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revisions/userNames.xml" ContentType="application/vnd.openxmlformats-officedocument.spreadsheetml.userNam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revisions/revisionHeaders.xml" ContentType="application/vnd.openxmlformats-officedocument.spreadsheetml.revisionHeaders+xml"/>
  <Override PartName="/xl/revisions/revisionLog7.xml" ContentType="application/vnd.openxmlformats-officedocument.spreadsheetml.revisionLog+xml"/>
  <Override PartName="/xl/revisions/revisionLog12.xml" ContentType="application/vnd.openxmlformats-officedocument.spreadsheetml.revisionLog+xml"/>
  <Override PartName="/xl/revisions/revisionLog21.xml" ContentType="application/vnd.openxmlformats-officedocument.spreadsheetml.revisionLog+xml"/>
  <Override PartName="/xl/revisions/revisionLog26.xml" ContentType="application/vnd.openxmlformats-officedocument.spreadsheetml.revisionLog+xml"/>
  <Override PartName="/xl/revisions/revisionLog30.xml" ContentType="application/vnd.openxmlformats-officedocument.spreadsheetml.revisionLog+xml"/>
  <Override PartName="/xl/revisions/revisionLog35.xml" ContentType="application/vnd.openxmlformats-officedocument.spreadsheetml.revisionLog+xml"/>
  <Override PartName="/xl/revisions/revisionLog43.xml" ContentType="application/vnd.openxmlformats-officedocument.spreadsheetml.revisionLog+xml"/>
  <Override PartName="/xl/revisions/revisionLog3.xml" ContentType="application/vnd.openxmlformats-officedocument.spreadsheetml.revisionLog+xml"/>
  <Override PartName="/xl/revisions/revisionLog11.xml" ContentType="application/vnd.openxmlformats-officedocument.spreadsheetml.revisionLog+xml"/>
  <Override PartName="/xl/revisions/revisionLog25.xml" ContentType="application/vnd.openxmlformats-officedocument.spreadsheetml.revisionLog+xml"/>
  <Override PartName="/xl/revisions/revisionLog38.xml" ContentType="application/vnd.openxmlformats-officedocument.spreadsheetml.revisionLog+xml"/>
  <Override PartName="/xl/revisions/revisionLog6.xml" ContentType="application/vnd.openxmlformats-officedocument.spreadsheetml.revisionLog+xml"/>
  <Override PartName="/xl/revisions/revisionLog20.xml" ContentType="application/vnd.openxmlformats-officedocument.spreadsheetml.revisionLog+xml"/>
  <Override PartName="/xl/revisions/revisionLog29.xml" ContentType="application/vnd.openxmlformats-officedocument.spreadsheetml.revisionLog+xml"/>
  <Override PartName="/xl/revisions/revisionLog34.xml" ContentType="application/vnd.openxmlformats-officedocument.spreadsheetml.revisionLog+xml"/>
  <Override PartName="/xl/revisions/revisionLog37.xml" ContentType="application/vnd.openxmlformats-officedocument.spreadsheetml.revisionLog+xml"/>
  <Override PartName="/xl/revisions/revisionLog42.xml" ContentType="application/vnd.openxmlformats-officedocument.spreadsheetml.revisionLog+xml"/>
  <Override PartName="/xl/revisions/revisionLog2.xml" ContentType="application/vnd.openxmlformats-officedocument.spreadsheetml.revisionLog+xml"/>
  <Override PartName="/xl/revisions/revisionLog10.xml" ContentType="application/vnd.openxmlformats-officedocument.spreadsheetml.revisionLog+xml"/>
  <Override PartName="/xl/revisions/revisionLog15.xml" ContentType="application/vnd.openxmlformats-officedocument.spreadsheetml.revisionLog+xml"/>
  <Override PartName="/xl/revisions/revisionLog19.xml" ContentType="application/vnd.openxmlformats-officedocument.spreadsheetml.revisionLog+xml"/>
  <Override PartName="/xl/revisions/revisionLog24.xml" ContentType="application/vnd.openxmlformats-officedocument.spreadsheetml.revisionLog+xml"/>
  <Override PartName="/xl/revisions/revisionLog33.xml" ContentType="application/vnd.openxmlformats-officedocument.spreadsheetml.revisionLog+xml"/>
  <Override PartName="/xl/revisions/revisionLog14.xml" ContentType="application/vnd.openxmlformats-officedocument.spreadsheetml.revisionLog+xml"/>
  <Override PartName="/xl/revisions/revisionLog28.xml" ContentType="application/vnd.openxmlformats-officedocument.spreadsheetml.revisionLog+xml"/>
  <Override PartName="/xl/revisions/revisionLog41.xml" ContentType="application/vnd.openxmlformats-officedocument.spreadsheetml.revisionLog+xml"/>
  <Override PartName="/xl/revisions/revisionLog1.xml" ContentType="application/vnd.openxmlformats-officedocument.spreadsheetml.revisionLog+xml"/>
  <Override PartName="/xl/revisions/revisionLog9.xml" ContentType="application/vnd.openxmlformats-officedocument.spreadsheetml.revisionLog+xml"/>
  <Override PartName="/xl/revisions/revisionLog18.xml" ContentType="application/vnd.openxmlformats-officedocument.spreadsheetml.revisionLog+xml"/>
  <Override PartName="/xl/revisions/revisionLog23.xml" ContentType="application/vnd.openxmlformats-officedocument.spreadsheetml.revisionLog+xml"/>
  <Override PartName="/xl/revisions/revisionLog27.xml" ContentType="application/vnd.openxmlformats-officedocument.spreadsheetml.revisionLog+xml"/>
  <Override PartName="/xl/revisions/revisionLog32.xml" ContentType="application/vnd.openxmlformats-officedocument.spreadsheetml.revisionLog+xml"/>
  <Override PartName="/xl/revisions/revisionLog40.xml" ContentType="application/vnd.openxmlformats-officedocument.spreadsheetml.revisionLog+xml"/>
  <Override PartName="/xl/revisions/revisionLog17.xml" ContentType="application/vnd.openxmlformats-officedocument.spreadsheetml.revisionLog+xml"/>
  <Override PartName="/xl/revisions/revisionLog5.xml" ContentType="application/vnd.openxmlformats-officedocument.spreadsheetml.revisionLog+xml"/>
  <Override PartName="/xl/revisions/revisionLog13.xml" ContentType="application/vnd.openxmlformats-officedocument.spreadsheetml.revisionLog+xml"/>
  <Override PartName="/xl/revisions/revisionLog22.xml" ContentType="application/vnd.openxmlformats-officedocument.spreadsheetml.revisionLog+xml"/>
  <Override PartName="/xl/revisions/revisionLog36.xml" ContentType="application/vnd.openxmlformats-officedocument.spreadsheetml.revisionLog+xml"/>
  <Override PartName="/xl/revisions/revisionLog4.xml" ContentType="application/vnd.openxmlformats-officedocument.spreadsheetml.revisionLog+xml"/>
  <Override PartName="/xl/revisions/revisionLog8.xml" ContentType="application/vnd.openxmlformats-officedocument.spreadsheetml.revisionLog+xml"/>
  <Override PartName="/xl/revisions/revisionLog16.xml" ContentType="application/vnd.openxmlformats-officedocument.spreadsheetml.revisionLog+xml"/>
  <Override PartName="/xl/revisions/revisionLog31.xml" ContentType="application/vnd.openxmlformats-officedocument.spreadsheetml.revisionLog+xml"/>
  <Override PartName="/xl/revisions/revisionLog39.xml" ContentType="application/vnd.openxmlformats-officedocument.spreadsheetml.revisionLog+xml"/>
  <Override PartName="/xl/revisions/revisionLog44.xml" ContentType="application/vnd.openxmlformats-officedocument.spreadsheetml.revisionLo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nedobezhkina\Desktop\!!! ЮТЭК_Отчет по исполнению ИП за 2021г\"/>
    </mc:Choice>
  </mc:AlternateContent>
  <workbookProtection revisionsAlgorithmName="SHA-512" revisionsHashValue="E+J2QarcNuosD86aH5rlD5UwnYNSnMoHZs9oSZuj93Fp8/P/oju0LK3d24dZF++ezkPP+TCsBJGKeMFh9nt/kg==" revisionsSaltValue="jr9xOU/hEHyl04QTUF83nQ==" revisionsSpinCount="100000" lockRevision="1"/>
  <bookViews>
    <workbookView xWindow="0" yWindow="0" windowWidth="28800" windowHeight="10500" tabRatio="533" activeTab="2"/>
  </bookViews>
  <sheets>
    <sheet name="прил 6.1" sheetId="1" r:id="rId1"/>
    <sheet name="прил.6.2" sheetId="4" r:id="rId2"/>
    <sheet name="прил.6.3" sheetId="3" r:id="rId3"/>
    <sheet name="прил 7.2" sheetId="2" state="hidden" r:id="rId4"/>
    <sheet name="Прил. 11.1" sheetId="5" state="hidden" r:id="rId5"/>
    <sheet name="прил.11.2 " sheetId="6" state="hidden" r:id="rId6"/>
    <sheet name="прил.12" sheetId="7" state="hidden" r:id="rId7"/>
    <sheet name="прил.13" sheetId="8" state="hidden" r:id="rId8"/>
  </sheets>
  <externalReferences>
    <externalReference r:id="rId9"/>
  </externalReferences>
  <definedNames>
    <definedName name="_xlnm._FilterDatabase" localSheetId="0" hidden="1">'прил 6.1'!$A$16:$AJ$17</definedName>
    <definedName name="_xlnm._FilterDatabase" localSheetId="3" hidden="1">'прил 7.2'!$A$17:$AN$389</definedName>
    <definedName name="_xlnm._FilterDatabase" localSheetId="4" hidden="1">'Прил. 11.1'!$A$1:$O$5108</definedName>
    <definedName name="_xlnm._FilterDatabase" localSheetId="7" hidden="1">прил.13!$A$17:$R$386</definedName>
    <definedName name="_xlnm._FilterDatabase" localSheetId="2" hidden="1">прил.6.3!$A$19:$AK$24</definedName>
    <definedName name="Z_16D3E3FD_6A9A_4A6B_83D6_76F5645427BF_.wvu.Cols" localSheetId="0" hidden="1">'прил 6.1'!$A:$A</definedName>
    <definedName name="Z_16D3E3FD_6A9A_4A6B_83D6_76F5645427BF_.wvu.Cols" localSheetId="3" hidden="1">'прил 7.2'!$A:$B</definedName>
    <definedName name="Z_16D3E3FD_6A9A_4A6B_83D6_76F5645427BF_.wvu.FilterData" localSheetId="0" hidden="1">'прил 6.1'!$A$16:$P$29</definedName>
    <definedName name="Z_16D3E3FD_6A9A_4A6B_83D6_76F5645427BF_.wvu.FilterData" localSheetId="3" hidden="1">'прил 7.2'!$A$17:$AN$389</definedName>
    <definedName name="Z_16D3E3FD_6A9A_4A6B_83D6_76F5645427BF_.wvu.FilterData" localSheetId="4" hidden="1">'Прил. 11.1'!$A$1:$O$5108</definedName>
    <definedName name="Z_16D3E3FD_6A9A_4A6B_83D6_76F5645427BF_.wvu.FilterData" localSheetId="7" hidden="1">прил.13!$A$17:$R$386</definedName>
    <definedName name="Z_16D3E3FD_6A9A_4A6B_83D6_76F5645427BF_.wvu.FilterData" localSheetId="2" hidden="1">прил.6.3!$A$19:$L$19</definedName>
    <definedName name="Z_16D3E3FD_6A9A_4A6B_83D6_76F5645427BF_.wvu.PrintArea" localSheetId="4" hidden="1">'Прил. 11.1'!$A$67:$J$478</definedName>
    <definedName name="Z_16D3E3FD_6A9A_4A6B_83D6_76F5645427BF_.wvu.PrintTitles" localSheetId="0" hidden="1">'прил 6.1'!$14:$16</definedName>
    <definedName name="Z_16D3E3FD_6A9A_4A6B_83D6_76F5645427BF_.wvu.PrintTitles" localSheetId="3" hidden="1">'прил 7.2'!$15:$17</definedName>
    <definedName name="Z_16D3E3FD_6A9A_4A6B_83D6_76F5645427BF_.wvu.PrintTitles" localSheetId="7" hidden="1">прил.13!$14:$17</definedName>
    <definedName name="Z_16D3E3FD_6A9A_4A6B_83D6_76F5645427BF_.wvu.PrintTitles" localSheetId="2" hidden="1">прил.6.3!$15:$19</definedName>
    <definedName name="Z_16D3E3FD_6A9A_4A6B_83D6_76F5645427BF_.wvu.Rows" localSheetId="7" hidden="1"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definedName>
    <definedName name="Z_334BA10B_A966_49DC_A91B_58CED7E8E78F_.wvu.Cols" localSheetId="0" hidden="1">'прил 6.1'!$A:$A</definedName>
    <definedName name="Z_334BA10B_A966_49DC_A91B_58CED7E8E78F_.wvu.Cols" localSheetId="3" hidden="1">'прил 7.2'!$A:$A</definedName>
    <definedName name="Z_334BA10B_A966_49DC_A91B_58CED7E8E78F_.wvu.Cols" localSheetId="2" hidden="1">прил.6.3!$D:$E</definedName>
    <definedName name="Z_334BA10B_A966_49DC_A91B_58CED7E8E78F_.wvu.FilterData" localSheetId="0" hidden="1">'прил 6.1'!$A$16:$P$29</definedName>
    <definedName name="Z_334BA10B_A966_49DC_A91B_58CED7E8E78F_.wvu.FilterData" localSheetId="3" hidden="1">'прил 7.2'!$A$17:$AN$389</definedName>
    <definedName name="Z_334BA10B_A966_49DC_A91B_58CED7E8E78F_.wvu.FilterData" localSheetId="4" hidden="1">'Прил. 11.1'!$A$1:$O$5108</definedName>
    <definedName name="Z_334BA10B_A966_49DC_A91B_58CED7E8E78F_.wvu.FilterData" localSheetId="7" hidden="1">прил.13!$A$17:$R$386</definedName>
    <definedName name="Z_334BA10B_A966_49DC_A91B_58CED7E8E78F_.wvu.FilterData" localSheetId="2" hidden="1">прил.6.3!$A$19:$L$19</definedName>
    <definedName name="Z_334BA10B_A966_49DC_A91B_58CED7E8E78F_.wvu.PrintArea" localSheetId="4" hidden="1">'Прил. 11.1'!$A$67:$J$478</definedName>
    <definedName name="Z_334BA10B_A966_49DC_A91B_58CED7E8E78F_.wvu.PrintTitles" localSheetId="0" hidden="1">'прил 6.1'!$14:$16</definedName>
    <definedName name="Z_334BA10B_A966_49DC_A91B_58CED7E8E78F_.wvu.PrintTitles" localSheetId="3" hidden="1">'прил 7.2'!$15:$17</definedName>
    <definedName name="Z_334BA10B_A966_49DC_A91B_58CED7E8E78F_.wvu.PrintTitles" localSheetId="7" hidden="1">прил.13!$14:$17</definedName>
    <definedName name="Z_334BA10B_A966_49DC_A91B_58CED7E8E78F_.wvu.PrintTitles" localSheetId="2" hidden="1">прил.6.3!$15:$19</definedName>
    <definedName name="Z_334BA10B_A966_49DC_A91B_58CED7E8E78F_.wvu.Rows" localSheetId="7" hidden="1"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definedName>
    <definedName name="Z_77572D9D_F25C_4F3A_9451_68083D53CDAC_.wvu.FilterData" localSheetId="4" hidden="1">'Прил. 11.1'!$A$1:$O$5108</definedName>
    <definedName name="Z_8C1352ED_EB4A_435B_B213_AFA073B91159_.wvu.Cols" localSheetId="0" hidden="1">'прил 6.1'!$AJ:$AJ</definedName>
    <definedName name="Z_8C1352ED_EB4A_435B_B213_AFA073B91159_.wvu.Cols" localSheetId="3" hidden="1">'прил 7.2'!$A:$B</definedName>
    <definedName name="Z_8C1352ED_EB4A_435B_B213_AFA073B91159_.wvu.Cols" localSheetId="1" hidden="1">прил.6.2!$AL:$AL</definedName>
    <definedName name="Z_8C1352ED_EB4A_435B_B213_AFA073B91159_.wvu.Cols" localSheetId="2" hidden="1">прил.6.3!$AK:$AK</definedName>
    <definedName name="Z_8C1352ED_EB4A_435B_B213_AFA073B91159_.wvu.FilterData" localSheetId="0" hidden="1">'прил 6.1'!$A$16:$P$29</definedName>
    <definedName name="Z_8C1352ED_EB4A_435B_B213_AFA073B91159_.wvu.FilterData" localSheetId="3" hidden="1">'прил 7.2'!$A$17:$AN$389</definedName>
    <definedName name="Z_8C1352ED_EB4A_435B_B213_AFA073B91159_.wvu.FilterData" localSheetId="4" hidden="1">'Прил. 11.1'!$A$1:$O$5108</definedName>
    <definedName name="Z_8C1352ED_EB4A_435B_B213_AFA073B91159_.wvu.FilterData" localSheetId="7" hidden="1">прил.13!$A$17:$R$386</definedName>
    <definedName name="Z_8C1352ED_EB4A_435B_B213_AFA073B91159_.wvu.FilterData" localSheetId="2" hidden="1">прил.6.3!$A$19:$L$19</definedName>
    <definedName name="Z_8C1352ED_EB4A_435B_B213_AFA073B91159_.wvu.PrintArea" localSheetId="4" hidden="1">'Прил. 11.1'!$A$67:$J$478</definedName>
    <definedName name="Z_8C1352ED_EB4A_435B_B213_AFA073B91159_.wvu.PrintTitles" localSheetId="0" hidden="1">'прил 6.1'!$14:$16</definedName>
    <definedName name="Z_8C1352ED_EB4A_435B_B213_AFA073B91159_.wvu.PrintTitles" localSheetId="3" hidden="1">'прил 7.2'!$15:$17</definedName>
    <definedName name="Z_8C1352ED_EB4A_435B_B213_AFA073B91159_.wvu.PrintTitles" localSheetId="7" hidden="1">прил.13!$14:$17</definedName>
    <definedName name="Z_8C1352ED_EB4A_435B_B213_AFA073B91159_.wvu.PrintTitles" localSheetId="2" hidden="1">прил.6.3!$15:$19</definedName>
    <definedName name="Z_8C1352ED_EB4A_435B_B213_AFA073B91159_.wvu.Rows" localSheetId="7" hidden="1"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definedName>
    <definedName name="Z_8C1352ED_EB4A_435B_B213_AFA073B91159_.wvu.Rows" localSheetId="1" hidden="1">прил.6.2!#REF!</definedName>
    <definedName name="Z_907E80B2_496F_4BE8_A083_DC8817DE7243_.wvu.Cols" localSheetId="0" hidden="1">'прил 6.1'!$AJ:$AJ</definedName>
    <definedName name="Z_907E80B2_496F_4BE8_A083_DC8817DE7243_.wvu.Cols" localSheetId="3" hidden="1">'прил 7.2'!$A:$B</definedName>
    <definedName name="Z_907E80B2_496F_4BE8_A083_DC8817DE7243_.wvu.Cols" localSheetId="1" hidden="1">прил.6.2!$AL:$AL</definedName>
    <definedName name="Z_907E80B2_496F_4BE8_A083_DC8817DE7243_.wvu.Cols" localSheetId="2" hidden="1">прил.6.3!$AK:$AK</definedName>
    <definedName name="Z_907E80B2_496F_4BE8_A083_DC8817DE7243_.wvu.FilterData" localSheetId="0" hidden="1">'прил 6.1'!$A$16:$AJ$17</definedName>
    <definedName name="Z_907E80B2_496F_4BE8_A083_DC8817DE7243_.wvu.FilterData" localSheetId="3" hidden="1">'прил 7.2'!$A$17:$AN$389</definedName>
    <definedName name="Z_907E80B2_496F_4BE8_A083_DC8817DE7243_.wvu.FilterData" localSheetId="4" hidden="1">'Прил. 11.1'!$A$1:$O$5108</definedName>
    <definedName name="Z_907E80B2_496F_4BE8_A083_DC8817DE7243_.wvu.FilterData" localSheetId="7" hidden="1">прил.13!$A$17:$R$386</definedName>
    <definedName name="Z_907E80B2_496F_4BE8_A083_DC8817DE7243_.wvu.FilterData" localSheetId="2" hidden="1">прил.6.3!$A$19:$AK$24</definedName>
    <definedName name="Z_907E80B2_496F_4BE8_A083_DC8817DE7243_.wvu.PrintArea" localSheetId="4" hidden="1">'Прил. 11.1'!$A$67:$J$478</definedName>
    <definedName name="Z_907E80B2_496F_4BE8_A083_DC8817DE7243_.wvu.PrintTitles" localSheetId="0" hidden="1">'прил 6.1'!$14:$16</definedName>
    <definedName name="Z_907E80B2_496F_4BE8_A083_DC8817DE7243_.wvu.PrintTitles" localSheetId="3" hidden="1">'прил 7.2'!$15:$17</definedName>
    <definedName name="Z_907E80B2_496F_4BE8_A083_DC8817DE7243_.wvu.PrintTitles" localSheetId="7" hidden="1">прил.13!$14:$17</definedName>
    <definedName name="Z_907E80B2_496F_4BE8_A083_DC8817DE7243_.wvu.PrintTitles" localSheetId="2" hidden="1">прил.6.3!$15:$19</definedName>
    <definedName name="Z_907E80B2_496F_4BE8_A083_DC8817DE7243_.wvu.Rows" localSheetId="7" hidden="1"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definedName>
    <definedName name="Z_BDDE0187_6754_4913_B1DB_DFE2A4DB4DF2_.wvu.FilterData" localSheetId="4" hidden="1">'Прил. 11.1'!$A$1:$O$5108</definedName>
    <definedName name="Z_BDDE0187_6754_4913_B1DB_DFE2A4DB4DF2_.wvu.PrintArea" localSheetId="4" hidden="1">'Прил. 11.1'!$A$67:$J$478</definedName>
    <definedName name="Z_D3E5D4C4_0C72_481F_BBFC_F43C736DC3C0_.wvu.Cols" localSheetId="0" hidden="1">'прил 6.1'!$A:$A</definedName>
    <definedName name="Z_D3E5D4C4_0C72_481F_BBFC_F43C736DC3C0_.wvu.Cols" localSheetId="3" hidden="1">'прил 7.2'!$A:$B,'прил 7.2'!$E:$I</definedName>
    <definedName name="Z_D3E5D4C4_0C72_481F_BBFC_F43C736DC3C0_.wvu.FilterData" localSheetId="0" hidden="1">'прил 6.1'!$A$16:$P$29</definedName>
    <definedName name="Z_D3E5D4C4_0C72_481F_BBFC_F43C736DC3C0_.wvu.FilterData" localSheetId="3" hidden="1">'прил 7.2'!$A$17:$AN$389</definedName>
    <definedName name="Z_D3E5D4C4_0C72_481F_BBFC_F43C736DC3C0_.wvu.FilterData" localSheetId="4" hidden="1">'Прил. 11.1'!$A$1:$O$5108</definedName>
    <definedName name="Z_D3E5D4C4_0C72_481F_BBFC_F43C736DC3C0_.wvu.FilterData" localSheetId="7" hidden="1">прил.13!$A$17:$R$386</definedName>
    <definedName name="Z_D3E5D4C4_0C72_481F_BBFC_F43C736DC3C0_.wvu.FilterData" localSheetId="2" hidden="1">прил.6.3!$A$19:$L$19</definedName>
    <definedName name="Z_D3E5D4C4_0C72_481F_BBFC_F43C736DC3C0_.wvu.PrintArea" localSheetId="4" hidden="1">'Прил. 11.1'!$A$67:$J$478</definedName>
    <definedName name="Z_D3E5D4C4_0C72_481F_BBFC_F43C736DC3C0_.wvu.PrintTitles" localSheetId="0" hidden="1">'прил 6.1'!$14:$16</definedName>
    <definedName name="Z_D3E5D4C4_0C72_481F_BBFC_F43C736DC3C0_.wvu.PrintTitles" localSheetId="3" hidden="1">'прил 7.2'!$15:$17</definedName>
    <definedName name="Z_D3E5D4C4_0C72_481F_BBFC_F43C736DC3C0_.wvu.PrintTitles" localSheetId="7" hidden="1">прил.13!$14:$17</definedName>
    <definedName name="Z_D3E5D4C4_0C72_481F_BBFC_F43C736DC3C0_.wvu.PrintTitles" localSheetId="2" hidden="1">прил.6.3!$15:$19</definedName>
    <definedName name="Z_D3E5D4C4_0C72_481F_BBFC_F43C736DC3C0_.wvu.Rows" localSheetId="3" hidden="1">'прил 7.2'!$1:$9</definedName>
    <definedName name="_xlnm.Print_Titles" localSheetId="0">'прил 6.1'!$14:$16</definedName>
    <definedName name="_xlnm.Print_Titles" localSheetId="3">'прил 7.2'!$15:$17</definedName>
    <definedName name="_xlnm.Print_Titles" localSheetId="7">прил.13!$14:$17</definedName>
    <definedName name="_xlnm.Print_Titles" localSheetId="2">прил.6.3!$15:$19</definedName>
    <definedName name="_xlnm.Print_Area" localSheetId="4">'Прил. 11.1'!$A$67:$J$478</definedName>
  </definedNames>
  <calcPr calcId="162913"/>
  <customWorkbookViews>
    <customWorkbookView name="Недобежкина Анна Сергеевна - Личное представление" guid="{907E80B2-496F-4BE8-A083-DC8817DE7243}" mergeInterval="0" personalView="1" maximized="1" xWindow="1912" yWindow="-8" windowWidth="1936" windowHeight="1056" tabRatio="533" activeSheetId="3"/>
    <customWorkbookView name="Толмачев Василий Викторович - Личное представление" guid="{8C1352ED-EB4A-435B-B213-AFA073B91159}" mergeInterval="0" personalView="1" maximized="1" xWindow="1912" yWindow="-8" windowWidth="1936" windowHeight="1056" tabRatio="533" activeSheetId="1"/>
    <customWorkbookView name="User - Личное представление" guid="{D3E5D4C4-0C72-481F-BBFC-F43C736DC3C0}" mergeInterval="0" personalView="1" xWindow="616" yWindow="20" windowWidth="779" windowHeight="727" tabRatio="533" activeSheetId="2"/>
    <customWorkbookView name="Отылов Сергей Александрович - Личное представление" guid="{334BA10B-A966-49DC-A91B-58CED7E8E78F}" mergeInterval="0" personalView="1" maximized="1" xWindow="-8" yWindow="-8" windowWidth="1936" windowHeight="1066" tabRatio="533" activeSheetId="7"/>
    <customWorkbookView name="Ямилова Лейсан Шарифовна - Личное представление" guid="{16D3E3FD-6A9A-4A6B-83D6-76F5645427BF}" mergeInterval="0" personalView="1" maximized="1" xWindow="-8" yWindow="-8" windowWidth="1936" windowHeight="1056" tabRatio="533" activeSheetId="4"/>
  </customWorkbookViews>
</workbook>
</file>

<file path=xl/calcChain.xml><?xml version="1.0" encoding="utf-8"?>
<calcChain xmlns="http://schemas.openxmlformats.org/spreadsheetml/2006/main">
  <c r="J18" i="1" l="1"/>
  <c r="K18" i="1"/>
  <c r="L18" i="1" s="1"/>
  <c r="J19" i="1"/>
  <c r="K19" i="1"/>
  <c r="L19" i="1" s="1"/>
  <c r="J20" i="1"/>
  <c r="K20" i="1"/>
  <c r="L20" i="1" s="1"/>
  <c r="J21" i="1"/>
  <c r="K21" i="1"/>
  <c r="L21" i="1"/>
  <c r="E17" i="1"/>
  <c r="J17" i="1" l="1"/>
  <c r="K17" i="1" l="1"/>
  <c r="L17" i="1" s="1"/>
  <c r="T53" i="2" l="1"/>
  <c r="T54" i="2"/>
  <c r="T55" i="2"/>
  <c r="T56" i="2"/>
  <c r="T57" i="2"/>
  <c r="J54" i="2"/>
  <c r="T267" i="2" l="1"/>
  <c r="T271" i="2"/>
  <c r="T326" i="2"/>
  <c r="T325" i="2"/>
  <c r="T311" i="2"/>
  <c r="T310" i="2"/>
  <c r="J326" i="2"/>
  <c r="J325" i="2"/>
  <c r="J311" i="2"/>
  <c r="J310" i="2"/>
  <c r="J271" i="2"/>
  <c r="J270" i="2"/>
  <c r="J269" i="2"/>
  <c r="J268" i="2"/>
  <c r="J267" i="2"/>
  <c r="J266" i="2"/>
  <c r="J265" i="2"/>
  <c r="J264" i="2"/>
  <c r="J263" i="2"/>
  <c r="J200" i="2"/>
  <c r="J199" i="2"/>
  <c r="J198" i="2"/>
  <c r="J197" i="2"/>
  <c r="J196" i="2"/>
  <c r="J36" i="2"/>
  <c r="J35" i="2"/>
  <c r="J34" i="2"/>
  <c r="J33" i="2"/>
  <c r="J32" i="2"/>
  <c r="J30" i="2"/>
  <c r="K327" i="2"/>
  <c r="L327" i="2"/>
  <c r="M327" i="2"/>
  <c r="N327" i="2"/>
  <c r="J327" i="2"/>
  <c r="J27" i="2"/>
  <c r="T322" i="2" l="1"/>
  <c r="T321" i="2"/>
  <c r="T320" i="2"/>
  <c r="T261" i="2"/>
  <c r="T260" i="2"/>
  <c r="T259" i="2"/>
  <c r="T153" i="2"/>
  <c r="T148" i="2"/>
  <c r="T147" i="2"/>
  <c r="T146" i="2"/>
  <c r="T145" i="2"/>
  <c r="T143" i="2"/>
  <c r="T257" i="2"/>
  <c r="T131" i="2"/>
  <c r="T118" i="2"/>
  <c r="T117" i="2"/>
  <c r="U114" i="2"/>
  <c r="U113" i="2"/>
  <c r="U112" i="2"/>
  <c r="T254" i="2"/>
  <c r="T256" i="2"/>
  <c r="T255" i="2"/>
  <c r="T155" i="2"/>
  <c r="T149" i="2"/>
  <c r="T133" i="2"/>
  <c r="T132" i="2"/>
  <c r="T81" i="2"/>
  <c r="T79" i="2"/>
  <c r="T78" i="2"/>
  <c r="T38" i="2"/>
  <c r="N355" i="2"/>
  <c r="N11" i="2" s="1"/>
  <c r="J320" i="2"/>
  <c r="J79" i="2"/>
  <c r="J63" i="2"/>
  <c r="L28" i="2"/>
  <c r="J28" i="2" s="1"/>
  <c r="T114" i="2" l="1"/>
  <c r="T36" i="2"/>
  <c r="T35" i="2"/>
  <c r="T34" i="2"/>
  <c r="T33" i="2"/>
  <c r="T32" i="2"/>
  <c r="T31" i="2"/>
  <c r="T30" i="2"/>
  <c r="T29" i="2"/>
  <c r="T180" i="2"/>
  <c r="T184" i="2"/>
  <c r="T249" i="2"/>
  <c r="T248" i="2"/>
  <c r="T247" i="2"/>
  <c r="T246" i="2"/>
  <c r="T245" i="2"/>
  <c r="T244" i="2"/>
  <c r="T243" i="2"/>
  <c r="T242" i="2"/>
  <c r="T241" i="2"/>
  <c r="T240" i="2"/>
  <c r="T239" i="2"/>
  <c r="T238" i="2"/>
  <c r="T237" i="2"/>
  <c r="T236" i="2"/>
  <c r="T235" i="2"/>
  <c r="T234" i="2"/>
  <c r="T233" i="2"/>
  <c r="T232" i="2"/>
  <c r="T231" i="2"/>
  <c r="T230" i="2"/>
  <c r="T229" i="2"/>
  <c r="T228" i="2"/>
  <c r="T227" i="2"/>
  <c r="T226" i="2"/>
  <c r="T225" i="2"/>
  <c r="T224" i="2"/>
  <c r="T223" i="2"/>
  <c r="T222" i="2"/>
  <c r="T221" i="2"/>
  <c r="T220" i="2"/>
  <c r="T219" i="2"/>
  <c r="T218" i="2"/>
  <c r="T217" i="2"/>
  <c r="T216" i="2"/>
  <c r="T215" i="2"/>
  <c r="T214" i="2"/>
  <c r="T213" i="2"/>
  <c r="T212" i="2"/>
  <c r="T211" i="2"/>
  <c r="T210" i="2"/>
  <c r="T209" i="2"/>
  <c r="T208" i="2"/>
  <c r="T207" i="2"/>
  <c r="T206" i="2"/>
  <c r="T205" i="2"/>
  <c r="T204" i="2"/>
  <c r="T203" i="2"/>
  <c r="T202" i="2"/>
  <c r="T201" i="2"/>
  <c r="T200" i="2"/>
  <c r="T199" i="2"/>
  <c r="T198" i="2"/>
  <c r="T197" i="2"/>
  <c r="T196" i="2"/>
  <c r="T295" i="2"/>
  <c r="T294" i="2"/>
  <c r="T293" i="2"/>
  <c r="T292" i="2"/>
  <c r="T291" i="2"/>
  <c r="T290" i="2"/>
  <c r="T289" i="2"/>
  <c r="T288" i="2"/>
  <c r="T287" i="2"/>
  <c r="T286" i="2"/>
  <c r="T285" i="2"/>
  <c r="T284" i="2"/>
  <c r="T283" i="2"/>
  <c r="T282" i="2"/>
  <c r="T281" i="2"/>
  <c r="T280" i="2"/>
  <c r="T279" i="2"/>
  <c r="T278" i="2"/>
  <c r="T277" i="2"/>
  <c r="T276" i="2"/>
  <c r="T275" i="2"/>
  <c r="T274" i="2"/>
  <c r="T273" i="2"/>
  <c r="T272" i="2"/>
  <c r="T270" i="2"/>
  <c r="T269" i="2"/>
  <c r="T268" i="2"/>
  <c r="T266" i="2"/>
  <c r="T265" i="2"/>
  <c r="T264" i="2"/>
  <c r="T263" i="2"/>
  <c r="T318" i="2"/>
  <c r="T317" i="2"/>
  <c r="T316" i="2"/>
  <c r="T315" i="2"/>
  <c r="T314" i="2"/>
  <c r="T313" i="2"/>
  <c r="T312" i="2"/>
  <c r="U327" i="2"/>
  <c r="V327" i="2"/>
  <c r="W327" i="2"/>
  <c r="X327" i="2"/>
  <c r="T331" i="2"/>
  <c r="T332" i="2"/>
  <c r="T333" i="2"/>
  <c r="T334" i="2"/>
  <c r="T335" i="2"/>
  <c r="T336" i="2"/>
  <c r="T337" i="2"/>
  <c r="T338" i="2"/>
  <c r="T339" i="2"/>
  <c r="T340" i="2"/>
  <c r="T341" i="2"/>
  <c r="T342" i="2"/>
  <c r="T343" i="2"/>
  <c r="T344" i="2"/>
  <c r="T327" i="2" l="1"/>
  <c r="U345" i="2"/>
  <c r="V345" i="2"/>
  <c r="W345" i="2"/>
  <c r="X345" i="2"/>
  <c r="T346" i="2"/>
  <c r="T347" i="2"/>
  <c r="T348" i="2"/>
  <c r="T349" i="2"/>
  <c r="T350" i="2"/>
  <c r="T351" i="2"/>
  <c r="T352" i="2"/>
  <c r="T353" i="2"/>
  <c r="T159" i="2"/>
  <c r="K345" i="2"/>
  <c r="L345" i="2"/>
  <c r="M345" i="2"/>
  <c r="N345" i="2"/>
  <c r="J159" i="2"/>
  <c r="J347" i="2"/>
  <c r="J348" i="2"/>
  <c r="J349" i="2"/>
  <c r="J350" i="2"/>
  <c r="J351" i="2"/>
  <c r="J352" i="2"/>
  <c r="J353" i="2"/>
  <c r="J354" i="2"/>
  <c r="J308" i="2"/>
  <c r="T345" i="2" l="1"/>
  <c r="X12" i="2" l="1"/>
  <c r="W12" i="2"/>
  <c r="V12" i="2"/>
  <c r="U12" i="2"/>
  <c r="N12" i="2"/>
  <c r="M12" i="2"/>
  <c r="K12" i="2"/>
  <c r="X13" i="2"/>
  <c r="W13" i="2"/>
  <c r="V13" i="2"/>
  <c r="U13" i="2"/>
  <c r="N13" i="2"/>
  <c r="Y12" i="2" l="1"/>
  <c r="Y13" i="2"/>
  <c r="J88" i="2" l="1"/>
  <c r="T324" i="2" l="1"/>
  <c r="T113" i="2"/>
  <c r="T112" i="2"/>
  <c r="T111" i="2"/>
  <c r="T109" i="2"/>
  <c r="T88" i="2"/>
  <c r="T83" i="2"/>
  <c r="J83" i="2"/>
  <c r="T82" i="2"/>
  <c r="J82" i="2"/>
  <c r="T39" i="2"/>
  <c r="T27" i="2"/>
  <c r="G32" i="2"/>
  <c r="G30" i="2"/>
  <c r="T12" i="2"/>
  <c r="J29" i="2"/>
  <c r="J12" i="2" s="1"/>
  <c r="J193" i="2" l="1"/>
  <c r="J306" i="2"/>
  <c r="J307" i="2"/>
  <c r="J309" i="2"/>
  <c r="J165" i="2"/>
  <c r="T165" i="2" l="1"/>
  <c r="T160" i="2"/>
  <c r="J160" i="2"/>
  <c r="B22" i="7" l="1"/>
  <c r="H44" i="2" l="1"/>
  <c r="E44" i="2"/>
  <c r="H26" i="2"/>
  <c r="G26" i="2"/>
  <c r="F26" i="2"/>
  <c r="E26" i="2"/>
  <c r="I153" i="2"/>
  <c r="I44" i="2" s="1"/>
  <c r="I347" i="2"/>
  <c r="I346" i="2"/>
  <c r="D328" i="8" l="1"/>
  <c r="F328" i="8"/>
  <c r="D329" i="8"/>
  <c r="F329" i="8"/>
  <c r="D330" i="8"/>
  <c r="F330" i="8"/>
  <c r="D331" i="8"/>
  <c r="F331" i="8"/>
  <c r="D332" i="8"/>
  <c r="F332" i="8"/>
  <c r="D333" i="8"/>
  <c r="F333" i="8"/>
  <c r="D334" i="8"/>
  <c r="F334" i="8"/>
  <c r="D335" i="8"/>
  <c r="F335" i="8"/>
  <c r="D336" i="8"/>
  <c r="F336" i="8"/>
  <c r="D337" i="8"/>
  <c r="F337" i="8"/>
  <c r="D338" i="8"/>
  <c r="F338" i="8"/>
  <c r="D339" i="8"/>
  <c r="F339" i="8"/>
  <c r="D340" i="8"/>
  <c r="F340" i="8"/>
  <c r="D341" i="8"/>
  <c r="F341" i="8"/>
  <c r="D342" i="8"/>
  <c r="F342" i="8"/>
  <c r="D343" i="8"/>
  <c r="F343" i="8"/>
  <c r="D344" i="8"/>
  <c r="F344" i="8"/>
  <c r="D346" i="8"/>
  <c r="F346" i="8"/>
  <c r="D347" i="8"/>
  <c r="F347" i="8"/>
  <c r="D348" i="8"/>
  <c r="F348" i="8"/>
  <c r="D349" i="8"/>
  <c r="F349" i="8"/>
  <c r="D350" i="8"/>
  <c r="F350" i="8"/>
  <c r="D351" i="8"/>
  <c r="F351" i="8"/>
  <c r="D352" i="8"/>
  <c r="F352" i="8"/>
  <c r="D353" i="8"/>
  <c r="F353" i="8"/>
  <c r="D354" i="8"/>
  <c r="F354" i="8"/>
  <c r="D356" i="8"/>
  <c r="F356" i="8"/>
  <c r="D357" i="8"/>
  <c r="F357" i="8"/>
  <c r="D358" i="8"/>
  <c r="F358" i="8"/>
  <c r="D359" i="8"/>
  <c r="F359" i="8"/>
  <c r="D360" i="8"/>
  <c r="F360" i="8"/>
  <c r="D361" i="8"/>
  <c r="F361" i="8"/>
  <c r="D362" i="8"/>
  <c r="F362" i="8"/>
  <c r="D363" i="8"/>
  <c r="F363" i="8"/>
  <c r="D364" i="8"/>
  <c r="F364" i="8"/>
  <c r="D365" i="8"/>
  <c r="F365" i="8"/>
  <c r="D366" i="8"/>
  <c r="F366" i="8"/>
  <c r="D367" i="8"/>
  <c r="F367" i="8"/>
  <c r="D368" i="8"/>
  <c r="F368" i="8"/>
  <c r="D369" i="8"/>
  <c r="F369" i="8"/>
  <c r="D370" i="8"/>
  <c r="F370" i="8"/>
  <c r="D371" i="8"/>
  <c r="F371" i="8"/>
  <c r="D372" i="8"/>
  <c r="F372" i="8"/>
  <c r="D373" i="8"/>
  <c r="F373" i="8"/>
  <c r="D374" i="8"/>
  <c r="F374" i="8"/>
  <c r="D375" i="8"/>
  <c r="F375" i="8"/>
  <c r="D376" i="8"/>
  <c r="F376" i="8"/>
  <c r="D377" i="8"/>
  <c r="F377" i="8"/>
  <c r="D378" i="8"/>
  <c r="F378" i="8"/>
  <c r="D379" i="8"/>
  <c r="F379" i="8"/>
  <c r="D380" i="8"/>
  <c r="F380" i="8"/>
  <c r="D381" i="8"/>
  <c r="F381" i="8"/>
  <c r="D382" i="8"/>
  <c r="F382" i="8"/>
  <c r="D383" i="8"/>
  <c r="F383" i="8"/>
  <c r="D384" i="8"/>
  <c r="F384" i="8"/>
  <c r="F324" i="8" l="1"/>
  <c r="T309" i="2"/>
  <c r="T308" i="2"/>
  <c r="T307" i="2"/>
  <c r="T306" i="2"/>
  <c r="T252" i="2"/>
  <c r="T193" i="2"/>
  <c r="J346" i="2"/>
  <c r="J345" i="2" s="1"/>
  <c r="J13" i="2" s="1"/>
  <c r="M13" i="2"/>
  <c r="L13" i="2"/>
  <c r="K13" i="2"/>
  <c r="I345" i="2"/>
  <c r="H345" i="2"/>
  <c r="G345" i="2"/>
  <c r="F345" i="2"/>
  <c r="I193" i="2"/>
  <c r="O13" i="2" l="1"/>
  <c r="T13" i="2"/>
  <c r="T361" i="2" l="1"/>
  <c r="J361" i="2"/>
  <c r="T360" i="2"/>
  <c r="J360" i="2"/>
  <c r="J356" i="2"/>
  <c r="J357" i="2"/>
  <c r="J358" i="2"/>
  <c r="J359" i="2"/>
  <c r="J362" i="2"/>
  <c r="J363" i="2"/>
  <c r="J364" i="2"/>
  <c r="J365" i="2"/>
  <c r="J366" i="2"/>
  <c r="J367" i="2"/>
  <c r="J368" i="2"/>
  <c r="J369" i="2"/>
  <c r="J370" i="2"/>
  <c r="J371" i="2"/>
  <c r="J372" i="2"/>
  <c r="J373" i="2"/>
  <c r="J374" i="2"/>
  <c r="J375" i="2"/>
  <c r="J376" i="2"/>
  <c r="J377" i="2"/>
  <c r="J378" i="2"/>
  <c r="J379" i="2"/>
  <c r="J380" i="2"/>
  <c r="J381" i="2"/>
  <c r="J382" i="2"/>
  <c r="J383" i="2"/>
  <c r="J384" i="2"/>
  <c r="T385" i="2"/>
  <c r="T384" i="2"/>
  <c r="T383" i="2"/>
  <c r="T382" i="2"/>
  <c r="T381" i="2"/>
  <c r="T380" i="2"/>
  <c r="T379" i="2"/>
  <c r="T378" i="2"/>
  <c r="T377" i="2"/>
  <c r="T376" i="2"/>
  <c r="T375" i="2"/>
  <c r="T374" i="2"/>
  <c r="T373" i="2"/>
  <c r="T372" i="2"/>
  <c r="T371" i="2"/>
  <c r="T370" i="2"/>
  <c r="T369" i="2"/>
  <c r="T368" i="2"/>
  <c r="T367" i="2"/>
  <c r="T366" i="2"/>
  <c r="T365" i="2"/>
  <c r="T364" i="2"/>
  <c r="T363" i="2"/>
  <c r="T362" i="2"/>
  <c r="T359" i="2"/>
  <c r="T358" i="2"/>
  <c r="T357" i="2"/>
  <c r="T356" i="2"/>
  <c r="J111" i="2"/>
  <c r="T110" i="2"/>
  <c r="J110" i="2"/>
  <c r="J109" i="2"/>
  <c r="J108" i="2"/>
  <c r="J106" i="2"/>
  <c r="J105" i="2"/>
  <c r="T105" i="2"/>
  <c r="J104" i="2"/>
  <c r="J107" i="2"/>
  <c r="T104" i="2"/>
  <c r="T107" i="2"/>
  <c r="T108" i="2"/>
  <c r="J96" i="2" l="1"/>
  <c r="J95" i="2"/>
  <c r="J94" i="2"/>
  <c r="J93" i="2"/>
  <c r="T28" i="2"/>
  <c r="AA57" i="2"/>
  <c r="AB57" i="2"/>
  <c r="AC57" i="2"/>
  <c r="AD57" i="2"/>
  <c r="AE57" i="2"/>
  <c r="AF57" i="2"/>
  <c r="AG57" i="2"/>
  <c r="AH57" i="2"/>
  <c r="AI57" i="2"/>
  <c r="AJ57" i="2"/>
  <c r="AK57" i="2"/>
  <c r="AL57" i="2"/>
  <c r="T103" i="2"/>
  <c r="T102" i="2"/>
  <c r="T101" i="2"/>
  <c r="T100" i="2"/>
  <c r="T99" i="2"/>
  <c r="T96" i="2"/>
  <c r="T95" i="2"/>
  <c r="T94" i="2"/>
  <c r="T93" i="2"/>
  <c r="J386" i="2"/>
  <c r="J385" i="2"/>
  <c r="J324" i="2"/>
  <c r="J323" i="2"/>
  <c r="J322" i="2"/>
  <c r="J321" i="2"/>
  <c r="J304" i="2"/>
  <c r="J300" i="2"/>
  <c r="J299" i="2"/>
  <c r="J298" i="2"/>
  <c r="J262" i="2"/>
  <c r="J261" i="2"/>
  <c r="J260" i="2"/>
  <c r="J259" i="2"/>
  <c r="J258" i="2"/>
  <c r="J256" i="2"/>
  <c r="J255" i="2"/>
  <c r="J254" i="2"/>
  <c r="J192" i="2"/>
  <c r="J191" i="2"/>
  <c r="J190" i="2"/>
  <c r="J189" i="2"/>
  <c r="J188" i="2"/>
  <c r="J187" i="2"/>
  <c r="J183" i="2"/>
  <c r="J182" i="2"/>
  <c r="J155" i="2"/>
  <c r="J154" i="2"/>
  <c r="J153" i="2"/>
  <c r="J152" i="2"/>
  <c r="J151" i="2"/>
  <c r="J150" i="2"/>
  <c r="J149" i="2"/>
  <c r="J148" i="2"/>
  <c r="J147" i="2"/>
  <c r="J146" i="2"/>
  <c r="J145" i="2"/>
  <c r="J144" i="2"/>
  <c r="J143" i="2"/>
  <c r="J142" i="2"/>
  <c r="J141" i="2"/>
  <c r="J140" i="2"/>
  <c r="J139" i="2"/>
  <c r="J138" i="2"/>
  <c r="J137" i="2"/>
  <c r="J136" i="2"/>
  <c r="J135" i="2"/>
  <c r="J134" i="2"/>
  <c r="J133" i="2"/>
  <c r="J132" i="2"/>
  <c r="J131" i="2"/>
  <c r="J130" i="2"/>
  <c r="J129" i="2"/>
  <c r="J128" i="2"/>
  <c r="J127" i="2"/>
  <c r="J126" i="2"/>
  <c r="J125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03" i="2"/>
  <c r="J102" i="2"/>
  <c r="J101" i="2"/>
  <c r="J100" i="2"/>
  <c r="J99" i="2"/>
  <c r="J98" i="2"/>
  <c r="J91" i="2"/>
  <c r="J90" i="2"/>
  <c r="J89" i="2"/>
  <c r="J87" i="2"/>
  <c r="J86" i="2"/>
  <c r="J85" i="2"/>
  <c r="J84" i="2"/>
  <c r="J81" i="2"/>
  <c r="J80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2" i="2"/>
  <c r="J61" i="2"/>
  <c r="J60" i="2"/>
  <c r="J59" i="2"/>
  <c r="J58" i="2"/>
  <c r="J56" i="2"/>
  <c r="J55" i="2"/>
  <c r="J53" i="2"/>
  <c r="J52" i="2"/>
  <c r="J51" i="2"/>
  <c r="J50" i="2"/>
  <c r="J49" i="2"/>
  <c r="J48" i="2"/>
  <c r="J47" i="2"/>
  <c r="J46" i="2"/>
  <c r="J45" i="2"/>
  <c r="J42" i="2"/>
  <c r="J78" i="2" l="1"/>
  <c r="T97" i="2"/>
  <c r="T63" i="2"/>
  <c r="T92" i="2"/>
  <c r="J97" i="2"/>
  <c r="J92" i="2"/>
  <c r="J57" i="2"/>
  <c r="Z57" i="2" l="1"/>
  <c r="Y57" i="2"/>
  <c r="D326" i="8" l="1"/>
  <c r="D325" i="8"/>
  <c r="D324" i="8"/>
  <c r="D323" i="8"/>
  <c r="D322" i="8"/>
  <c r="D321" i="8"/>
  <c r="D320" i="8"/>
  <c r="D318" i="8"/>
  <c r="D317" i="8"/>
  <c r="D316" i="8"/>
  <c r="D315" i="8"/>
  <c r="D314" i="8"/>
  <c r="D313" i="8"/>
  <c r="D312" i="8"/>
  <c r="D311" i="8"/>
  <c r="D310" i="8"/>
  <c r="D309" i="8"/>
  <c r="D308" i="8"/>
  <c r="D307" i="8"/>
  <c r="D306" i="8"/>
  <c r="D304" i="8"/>
  <c r="D300" i="8"/>
  <c r="D299" i="8"/>
  <c r="D298" i="8"/>
  <c r="D295" i="8"/>
  <c r="D294" i="8"/>
  <c r="D293" i="8"/>
  <c r="D292" i="8"/>
  <c r="D291" i="8"/>
  <c r="D290" i="8"/>
  <c r="D289" i="8"/>
  <c r="D288" i="8"/>
  <c r="D287" i="8"/>
  <c r="D286" i="8"/>
  <c r="D285" i="8"/>
  <c r="D284" i="8"/>
  <c r="D283" i="8"/>
  <c r="D282" i="8"/>
  <c r="D281" i="8"/>
  <c r="D280" i="8"/>
  <c r="D279" i="8"/>
  <c r="D278" i="8"/>
  <c r="D277" i="8"/>
  <c r="D276" i="8"/>
  <c r="D275" i="8"/>
  <c r="D274" i="8"/>
  <c r="D273" i="8"/>
  <c r="D272" i="8"/>
  <c r="D271" i="8"/>
  <c r="D270" i="8"/>
  <c r="D269" i="8"/>
  <c r="D268" i="8"/>
  <c r="D267" i="8"/>
  <c r="D266" i="8"/>
  <c r="D265" i="8"/>
  <c r="D264" i="8"/>
  <c r="D263" i="8"/>
  <c r="D262" i="8"/>
  <c r="D261" i="8"/>
  <c r="D260" i="8"/>
  <c r="D259" i="8"/>
  <c r="D258" i="8"/>
  <c r="D257" i="8"/>
  <c r="D256" i="8"/>
  <c r="D255" i="8"/>
  <c r="D254" i="8"/>
  <c r="D253" i="8"/>
  <c r="D252" i="8"/>
  <c r="D249" i="8"/>
  <c r="D248" i="8"/>
  <c r="D247" i="8"/>
  <c r="D246" i="8"/>
  <c r="D245" i="8"/>
  <c r="D244" i="8"/>
  <c r="D243" i="8"/>
  <c r="D242" i="8"/>
  <c r="D241" i="8"/>
  <c r="D240" i="8"/>
  <c r="D239" i="8"/>
  <c r="D238" i="8"/>
  <c r="D237" i="8"/>
  <c r="D236" i="8"/>
  <c r="D235" i="8"/>
  <c r="D234" i="8"/>
  <c r="D233" i="8"/>
  <c r="D232" i="8"/>
  <c r="D231" i="8"/>
  <c r="D230" i="8"/>
  <c r="D229" i="8"/>
  <c r="D228" i="8"/>
  <c r="D227" i="8"/>
  <c r="D226" i="8"/>
  <c r="D225" i="8"/>
  <c r="D224" i="8"/>
  <c r="D223" i="8"/>
  <c r="D222" i="8"/>
  <c r="D221" i="8"/>
  <c r="D220" i="8"/>
  <c r="D219" i="8"/>
  <c r="D218" i="8"/>
  <c r="D217" i="8"/>
  <c r="D216" i="8"/>
  <c r="D215" i="8"/>
  <c r="D214" i="8"/>
  <c r="D213" i="8"/>
  <c r="D212" i="8"/>
  <c r="D211" i="8"/>
  <c r="D210" i="8"/>
  <c r="D209" i="8"/>
  <c r="D208" i="8"/>
  <c r="D207" i="8"/>
  <c r="D206" i="8"/>
  <c r="D205" i="8"/>
  <c r="D204" i="8"/>
  <c r="D203" i="8"/>
  <c r="D202" i="8"/>
  <c r="D201" i="8"/>
  <c r="D200" i="8"/>
  <c r="D199" i="8"/>
  <c r="D198" i="8"/>
  <c r="D197" i="8"/>
  <c r="D196" i="8"/>
  <c r="D195" i="8"/>
  <c r="D194" i="8"/>
  <c r="D193" i="8"/>
  <c r="D192" i="8"/>
  <c r="D191" i="8"/>
  <c r="D190" i="8"/>
  <c r="D189" i="8"/>
  <c r="D188" i="8"/>
  <c r="D187" i="8"/>
  <c r="D184" i="8"/>
  <c r="D183" i="8"/>
  <c r="D182" i="8"/>
  <c r="D180" i="8"/>
  <c r="D179" i="8"/>
  <c r="D178" i="8"/>
  <c r="D177" i="8"/>
  <c r="D176" i="8"/>
  <c r="D175" i="8"/>
  <c r="D174" i="8"/>
  <c r="D173" i="8"/>
  <c r="D172" i="8"/>
  <c r="D171" i="8"/>
  <c r="D170" i="8"/>
  <c r="D169" i="8"/>
  <c r="D168" i="8"/>
  <c r="D167" i="8"/>
  <c r="D166" i="8"/>
  <c r="D165" i="8"/>
  <c r="D164" i="8"/>
  <c r="D163" i="8"/>
  <c r="D162" i="8"/>
  <c r="D161" i="8"/>
  <c r="D160" i="8"/>
  <c r="D159" i="8"/>
  <c r="D158" i="8"/>
  <c r="D157" i="8"/>
  <c r="D155" i="8"/>
  <c r="D154" i="8"/>
  <c r="D153" i="8"/>
  <c r="D152" i="8"/>
  <c r="D151" i="8"/>
  <c r="D150" i="8"/>
  <c r="D149" i="8"/>
  <c r="D148" i="8"/>
  <c r="D147" i="8"/>
  <c r="D146" i="8"/>
  <c r="D145" i="8"/>
  <c r="D144" i="8"/>
  <c r="D143" i="8"/>
  <c r="D142" i="8"/>
  <c r="D141" i="8"/>
  <c r="D140" i="8"/>
  <c r="D139" i="8"/>
  <c r="D138" i="8"/>
  <c r="D137" i="8"/>
  <c r="D136" i="8"/>
  <c r="D135" i="8"/>
  <c r="D134" i="8"/>
  <c r="D133" i="8"/>
  <c r="D132" i="8"/>
  <c r="D131" i="8"/>
  <c r="D130" i="8"/>
  <c r="D129" i="8"/>
  <c r="D128" i="8"/>
  <c r="D127" i="8"/>
  <c r="D126" i="8"/>
  <c r="D125" i="8"/>
  <c r="D124" i="8"/>
  <c r="D123" i="8"/>
  <c r="D122" i="8"/>
  <c r="D121" i="8"/>
  <c r="D120" i="8"/>
  <c r="D119" i="8"/>
  <c r="D118" i="8"/>
  <c r="D117" i="8"/>
  <c r="D116" i="8"/>
  <c r="D115" i="8"/>
  <c r="D114" i="8"/>
  <c r="D113" i="8"/>
  <c r="D112" i="8"/>
  <c r="D111" i="8"/>
  <c r="D110" i="8"/>
  <c r="D109" i="8"/>
  <c r="D108" i="8"/>
  <c r="D107" i="8"/>
  <c r="D106" i="8"/>
  <c r="D105" i="8"/>
  <c r="D104" i="8"/>
  <c r="D103" i="8"/>
  <c r="D102" i="8"/>
  <c r="D101" i="8"/>
  <c r="D100" i="8"/>
  <c r="D99" i="8"/>
  <c r="D98" i="8"/>
  <c r="D97" i="8"/>
  <c r="D96" i="8"/>
  <c r="D95" i="8"/>
  <c r="D94" i="8"/>
  <c r="D93" i="8"/>
  <c r="D92" i="8"/>
  <c r="D91" i="8"/>
  <c r="D90" i="8"/>
  <c r="D89" i="8"/>
  <c r="D88" i="8"/>
  <c r="D87" i="8"/>
  <c r="D86" i="8"/>
  <c r="D85" i="8"/>
  <c r="D84" i="8"/>
  <c r="D83" i="8"/>
  <c r="D82" i="8"/>
  <c r="D81" i="8"/>
  <c r="D80" i="8"/>
  <c r="D79" i="8"/>
  <c r="D78" i="8"/>
  <c r="D77" i="8"/>
  <c r="D76" i="8"/>
  <c r="D75" i="8"/>
  <c r="D74" i="8"/>
  <c r="D73" i="8"/>
  <c r="D72" i="8"/>
  <c r="D71" i="8"/>
  <c r="D70" i="8"/>
  <c r="D69" i="8"/>
  <c r="D68" i="8"/>
  <c r="D67" i="8"/>
  <c r="D66" i="8"/>
  <c r="D65" i="8"/>
  <c r="D64" i="8"/>
  <c r="D63" i="8"/>
  <c r="D62" i="8"/>
  <c r="D61" i="8"/>
  <c r="D60" i="8"/>
  <c r="D59" i="8"/>
  <c r="D58" i="8"/>
  <c r="D57" i="8"/>
  <c r="D56" i="8"/>
  <c r="D55" i="8"/>
  <c r="D54" i="8"/>
  <c r="D53" i="8"/>
  <c r="D52" i="8"/>
  <c r="D51" i="8"/>
  <c r="D50" i="8"/>
  <c r="D49" i="8"/>
  <c r="D48" i="8"/>
  <c r="D47" i="8"/>
  <c r="D46" i="8"/>
  <c r="D45" i="8"/>
  <c r="D42" i="8"/>
  <c r="D39" i="8"/>
  <c r="D38" i="8"/>
  <c r="D36" i="8"/>
  <c r="D35" i="8"/>
  <c r="D34" i="8"/>
  <c r="D33" i="8"/>
  <c r="D32" i="8"/>
  <c r="D31" i="8"/>
  <c r="D30" i="8"/>
  <c r="D28" i="8"/>
  <c r="D386" i="8"/>
  <c r="D385" i="8"/>
  <c r="D27" i="8" l="1"/>
  <c r="D29" i="8"/>
  <c r="D156" i="8"/>
  <c r="E22" i="8" l="1"/>
  <c r="E26" i="8"/>
  <c r="D26" i="8"/>
  <c r="E23" i="8" l="1"/>
  <c r="E21" i="8"/>
  <c r="E20" i="8"/>
  <c r="E25" i="8"/>
  <c r="E24" i="8" l="1"/>
  <c r="E19" i="8" s="1"/>
  <c r="E18" i="8" s="1"/>
  <c r="F386" i="8" l="1"/>
  <c r="F385" i="8"/>
  <c r="F326" i="8"/>
  <c r="F325" i="8"/>
  <c r="F323" i="8"/>
  <c r="F322" i="8"/>
  <c r="F321" i="8"/>
  <c r="F320" i="8"/>
  <c r="F318" i="8"/>
  <c r="F317" i="8"/>
  <c r="F316" i="8"/>
  <c r="F315" i="8"/>
  <c r="F314" i="8"/>
  <c r="F313" i="8"/>
  <c r="F312" i="8"/>
  <c r="F311" i="8"/>
  <c r="F310" i="8"/>
  <c r="F309" i="8"/>
  <c r="F308" i="8"/>
  <c r="F307" i="8"/>
  <c r="F306" i="8"/>
  <c r="F304" i="8"/>
  <c r="F300" i="8"/>
  <c r="F299" i="8"/>
  <c r="F298" i="8"/>
  <c r="F295" i="8"/>
  <c r="F294" i="8"/>
  <c r="F293" i="8"/>
  <c r="F292" i="8"/>
  <c r="F291" i="8"/>
  <c r="F290" i="8"/>
  <c r="F289" i="8"/>
  <c r="F288" i="8"/>
  <c r="F287" i="8"/>
  <c r="F286" i="8"/>
  <c r="F285" i="8"/>
  <c r="F284" i="8"/>
  <c r="F283" i="8"/>
  <c r="F282" i="8"/>
  <c r="F281" i="8"/>
  <c r="F280" i="8"/>
  <c r="F279" i="8"/>
  <c r="F278" i="8"/>
  <c r="F277" i="8"/>
  <c r="F276" i="8"/>
  <c r="F275" i="8"/>
  <c r="F274" i="8"/>
  <c r="F273" i="8"/>
  <c r="F272" i="8"/>
  <c r="F271" i="8"/>
  <c r="F270" i="8"/>
  <c r="F269" i="8"/>
  <c r="F268" i="8"/>
  <c r="F267" i="8"/>
  <c r="F266" i="8"/>
  <c r="F265" i="8"/>
  <c r="F264" i="8"/>
  <c r="F263" i="8"/>
  <c r="F262" i="8"/>
  <c r="F261" i="8"/>
  <c r="F260" i="8"/>
  <c r="F259" i="8"/>
  <c r="F258" i="8"/>
  <c r="F257" i="8"/>
  <c r="F256" i="8"/>
  <c r="F255" i="8"/>
  <c r="F254" i="8"/>
  <c r="F253" i="8"/>
  <c r="F252" i="8"/>
  <c r="F249" i="8"/>
  <c r="F248" i="8"/>
  <c r="F247" i="8"/>
  <c r="F246" i="8"/>
  <c r="F245" i="8"/>
  <c r="F244" i="8"/>
  <c r="F243" i="8"/>
  <c r="F242" i="8"/>
  <c r="F241" i="8"/>
  <c r="F240" i="8"/>
  <c r="F239" i="8"/>
  <c r="F238" i="8"/>
  <c r="F237" i="8"/>
  <c r="F236" i="8"/>
  <c r="F235" i="8"/>
  <c r="F234" i="8"/>
  <c r="F233" i="8"/>
  <c r="F232" i="8"/>
  <c r="F231" i="8"/>
  <c r="F230" i="8"/>
  <c r="F229" i="8"/>
  <c r="F228" i="8"/>
  <c r="F227" i="8"/>
  <c r="F226" i="8"/>
  <c r="F225" i="8"/>
  <c r="F224" i="8"/>
  <c r="F223" i="8"/>
  <c r="F222" i="8"/>
  <c r="F221" i="8"/>
  <c r="F220" i="8"/>
  <c r="F219" i="8"/>
  <c r="F218" i="8"/>
  <c r="F217" i="8"/>
  <c r="F216" i="8"/>
  <c r="F215" i="8"/>
  <c r="F214" i="8"/>
  <c r="F213" i="8"/>
  <c r="F212" i="8"/>
  <c r="F211" i="8"/>
  <c r="F210" i="8"/>
  <c r="F209" i="8"/>
  <c r="F208" i="8"/>
  <c r="F207" i="8"/>
  <c r="F206" i="8"/>
  <c r="F205" i="8"/>
  <c r="F204" i="8"/>
  <c r="F203" i="8"/>
  <c r="F202" i="8"/>
  <c r="F201" i="8"/>
  <c r="F200" i="8"/>
  <c r="F199" i="8"/>
  <c r="F198" i="8"/>
  <c r="F197" i="8"/>
  <c r="F196" i="8"/>
  <c r="F195" i="8"/>
  <c r="F194" i="8"/>
  <c r="F193" i="8"/>
  <c r="F192" i="8"/>
  <c r="F191" i="8"/>
  <c r="F190" i="8"/>
  <c r="F189" i="8"/>
  <c r="F188" i="8"/>
  <c r="F187" i="8"/>
  <c r="F184" i="8"/>
  <c r="F183" i="8"/>
  <c r="F182" i="8"/>
  <c r="F180" i="8"/>
  <c r="F179" i="8"/>
  <c r="F178" i="8"/>
  <c r="F177" i="8"/>
  <c r="F176" i="8"/>
  <c r="F175" i="8"/>
  <c r="F174" i="8"/>
  <c r="F173" i="8"/>
  <c r="F172" i="8"/>
  <c r="F171" i="8"/>
  <c r="F170" i="8"/>
  <c r="F169" i="8"/>
  <c r="F168" i="8"/>
  <c r="F167" i="8"/>
  <c r="F166" i="8"/>
  <c r="F165" i="8"/>
  <c r="F164" i="8"/>
  <c r="F163" i="8"/>
  <c r="F162" i="8"/>
  <c r="F161" i="8"/>
  <c r="F160" i="8"/>
  <c r="F159" i="8"/>
  <c r="F158" i="8"/>
  <c r="F157" i="8"/>
  <c r="F155" i="8"/>
  <c r="F154" i="8"/>
  <c r="F153" i="8"/>
  <c r="F152" i="8"/>
  <c r="F151" i="8"/>
  <c r="F150" i="8"/>
  <c r="F149" i="8"/>
  <c r="F148" i="8"/>
  <c r="F147" i="8"/>
  <c r="F146" i="8"/>
  <c r="F145" i="8"/>
  <c r="F144" i="8"/>
  <c r="F143" i="8"/>
  <c r="F142" i="8"/>
  <c r="F141" i="8"/>
  <c r="F140" i="8"/>
  <c r="F139" i="8"/>
  <c r="F138" i="8"/>
  <c r="F137" i="8"/>
  <c r="F136" i="8"/>
  <c r="F135" i="8"/>
  <c r="F134" i="8"/>
  <c r="F133" i="8"/>
  <c r="F132" i="8"/>
  <c r="F131" i="8"/>
  <c r="F130" i="8"/>
  <c r="F129" i="8"/>
  <c r="F128" i="8"/>
  <c r="F127" i="8"/>
  <c r="F126" i="8"/>
  <c r="F125" i="8"/>
  <c r="F124" i="8"/>
  <c r="F123" i="8"/>
  <c r="F122" i="8"/>
  <c r="F121" i="8"/>
  <c r="F120" i="8"/>
  <c r="F119" i="8"/>
  <c r="F118" i="8"/>
  <c r="F117" i="8"/>
  <c r="F116" i="8"/>
  <c r="F115" i="8"/>
  <c r="F114" i="8"/>
  <c r="F113" i="8"/>
  <c r="F112" i="8"/>
  <c r="F111" i="8"/>
  <c r="F110" i="8"/>
  <c r="F109" i="8"/>
  <c r="F108" i="8"/>
  <c r="F107" i="8"/>
  <c r="F106" i="8"/>
  <c r="F105" i="8"/>
  <c r="F104" i="8"/>
  <c r="F103" i="8"/>
  <c r="F102" i="8"/>
  <c r="F101" i="8"/>
  <c r="F100" i="8"/>
  <c r="F99" i="8"/>
  <c r="F98" i="8"/>
  <c r="F97" i="8"/>
  <c r="F96" i="8"/>
  <c r="F95" i="8"/>
  <c r="F94" i="8"/>
  <c r="F93" i="8"/>
  <c r="F92" i="8"/>
  <c r="F91" i="8"/>
  <c r="F90" i="8"/>
  <c r="F89" i="8"/>
  <c r="F88" i="8"/>
  <c r="F87" i="8"/>
  <c r="F86" i="8"/>
  <c r="F85" i="8"/>
  <c r="F84" i="8"/>
  <c r="F83" i="8"/>
  <c r="F82" i="8"/>
  <c r="F81" i="8"/>
  <c r="F80" i="8"/>
  <c r="F79" i="8"/>
  <c r="F78" i="8"/>
  <c r="F77" i="8"/>
  <c r="F76" i="8"/>
  <c r="F75" i="8"/>
  <c r="F74" i="8"/>
  <c r="F73" i="8"/>
  <c r="F72" i="8"/>
  <c r="F71" i="8"/>
  <c r="F70" i="8"/>
  <c r="F69" i="8"/>
  <c r="F68" i="8"/>
  <c r="F67" i="8"/>
  <c r="F66" i="8"/>
  <c r="F65" i="8"/>
  <c r="F64" i="8"/>
  <c r="F63" i="8"/>
  <c r="F62" i="8"/>
  <c r="F61" i="8"/>
  <c r="F60" i="8"/>
  <c r="F59" i="8"/>
  <c r="F58" i="8"/>
  <c r="F57" i="8"/>
  <c r="F56" i="8"/>
  <c r="F55" i="8"/>
  <c r="F54" i="8"/>
  <c r="F53" i="8"/>
  <c r="F52" i="8"/>
  <c r="F51" i="8"/>
  <c r="F50" i="8"/>
  <c r="F49" i="8"/>
  <c r="F48" i="8"/>
  <c r="F47" i="8"/>
  <c r="F46" i="8"/>
  <c r="F45" i="8"/>
  <c r="F42" i="8"/>
  <c r="F39" i="8"/>
  <c r="F38" i="8"/>
  <c r="F36" i="8"/>
  <c r="F35" i="8"/>
  <c r="F34" i="8"/>
  <c r="F33" i="8"/>
  <c r="F32" i="8"/>
  <c r="F31" i="8"/>
  <c r="F30" i="8"/>
  <c r="F27" i="8"/>
  <c r="F28" i="8" l="1"/>
  <c r="F29" i="8"/>
  <c r="F156" i="8"/>
  <c r="F355" i="2"/>
  <c r="F355" i="8"/>
  <c r="F345" i="8"/>
  <c r="F327" i="8"/>
  <c r="F305" i="8"/>
  <c r="F22" i="8" s="1"/>
  <c r="F251" i="8"/>
  <c r="D186" i="8"/>
  <c r="F186" i="8"/>
  <c r="D181" i="8"/>
  <c r="F181" i="8"/>
  <c r="D44" i="8"/>
  <c r="F44" i="8"/>
  <c r="D37" i="8"/>
  <c r="D25" i="8" s="1"/>
  <c r="F37" i="8"/>
  <c r="F26" i="8" l="1"/>
  <c r="F25" i="8" s="1"/>
  <c r="D355" i="8"/>
  <c r="D327" i="8"/>
  <c r="D345" i="8"/>
  <c r="F250" i="8"/>
  <c r="D40" i="8"/>
  <c r="D41" i="8"/>
  <c r="D250" i="8"/>
  <c r="D251" i="8"/>
  <c r="D296" i="8"/>
  <c r="D297" i="8"/>
  <c r="D303" i="8"/>
  <c r="F40" i="8"/>
  <c r="F41" i="8"/>
  <c r="F296" i="8"/>
  <c r="F297" i="8"/>
  <c r="F303" i="8"/>
  <c r="D305" i="8"/>
  <c r="D22" i="8" s="1"/>
  <c r="F302" i="8"/>
  <c r="D302" i="8"/>
  <c r="F43" i="8"/>
  <c r="D43" i="8"/>
  <c r="F24" i="8" l="1"/>
  <c r="F19" i="8" s="1"/>
  <c r="D185" i="8"/>
  <c r="D20" i="8" s="1"/>
  <c r="D24" i="8"/>
  <c r="D19" i="8" s="1"/>
  <c r="F301" i="8"/>
  <c r="F21" i="8" s="1"/>
  <c r="D301" i="8"/>
  <c r="D21" i="8" s="1"/>
  <c r="F185" i="8"/>
  <c r="F20" i="8" s="1"/>
  <c r="F319" i="8"/>
  <c r="F23" i="8" s="1"/>
  <c r="D319" i="8"/>
  <c r="D23" i="8" s="1"/>
  <c r="D18" i="8" l="1"/>
  <c r="F18" i="8"/>
  <c r="X355" i="2"/>
  <c r="W355" i="2"/>
  <c r="W11" i="2" s="1"/>
  <c r="W14" i="2" s="1"/>
  <c r="V355" i="2"/>
  <c r="U355" i="2"/>
  <c r="U11" i="2" s="1"/>
  <c r="T355" i="2"/>
  <c r="T319" i="2" s="1"/>
  <c r="O265" i="2"/>
  <c r="G355" i="2"/>
  <c r="H355" i="2"/>
  <c r="I355" i="2"/>
  <c r="K355" i="2"/>
  <c r="L355" i="2"/>
  <c r="L11" i="2" s="1"/>
  <c r="M355" i="2"/>
  <c r="F327" i="2"/>
  <c r="G327" i="2"/>
  <c r="H327" i="2"/>
  <c r="I327" i="2"/>
  <c r="O324" i="2"/>
  <c r="O159" i="2"/>
  <c r="O88" i="2"/>
  <c r="O83" i="2"/>
  <c r="O82" i="2"/>
  <c r="O29" i="2"/>
  <c r="Y26" i="2"/>
  <c r="Z26" i="2"/>
  <c r="AA26" i="2"/>
  <c r="AB26" i="2"/>
  <c r="AE26" i="2"/>
  <c r="AF26" i="2"/>
  <c r="AK26" i="2"/>
  <c r="AL26" i="2"/>
  <c r="I26" i="2"/>
  <c r="U26" i="2"/>
  <c r="S386" i="2"/>
  <c r="R386" i="2"/>
  <c r="Q386" i="2"/>
  <c r="P386" i="2"/>
  <c r="O386" i="2"/>
  <c r="S385" i="2"/>
  <c r="R385" i="2"/>
  <c r="Q385" i="2"/>
  <c r="P385" i="2"/>
  <c r="O385" i="2"/>
  <c r="S326" i="2"/>
  <c r="R326" i="2"/>
  <c r="Q326" i="2"/>
  <c r="P326" i="2"/>
  <c r="O326" i="2"/>
  <c r="S325" i="2"/>
  <c r="R325" i="2"/>
  <c r="Q325" i="2"/>
  <c r="P325" i="2"/>
  <c r="O325" i="2"/>
  <c r="S324" i="2"/>
  <c r="R324" i="2"/>
  <c r="Q324" i="2"/>
  <c r="P324" i="2"/>
  <c r="S323" i="2"/>
  <c r="R323" i="2"/>
  <c r="Q323" i="2"/>
  <c r="P323" i="2"/>
  <c r="O323" i="2"/>
  <c r="S322" i="2"/>
  <c r="R322" i="2"/>
  <c r="Q322" i="2"/>
  <c r="P322" i="2"/>
  <c r="O322" i="2"/>
  <c r="S321" i="2"/>
  <c r="R321" i="2"/>
  <c r="Q321" i="2"/>
  <c r="P321" i="2"/>
  <c r="O321" i="2"/>
  <c r="S320" i="2"/>
  <c r="R320" i="2"/>
  <c r="Q320" i="2"/>
  <c r="P320" i="2"/>
  <c r="O320" i="2"/>
  <c r="S318" i="2"/>
  <c r="R318" i="2"/>
  <c r="Q318" i="2"/>
  <c r="P318" i="2"/>
  <c r="O318" i="2"/>
  <c r="S317" i="2"/>
  <c r="R317" i="2"/>
  <c r="Q317" i="2"/>
  <c r="P317" i="2"/>
  <c r="O317" i="2"/>
  <c r="S316" i="2"/>
  <c r="R316" i="2"/>
  <c r="Q316" i="2"/>
  <c r="P316" i="2"/>
  <c r="O316" i="2"/>
  <c r="S315" i="2"/>
  <c r="R315" i="2"/>
  <c r="Q315" i="2"/>
  <c r="P315" i="2"/>
  <c r="O315" i="2"/>
  <c r="S314" i="2"/>
  <c r="R314" i="2"/>
  <c r="Q314" i="2"/>
  <c r="P314" i="2"/>
  <c r="O314" i="2"/>
  <c r="S313" i="2"/>
  <c r="R313" i="2"/>
  <c r="Q313" i="2"/>
  <c r="P313" i="2"/>
  <c r="O313" i="2"/>
  <c r="S312" i="2"/>
  <c r="R312" i="2"/>
  <c r="Q312" i="2"/>
  <c r="P312" i="2"/>
  <c r="O312" i="2"/>
  <c r="S311" i="2"/>
  <c r="R311" i="2"/>
  <c r="Q311" i="2"/>
  <c r="P311" i="2"/>
  <c r="O311" i="2"/>
  <c r="S310" i="2"/>
  <c r="R310" i="2"/>
  <c r="Q310" i="2"/>
  <c r="P310" i="2"/>
  <c r="O310" i="2"/>
  <c r="S309" i="2"/>
  <c r="R309" i="2"/>
  <c r="Q309" i="2"/>
  <c r="P309" i="2"/>
  <c r="O309" i="2"/>
  <c r="S308" i="2"/>
  <c r="R308" i="2"/>
  <c r="Q308" i="2"/>
  <c r="P308" i="2"/>
  <c r="O308" i="2"/>
  <c r="S307" i="2"/>
  <c r="R307" i="2"/>
  <c r="Q307" i="2"/>
  <c r="P307" i="2"/>
  <c r="O307" i="2"/>
  <c r="S306" i="2"/>
  <c r="R306" i="2"/>
  <c r="Q306" i="2"/>
  <c r="P306" i="2"/>
  <c r="O306" i="2"/>
  <c r="S304" i="2"/>
  <c r="S303" i="2" s="1"/>
  <c r="R304" i="2"/>
  <c r="R303" i="2" s="1"/>
  <c r="R302" i="2" s="1"/>
  <c r="Q304" i="2"/>
  <c r="Q303" i="2" s="1"/>
  <c r="Q302" i="2" s="1"/>
  <c r="P304" i="2"/>
  <c r="P303" i="2" s="1"/>
  <c r="P302" i="2" s="1"/>
  <c r="O304" i="2"/>
  <c r="O303" i="2" s="1"/>
  <c r="O302" i="2" s="1"/>
  <c r="S300" i="2"/>
  <c r="R300" i="2"/>
  <c r="Q300" i="2"/>
  <c r="P300" i="2"/>
  <c r="O300" i="2"/>
  <c r="S299" i="2"/>
  <c r="R299" i="2"/>
  <c r="Q299" i="2"/>
  <c r="P299" i="2"/>
  <c r="O299" i="2"/>
  <c r="S298" i="2"/>
  <c r="R298" i="2"/>
  <c r="Q298" i="2"/>
  <c r="P298" i="2"/>
  <c r="O298" i="2"/>
  <c r="S295" i="2"/>
  <c r="R295" i="2"/>
  <c r="Q295" i="2"/>
  <c r="P295" i="2"/>
  <c r="O295" i="2"/>
  <c r="S294" i="2"/>
  <c r="R294" i="2"/>
  <c r="Q294" i="2"/>
  <c r="P294" i="2"/>
  <c r="O294" i="2"/>
  <c r="S293" i="2"/>
  <c r="R293" i="2"/>
  <c r="Q293" i="2"/>
  <c r="P293" i="2"/>
  <c r="O293" i="2"/>
  <c r="S292" i="2"/>
  <c r="R292" i="2"/>
  <c r="Q292" i="2"/>
  <c r="P292" i="2"/>
  <c r="O292" i="2"/>
  <c r="S291" i="2"/>
  <c r="R291" i="2"/>
  <c r="Q291" i="2"/>
  <c r="P291" i="2"/>
  <c r="O291" i="2"/>
  <c r="S290" i="2"/>
  <c r="R290" i="2"/>
  <c r="Q290" i="2"/>
  <c r="P290" i="2"/>
  <c r="O290" i="2"/>
  <c r="S289" i="2"/>
  <c r="R289" i="2"/>
  <c r="Q289" i="2"/>
  <c r="P289" i="2"/>
  <c r="O289" i="2"/>
  <c r="S288" i="2"/>
  <c r="R288" i="2"/>
  <c r="Q288" i="2"/>
  <c r="P288" i="2"/>
  <c r="O288" i="2"/>
  <c r="S287" i="2"/>
  <c r="R287" i="2"/>
  <c r="Q287" i="2"/>
  <c r="P287" i="2"/>
  <c r="O287" i="2"/>
  <c r="S286" i="2"/>
  <c r="R286" i="2"/>
  <c r="Q286" i="2"/>
  <c r="P286" i="2"/>
  <c r="O286" i="2"/>
  <c r="S285" i="2"/>
  <c r="R285" i="2"/>
  <c r="Q285" i="2"/>
  <c r="P285" i="2"/>
  <c r="O285" i="2"/>
  <c r="S284" i="2"/>
  <c r="R284" i="2"/>
  <c r="Q284" i="2"/>
  <c r="P284" i="2"/>
  <c r="O284" i="2"/>
  <c r="S283" i="2"/>
  <c r="R283" i="2"/>
  <c r="Q283" i="2"/>
  <c r="P283" i="2"/>
  <c r="O283" i="2"/>
  <c r="S282" i="2"/>
  <c r="R282" i="2"/>
  <c r="Q282" i="2"/>
  <c r="P282" i="2"/>
  <c r="O282" i="2"/>
  <c r="S281" i="2"/>
  <c r="R281" i="2"/>
  <c r="Q281" i="2"/>
  <c r="P281" i="2"/>
  <c r="O281" i="2"/>
  <c r="S280" i="2"/>
  <c r="R280" i="2"/>
  <c r="Q280" i="2"/>
  <c r="P280" i="2"/>
  <c r="O280" i="2"/>
  <c r="S279" i="2"/>
  <c r="R279" i="2"/>
  <c r="Q279" i="2"/>
  <c r="P279" i="2"/>
  <c r="O279" i="2"/>
  <c r="S278" i="2"/>
  <c r="R278" i="2"/>
  <c r="Q278" i="2"/>
  <c r="P278" i="2"/>
  <c r="O278" i="2"/>
  <c r="S277" i="2"/>
  <c r="R277" i="2"/>
  <c r="Q277" i="2"/>
  <c r="P277" i="2"/>
  <c r="O277" i="2"/>
  <c r="S276" i="2"/>
  <c r="R276" i="2"/>
  <c r="Q276" i="2"/>
  <c r="P276" i="2"/>
  <c r="O276" i="2"/>
  <c r="S275" i="2"/>
  <c r="R275" i="2"/>
  <c r="Q275" i="2"/>
  <c r="P275" i="2"/>
  <c r="O275" i="2"/>
  <c r="S274" i="2"/>
  <c r="R274" i="2"/>
  <c r="Q274" i="2"/>
  <c r="P274" i="2"/>
  <c r="O274" i="2"/>
  <c r="S273" i="2"/>
  <c r="R273" i="2"/>
  <c r="Q273" i="2"/>
  <c r="P273" i="2"/>
  <c r="O273" i="2"/>
  <c r="S272" i="2"/>
  <c r="R272" i="2"/>
  <c r="Q272" i="2"/>
  <c r="P272" i="2"/>
  <c r="O272" i="2"/>
  <c r="S271" i="2"/>
  <c r="R271" i="2"/>
  <c r="Q271" i="2"/>
  <c r="P271" i="2"/>
  <c r="O271" i="2"/>
  <c r="S270" i="2"/>
  <c r="R270" i="2"/>
  <c r="Q270" i="2"/>
  <c r="P270" i="2"/>
  <c r="O270" i="2"/>
  <c r="S269" i="2"/>
  <c r="R269" i="2"/>
  <c r="Q269" i="2"/>
  <c r="P269" i="2"/>
  <c r="O269" i="2"/>
  <c r="S268" i="2"/>
  <c r="R268" i="2"/>
  <c r="Q268" i="2"/>
  <c r="P268" i="2"/>
  <c r="O268" i="2"/>
  <c r="S267" i="2"/>
  <c r="R267" i="2"/>
  <c r="Q267" i="2"/>
  <c r="P267" i="2"/>
  <c r="O267" i="2"/>
  <c r="S266" i="2"/>
  <c r="R266" i="2"/>
  <c r="Q266" i="2"/>
  <c r="P266" i="2"/>
  <c r="O266" i="2"/>
  <c r="S265" i="2"/>
  <c r="R265" i="2"/>
  <c r="Q265" i="2"/>
  <c r="P265" i="2"/>
  <c r="S264" i="2"/>
  <c r="R264" i="2"/>
  <c r="Q264" i="2"/>
  <c r="P264" i="2"/>
  <c r="O264" i="2"/>
  <c r="S263" i="2"/>
  <c r="R263" i="2"/>
  <c r="Q263" i="2"/>
  <c r="P263" i="2"/>
  <c r="O263" i="2"/>
  <c r="S262" i="2"/>
  <c r="R262" i="2"/>
  <c r="Q262" i="2"/>
  <c r="P262" i="2"/>
  <c r="O262" i="2"/>
  <c r="S261" i="2"/>
  <c r="R261" i="2"/>
  <c r="Q261" i="2"/>
  <c r="P261" i="2"/>
  <c r="O261" i="2"/>
  <c r="S260" i="2"/>
  <c r="R260" i="2"/>
  <c r="Q260" i="2"/>
  <c r="P260" i="2"/>
  <c r="O260" i="2"/>
  <c r="S259" i="2"/>
  <c r="R259" i="2"/>
  <c r="Q259" i="2"/>
  <c r="P259" i="2"/>
  <c r="O259" i="2"/>
  <c r="S258" i="2"/>
  <c r="R258" i="2"/>
  <c r="Q258" i="2"/>
  <c r="P258" i="2"/>
  <c r="O258" i="2"/>
  <c r="S257" i="2"/>
  <c r="R257" i="2"/>
  <c r="Q257" i="2"/>
  <c r="S256" i="2"/>
  <c r="R256" i="2"/>
  <c r="Q256" i="2"/>
  <c r="P256" i="2"/>
  <c r="O256" i="2"/>
  <c r="S255" i="2"/>
  <c r="R255" i="2"/>
  <c r="Q255" i="2"/>
  <c r="P255" i="2"/>
  <c r="O255" i="2"/>
  <c r="S254" i="2"/>
  <c r="R254" i="2"/>
  <c r="Q254" i="2"/>
  <c r="P254" i="2"/>
  <c r="O254" i="2"/>
  <c r="S253" i="2"/>
  <c r="R253" i="2"/>
  <c r="Q253" i="2"/>
  <c r="P253" i="2"/>
  <c r="O253" i="2"/>
  <c r="S252" i="2"/>
  <c r="R252" i="2"/>
  <c r="Q252" i="2"/>
  <c r="P252" i="2"/>
  <c r="O252" i="2"/>
  <c r="S249" i="2"/>
  <c r="R249" i="2"/>
  <c r="Q249" i="2"/>
  <c r="P249" i="2"/>
  <c r="O249" i="2"/>
  <c r="S248" i="2"/>
  <c r="R248" i="2"/>
  <c r="Q248" i="2"/>
  <c r="P248" i="2"/>
  <c r="O248" i="2"/>
  <c r="S247" i="2"/>
  <c r="R247" i="2"/>
  <c r="Q247" i="2"/>
  <c r="P247" i="2"/>
  <c r="O247" i="2"/>
  <c r="S246" i="2"/>
  <c r="R246" i="2"/>
  <c r="Q246" i="2"/>
  <c r="P246" i="2"/>
  <c r="O246" i="2"/>
  <c r="S245" i="2"/>
  <c r="R245" i="2"/>
  <c r="Q245" i="2"/>
  <c r="P245" i="2"/>
  <c r="O245" i="2"/>
  <c r="S244" i="2"/>
  <c r="R244" i="2"/>
  <c r="Q244" i="2"/>
  <c r="P244" i="2"/>
  <c r="O244" i="2"/>
  <c r="S243" i="2"/>
  <c r="R243" i="2"/>
  <c r="Q243" i="2"/>
  <c r="P243" i="2"/>
  <c r="O243" i="2"/>
  <c r="S242" i="2"/>
  <c r="R242" i="2"/>
  <c r="Q242" i="2"/>
  <c r="P242" i="2"/>
  <c r="O242" i="2"/>
  <c r="S241" i="2"/>
  <c r="R241" i="2"/>
  <c r="Q241" i="2"/>
  <c r="P241" i="2"/>
  <c r="O241" i="2"/>
  <c r="S240" i="2"/>
  <c r="R240" i="2"/>
  <c r="Q240" i="2"/>
  <c r="P240" i="2"/>
  <c r="O240" i="2"/>
  <c r="S239" i="2"/>
  <c r="R239" i="2"/>
  <c r="Q239" i="2"/>
  <c r="P239" i="2"/>
  <c r="O239" i="2"/>
  <c r="S238" i="2"/>
  <c r="R238" i="2"/>
  <c r="Q238" i="2"/>
  <c r="P238" i="2"/>
  <c r="O238" i="2"/>
  <c r="S237" i="2"/>
  <c r="R237" i="2"/>
  <c r="Q237" i="2"/>
  <c r="P237" i="2"/>
  <c r="O237" i="2"/>
  <c r="S236" i="2"/>
  <c r="R236" i="2"/>
  <c r="Q236" i="2"/>
  <c r="P236" i="2"/>
  <c r="O236" i="2"/>
  <c r="S235" i="2"/>
  <c r="R235" i="2"/>
  <c r="Q235" i="2"/>
  <c r="P235" i="2"/>
  <c r="O235" i="2"/>
  <c r="S234" i="2"/>
  <c r="R234" i="2"/>
  <c r="Q234" i="2"/>
  <c r="P234" i="2"/>
  <c r="O234" i="2"/>
  <c r="S233" i="2"/>
  <c r="R233" i="2"/>
  <c r="Q233" i="2"/>
  <c r="P233" i="2"/>
  <c r="O233" i="2"/>
  <c r="S232" i="2"/>
  <c r="R232" i="2"/>
  <c r="Q232" i="2"/>
  <c r="P232" i="2"/>
  <c r="O232" i="2"/>
  <c r="S231" i="2"/>
  <c r="R231" i="2"/>
  <c r="Q231" i="2"/>
  <c r="P231" i="2"/>
  <c r="O231" i="2"/>
  <c r="S230" i="2"/>
  <c r="R230" i="2"/>
  <c r="Q230" i="2"/>
  <c r="P230" i="2"/>
  <c r="O230" i="2"/>
  <c r="S229" i="2"/>
  <c r="R229" i="2"/>
  <c r="Q229" i="2"/>
  <c r="P229" i="2"/>
  <c r="O229" i="2"/>
  <c r="S228" i="2"/>
  <c r="R228" i="2"/>
  <c r="Q228" i="2"/>
  <c r="P228" i="2"/>
  <c r="O228" i="2"/>
  <c r="S227" i="2"/>
  <c r="R227" i="2"/>
  <c r="Q227" i="2"/>
  <c r="P227" i="2"/>
  <c r="O227" i="2"/>
  <c r="S226" i="2"/>
  <c r="R226" i="2"/>
  <c r="Q226" i="2"/>
  <c r="P226" i="2"/>
  <c r="O226" i="2"/>
  <c r="S225" i="2"/>
  <c r="R225" i="2"/>
  <c r="Q225" i="2"/>
  <c r="P225" i="2"/>
  <c r="O225" i="2"/>
  <c r="S224" i="2"/>
  <c r="R224" i="2"/>
  <c r="Q224" i="2"/>
  <c r="P224" i="2"/>
  <c r="O224" i="2"/>
  <c r="S223" i="2"/>
  <c r="R223" i="2"/>
  <c r="Q223" i="2"/>
  <c r="P223" i="2"/>
  <c r="O223" i="2"/>
  <c r="S222" i="2"/>
  <c r="R222" i="2"/>
  <c r="Q222" i="2"/>
  <c r="P222" i="2"/>
  <c r="O222" i="2"/>
  <c r="S221" i="2"/>
  <c r="R221" i="2"/>
  <c r="Q221" i="2"/>
  <c r="P221" i="2"/>
  <c r="O221" i="2"/>
  <c r="S220" i="2"/>
  <c r="R220" i="2"/>
  <c r="Q220" i="2"/>
  <c r="P220" i="2"/>
  <c r="O220" i="2"/>
  <c r="S219" i="2"/>
  <c r="R219" i="2"/>
  <c r="Q219" i="2"/>
  <c r="P219" i="2"/>
  <c r="O219" i="2"/>
  <c r="S218" i="2"/>
  <c r="R218" i="2"/>
  <c r="Q218" i="2"/>
  <c r="P218" i="2"/>
  <c r="O218" i="2"/>
  <c r="S217" i="2"/>
  <c r="R217" i="2"/>
  <c r="Q217" i="2"/>
  <c r="P217" i="2"/>
  <c r="O217" i="2"/>
  <c r="S216" i="2"/>
  <c r="R216" i="2"/>
  <c r="Q216" i="2"/>
  <c r="P216" i="2"/>
  <c r="O216" i="2"/>
  <c r="S215" i="2"/>
  <c r="R215" i="2"/>
  <c r="Q215" i="2"/>
  <c r="P215" i="2"/>
  <c r="O215" i="2"/>
  <c r="S214" i="2"/>
  <c r="R214" i="2"/>
  <c r="Q214" i="2"/>
  <c r="P214" i="2"/>
  <c r="O214" i="2"/>
  <c r="S213" i="2"/>
  <c r="R213" i="2"/>
  <c r="Q213" i="2"/>
  <c r="P213" i="2"/>
  <c r="O213" i="2"/>
  <c r="S212" i="2"/>
  <c r="R212" i="2"/>
  <c r="Q212" i="2"/>
  <c r="P212" i="2"/>
  <c r="O212" i="2"/>
  <c r="S211" i="2"/>
  <c r="R211" i="2"/>
  <c r="Q211" i="2"/>
  <c r="P211" i="2"/>
  <c r="O211" i="2"/>
  <c r="S210" i="2"/>
  <c r="R210" i="2"/>
  <c r="Q210" i="2"/>
  <c r="P210" i="2"/>
  <c r="O210" i="2"/>
  <c r="S209" i="2"/>
  <c r="R209" i="2"/>
  <c r="Q209" i="2"/>
  <c r="P209" i="2"/>
  <c r="O209" i="2"/>
  <c r="S208" i="2"/>
  <c r="R208" i="2"/>
  <c r="Q208" i="2"/>
  <c r="P208" i="2"/>
  <c r="O208" i="2"/>
  <c r="S207" i="2"/>
  <c r="R207" i="2"/>
  <c r="Q207" i="2"/>
  <c r="P207" i="2"/>
  <c r="O207" i="2"/>
  <c r="S206" i="2"/>
  <c r="R206" i="2"/>
  <c r="Q206" i="2"/>
  <c r="P206" i="2"/>
  <c r="O206" i="2"/>
  <c r="S205" i="2"/>
  <c r="R205" i="2"/>
  <c r="Q205" i="2"/>
  <c r="P205" i="2"/>
  <c r="O205" i="2"/>
  <c r="S204" i="2"/>
  <c r="R204" i="2"/>
  <c r="Q204" i="2"/>
  <c r="P204" i="2"/>
  <c r="O204" i="2"/>
  <c r="S203" i="2"/>
  <c r="R203" i="2"/>
  <c r="Q203" i="2"/>
  <c r="P203" i="2"/>
  <c r="O203" i="2"/>
  <c r="S202" i="2"/>
  <c r="R202" i="2"/>
  <c r="Q202" i="2"/>
  <c r="P202" i="2"/>
  <c r="O202" i="2"/>
  <c r="S201" i="2"/>
  <c r="R201" i="2"/>
  <c r="Q201" i="2"/>
  <c r="P201" i="2"/>
  <c r="O201" i="2"/>
  <c r="S200" i="2"/>
  <c r="R200" i="2"/>
  <c r="Q200" i="2"/>
  <c r="P200" i="2"/>
  <c r="O200" i="2"/>
  <c r="S199" i="2"/>
  <c r="R199" i="2"/>
  <c r="Q199" i="2"/>
  <c r="P199" i="2"/>
  <c r="O199" i="2"/>
  <c r="S198" i="2"/>
  <c r="R198" i="2"/>
  <c r="Q198" i="2"/>
  <c r="P198" i="2"/>
  <c r="O198" i="2"/>
  <c r="S197" i="2"/>
  <c r="R197" i="2"/>
  <c r="Q197" i="2"/>
  <c r="P197" i="2"/>
  <c r="O197" i="2"/>
  <c r="S196" i="2"/>
  <c r="R196" i="2"/>
  <c r="Q196" i="2"/>
  <c r="P196" i="2"/>
  <c r="O196" i="2"/>
  <c r="S195" i="2"/>
  <c r="R195" i="2"/>
  <c r="Q195" i="2"/>
  <c r="P195" i="2"/>
  <c r="O195" i="2"/>
  <c r="S194" i="2"/>
  <c r="R194" i="2"/>
  <c r="Q194" i="2"/>
  <c r="P194" i="2"/>
  <c r="O194" i="2"/>
  <c r="S193" i="2"/>
  <c r="R193" i="2"/>
  <c r="Q193" i="2"/>
  <c r="P193" i="2"/>
  <c r="O193" i="2"/>
  <c r="S192" i="2"/>
  <c r="R192" i="2"/>
  <c r="Q192" i="2"/>
  <c r="P192" i="2"/>
  <c r="O192" i="2"/>
  <c r="S191" i="2"/>
  <c r="R191" i="2"/>
  <c r="Q191" i="2"/>
  <c r="P191" i="2"/>
  <c r="O191" i="2"/>
  <c r="S190" i="2"/>
  <c r="R190" i="2"/>
  <c r="Q190" i="2"/>
  <c r="P190" i="2"/>
  <c r="O190" i="2"/>
  <c r="S189" i="2"/>
  <c r="R189" i="2"/>
  <c r="Q189" i="2"/>
  <c r="P189" i="2"/>
  <c r="O189" i="2"/>
  <c r="S188" i="2"/>
  <c r="R188" i="2"/>
  <c r="Q188" i="2"/>
  <c r="P188" i="2"/>
  <c r="O188" i="2"/>
  <c r="S187" i="2"/>
  <c r="R187" i="2"/>
  <c r="Q187" i="2"/>
  <c r="P187" i="2"/>
  <c r="O187" i="2"/>
  <c r="S184" i="2"/>
  <c r="R184" i="2"/>
  <c r="Q184" i="2"/>
  <c r="P184" i="2"/>
  <c r="O184" i="2"/>
  <c r="S183" i="2"/>
  <c r="R183" i="2"/>
  <c r="Q183" i="2"/>
  <c r="P183" i="2"/>
  <c r="O183" i="2"/>
  <c r="S182" i="2"/>
  <c r="R182" i="2"/>
  <c r="Q182" i="2"/>
  <c r="P182" i="2"/>
  <c r="O182" i="2"/>
  <c r="S180" i="2"/>
  <c r="R180" i="2"/>
  <c r="Q180" i="2"/>
  <c r="P180" i="2"/>
  <c r="O180" i="2"/>
  <c r="S179" i="2"/>
  <c r="R179" i="2"/>
  <c r="Q179" i="2"/>
  <c r="P179" i="2"/>
  <c r="O179" i="2"/>
  <c r="S178" i="2"/>
  <c r="R178" i="2"/>
  <c r="Q178" i="2"/>
  <c r="P178" i="2"/>
  <c r="O178" i="2"/>
  <c r="S177" i="2"/>
  <c r="R177" i="2"/>
  <c r="Q177" i="2"/>
  <c r="P177" i="2"/>
  <c r="O177" i="2"/>
  <c r="S176" i="2"/>
  <c r="R176" i="2"/>
  <c r="Q176" i="2"/>
  <c r="P176" i="2"/>
  <c r="O176" i="2"/>
  <c r="S175" i="2"/>
  <c r="R175" i="2"/>
  <c r="Q175" i="2"/>
  <c r="P175" i="2"/>
  <c r="O175" i="2"/>
  <c r="S174" i="2"/>
  <c r="R174" i="2"/>
  <c r="Q174" i="2"/>
  <c r="P174" i="2"/>
  <c r="O174" i="2"/>
  <c r="S173" i="2"/>
  <c r="R173" i="2"/>
  <c r="Q173" i="2"/>
  <c r="P173" i="2"/>
  <c r="O173" i="2"/>
  <c r="S172" i="2"/>
  <c r="R172" i="2"/>
  <c r="Q172" i="2"/>
  <c r="P172" i="2"/>
  <c r="O172" i="2"/>
  <c r="S171" i="2"/>
  <c r="R171" i="2"/>
  <c r="Q171" i="2"/>
  <c r="P171" i="2"/>
  <c r="O171" i="2"/>
  <c r="S170" i="2"/>
  <c r="R170" i="2"/>
  <c r="Q170" i="2"/>
  <c r="P170" i="2"/>
  <c r="O170" i="2"/>
  <c r="S169" i="2"/>
  <c r="R169" i="2"/>
  <c r="Q169" i="2"/>
  <c r="P169" i="2"/>
  <c r="O169" i="2"/>
  <c r="S168" i="2"/>
  <c r="R168" i="2"/>
  <c r="Q168" i="2"/>
  <c r="P168" i="2"/>
  <c r="O168" i="2"/>
  <c r="S167" i="2"/>
  <c r="R167" i="2"/>
  <c r="Q167" i="2"/>
  <c r="P167" i="2"/>
  <c r="O167" i="2"/>
  <c r="S166" i="2"/>
  <c r="R166" i="2"/>
  <c r="Q166" i="2"/>
  <c r="P166" i="2"/>
  <c r="O166" i="2"/>
  <c r="S165" i="2"/>
  <c r="R165" i="2"/>
  <c r="Q165" i="2"/>
  <c r="P165" i="2"/>
  <c r="O165" i="2"/>
  <c r="S164" i="2"/>
  <c r="R164" i="2"/>
  <c r="Q164" i="2"/>
  <c r="P164" i="2"/>
  <c r="O164" i="2"/>
  <c r="S163" i="2"/>
  <c r="R163" i="2"/>
  <c r="Q163" i="2"/>
  <c r="P163" i="2"/>
  <c r="O163" i="2"/>
  <c r="S162" i="2"/>
  <c r="R162" i="2"/>
  <c r="Q162" i="2"/>
  <c r="P162" i="2"/>
  <c r="O162" i="2"/>
  <c r="S161" i="2"/>
  <c r="R161" i="2"/>
  <c r="Q161" i="2"/>
  <c r="P161" i="2"/>
  <c r="O161" i="2"/>
  <c r="S160" i="2"/>
  <c r="R160" i="2"/>
  <c r="Q160" i="2"/>
  <c r="P160" i="2"/>
  <c r="O160" i="2"/>
  <c r="S159" i="2"/>
  <c r="R159" i="2"/>
  <c r="Q159" i="2"/>
  <c r="P159" i="2"/>
  <c r="S158" i="2"/>
  <c r="R158" i="2"/>
  <c r="Q158" i="2"/>
  <c r="P158" i="2"/>
  <c r="O158" i="2"/>
  <c r="S157" i="2"/>
  <c r="R157" i="2"/>
  <c r="Q157" i="2"/>
  <c r="P157" i="2"/>
  <c r="O157" i="2"/>
  <c r="S156" i="2"/>
  <c r="R156" i="2"/>
  <c r="Q156" i="2"/>
  <c r="P156" i="2"/>
  <c r="O156" i="2"/>
  <c r="S155" i="2"/>
  <c r="R155" i="2"/>
  <c r="Q155" i="2"/>
  <c r="P155" i="2"/>
  <c r="O155" i="2"/>
  <c r="S154" i="2"/>
  <c r="R154" i="2"/>
  <c r="Q154" i="2"/>
  <c r="P154" i="2"/>
  <c r="O154" i="2"/>
  <c r="S153" i="2"/>
  <c r="R153" i="2"/>
  <c r="Q153" i="2"/>
  <c r="P153" i="2"/>
  <c r="O153" i="2"/>
  <c r="S152" i="2"/>
  <c r="R152" i="2"/>
  <c r="Q152" i="2"/>
  <c r="P152" i="2"/>
  <c r="O152" i="2"/>
  <c r="S151" i="2"/>
  <c r="R151" i="2"/>
  <c r="Q151" i="2"/>
  <c r="P151" i="2"/>
  <c r="O151" i="2"/>
  <c r="S150" i="2"/>
  <c r="R150" i="2"/>
  <c r="Q150" i="2"/>
  <c r="P150" i="2"/>
  <c r="O150" i="2"/>
  <c r="S149" i="2"/>
  <c r="R149" i="2"/>
  <c r="Q149" i="2"/>
  <c r="P149" i="2"/>
  <c r="O149" i="2"/>
  <c r="S148" i="2"/>
  <c r="R148" i="2"/>
  <c r="Q148" i="2"/>
  <c r="P148" i="2"/>
  <c r="O148" i="2"/>
  <c r="S147" i="2"/>
  <c r="R147" i="2"/>
  <c r="Q147" i="2"/>
  <c r="P147" i="2"/>
  <c r="O147" i="2"/>
  <c r="S146" i="2"/>
  <c r="R146" i="2"/>
  <c r="Q146" i="2"/>
  <c r="P146" i="2"/>
  <c r="O146" i="2"/>
  <c r="S145" i="2"/>
  <c r="R145" i="2"/>
  <c r="Q145" i="2"/>
  <c r="P145" i="2"/>
  <c r="O145" i="2"/>
  <c r="S144" i="2"/>
  <c r="R144" i="2"/>
  <c r="Q144" i="2"/>
  <c r="P144" i="2"/>
  <c r="O144" i="2"/>
  <c r="S143" i="2"/>
  <c r="R143" i="2"/>
  <c r="Q143" i="2"/>
  <c r="P143" i="2"/>
  <c r="O143" i="2"/>
  <c r="S142" i="2"/>
  <c r="R142" i="2"/>
  <c r="Q142" i="2"/>
  <c r="P142" i="2"/>
  <c r="O142" i="2"/>
  <c r="S141" i="2"/>
  <c r="R141" i="2"/>
  <c r="Q141" i="2"/>
  <c r="P141" i="2"/>
  <c r="O141" i="2"/>
  <c r="S140" i="2"/>
  <c r="R140" i="2"/>
  <c r="Q140" i="2"/>
  <c r="P140" i="2"/>
  <c r="O140" i="2"/>
  <c r="S139" i="2"/>
  <c r="R139" i="2"/>
  <c r="Q139" i="2"/>
  <c r="P139" i="2"/>
  <c r="O139" i="2"/>
  <c r="S138" i="2"/>
  <c r="R138" i="2"/>
  <c r="Q138" i="2"/>
  <c r="P138" i="2"/>
  <c r="O138" i="2"/>
  <c r="S137" i="2"/>
  <c r="R137" i="2"/>
  <c r="Q137" i="2"/>
  <c r="P137" i="2"/>
  <c r="O137" i="2"/>
  <c r="S136" i="2"/>
  <c r="R136" i="2"/>
  <c r="Q136" i="2"/>
  <c r="P136" i="2"/>
  <c r="O136" i="2"/>
  <c r="S135" i="2"/>
  <c r="R135" i="2"/>
  <c r="Q135" i="2"/>
  <c r="P135" i="2"/>
  <c r="O135" i="2"/>
  <c r="S134" i="2"/>
  <c r="R134" i="2"/>
  <c r="Q134" i="2"/>
  <c r="P134" i="2"/>
  <c r="O134" i="2"/>
  <c r="S133" i="2"/>
  <c r="R133" i="2"/>
  <c r="Q133" i="2"/>
  <c r="P133" i="2"/>
  <c r="O133" i="2"/>
  <c r="S132" i="2"/>
  <c r="R132" i="2"/>
  <c r="Q132" i="2"/>
  <c r="P132" i="2"/>
  <c r="O132" i="2"/>
  <c r="S131" i="2"/>
  <c r="R131" i="2"/>
  <c r="Q131" i="2"/>
  <c r="P131" i="2"/>
  <c r="O131" i="2"/>
  <c r="S130" i="2"/>
  <c r="R130" i="2"/>
  <c r="Q130" i="2"/>
  <c r="P130" i="2"/>
  <c r="O130" i="2"/>
  <c r="S129" i="2"/>
  <c r="R129" i="2"/>
  <c r="Q129" i="2"/>
  <c r="P129" i="2"/>
  <c r="O129" i="2"/>
  <c r="S128" i="2"/>
  <c r="R128" i="2"/>
  <c r="Q128" i="2"/>
  <c r="P128" i="2"/>
  <c r="O128" i="2"/>
  <c r="S127" i="2"/>
  <c r="R127" i="2"/>
  <c r="Q127" i="2"/>
  <c r="P127" i="2"/>
  <c r="O127" i="2"/>
  <c r="S126" i="2"/>
  <c r="R126" i="2"/>
  <c r="Q126" i="2"/>
  <c r="P126" i="2"/>
  <c r="O126" i="2"/>
  <c r="S125" i="2"/>
  <c r="R125" i="2"/>
  <c r="Q125" i="2"/>
  <c r="P125" i="2"/>
  <c r="O125" i="2"/>
  <c r="S124" i="2"/>
  <c r="R124" i="2"/>
  <c r="Q124" i="2"/>
  <c r="P124" i="2"/>
  <c r="O124" i="2"/>
  <c r="S123" i="2"/>
  <c r="R123" i="2"/>
  <c r="Q123" i="2"/>
  <c r="P123" i="2"/>
  <c r="O123" i="2"/>
  <c r="S122" i="2"/>
  <c r="R122" i="2"/>
  <c r="Q122" i="2"/>
  <c r="P122" i="2"/>
  <c r="O122" i="2"/>
  <c r="S121" i="2"/>
  <c r="R121" i="2"/>
  <c r="Q121" i="2"/>
  <c r="P121" i="2"/>
  <c r="O121" i="2"/>
  <c r="S120" i="2"/>
  <c r="R120" i="2"/>
  <c r="Q120" i="2"/>
  <c r="P120" i="2"/>
  <c r="O120" i="2"/>
  <c r="S119" i="2"/>
  <c r="R119" i="2"/>
  <c r="Q119" i="2"/>
  <c r="P119" i="2"/>
  <c r="O119" i="2"/>
  <c r="S118" i="2"/>
  <c r="R118" i="2"/>
  <c r="Q118" i="2"/>
  <c r="P118" i="2"/>
  <c r="O118" i="2"/>
  <c r="S117" i="2"/>
  <c r="R117" i="2"/>
  <c r="Q117" i="2"/>
  <c r="P117" i="2"/>
  <c r="O117" i="2"/>
  <c r="S116" i="2"/>
  <c r="R116" i="2"/>
  <c r="Q116" i="2"/>
  <c r="P116" i="2"/>
  <c r="O116" i="2"/>
  <c r="S115" i="2"/>
  <c r="R115" i="2"/>
  <c r="Q115" i="2"/>
  <c r="P115" i="2"/>
  <c r="O115" i="2"/>
  <c r="S114" i="2"/>
  <c r="R114" i="2"/>
  <c r="Q114" i="2"/>
  <c r="P114" i="2"/>
  <c r="O114" i="2"/>
  <c r="S113" i="2"/>
  <c r="R113" i="2"/>
  <c r="Q113" i="2"/>
  <c r="P113" i="2"/>
  <c r="O113" i="2"/>
  <c r="S112" i="2"/>
  <c r="R112" i="2"/>
  <c r="Q112" i="2"/>
  <c r="P112" i="2"/>
  <c r="O112" i="2"/>
  <c r="S111" i="2"/>
  <c r="R111" i="2"/>
  <c r="Q111" i="2"/>
  <c r="P111" i="2"/>
  <c r="O111" i="2"/>
  <c r="S110" i="2"/>
  <c r="R110" i="2"/>
  <c r="Q110" i="2"/>
  <c r="P110" i="2"/>
  <c r="O110" i="2"/>
  <c r="S109" i="2"/>
  <c r="R109" i="2"/>
  <c r="Q109" i="2"/>
  <c r="P109" i="2"/>
  <c r="O109" i="2"/>
  <c r="S108" i="2"/>
  <c r="R108" i="2"/>
  <c r="Q108" i="2"/>
  <c r="P108" i="2"/>
  <c r="O108" i="2"/>
  <c r="S107" i="2"/>
  <c r="R107" i="2"/>
  <c r="Q107" i="2"/>
  <c r="P107" i="2"/>
  <c r="O107" i="2"/>
  <c r="S106" i="2"/>
  <c r="R106" i="2"/>
  <c r="Q106" i="2"/>
  <c r="P106" i="2"/>
  <c r="O106" i="2"/>
  <c r="S105" i="2"/>
  <c r="R105" i="2"/>
  <c r="Q105" i="2"/>
  <c r="P105" i="2"/>
  <c r="O105" i="2"/>
  <c r="S104" i="2"/>
  <c r="R104" i="2"/>
  <c r="Q104" i="2"/>
  <c r="P104" i="2"/>
  <c r="O104" i="2"/>
  <c r="S103" i="2"/>
  <c r="R103" i="2"/>
  <c r="Q103" i="2"/>
  <c r="P103" i="2"/>
  <c r="O103" i="2"/>
  <c r="S102" i="2"/>
  <c r="R102" i="2"/>
  <c r="Q102" i="2"/>
  <c r="P102" i="2"/>
  <c r="O102" i="2"/>
  <c r="S101" i="2"/>
  <c r="R101" i="2"/>
  <c r="Q101" i="2"/>
  <c r="P101" i="2"/>
  <c r="O101" i="2"/>
  <c r="S100" i="2"/>
  <c r="R100" i="2"/>
  <c r="Q100" i="2"/>
  <c r="P100" i="2"/>
  <c r="O100" i="2"/>
  <c r="S99" i="2"/>
  <c r="R99" i="2"/>
  <c r="Q99" i="2"/>
  <c r="P99" i="2"/>
  <c r="O99" i="2"/>
  <c r="S98" i="2"/>
  <c r="R98" i="2"/>
  <c r="Q98" i="2"/>
  <c r="P98" i="2"/>
  <c r="O98" i="2"/>
  <c r="S97" i="2"/>
  <c r="R97" i="2"/>
  <c r="Q97" i="2"/>
  <c r="P97" i="2"/>
  <c r="O97" i="2"/>
  <c r="S96" i="2"/>
  <c r="R96" i="2"/>
  <c r="Q96" i="2"/>
  <c r="P96" i="2"/>
  <c r="O96" i="2"/>
  <c r="S95" i="2"/>
  <c r="R95" i="2"/>
  <c r="Q95" i="2"/>
  <c r="P95" i="2"/>
  <c r="O95" i="2"/>
  <c r="S94" i="2"/>
  <c r="R94" i="2"/>
  <c r="Q94" i="2"/>
  <c r="P94" i="2"/>
  <c r="O94" i="2"/>
  <c r="S93" i="2"/>
  <c r="R93" i="2"/>
  <c r="Q93" i="2"/>
  <c r="P93" i="2"/>
  <c r="O93" i="2"/>
  <c r="S92" i="2"/>
  <c r="R92" i="2"/>
  <c r="Q92" i="2"/>
  <c r="P92" i="2"/>
  <c r="O92" i="2"/>
  <c r="S91" i="2"/>
  <c r="R91" i="2"/>
  <c r="Q91" i="2"/>
  <c r="P91" i="2"/>
  <c r="O91" i="2"/>
  <c r="S90" i="2"/>
  <c r="R90" i="2"/>
  <c r="Q90" i="2"/>
  <c r="P90" i="2"/>
  <c r="O90" i="2"/>
  <c r="S89" i="2"/>
  <c r="R89" i="2"/>
  <c r="Q89" i="2"/>
  <c r="P89" i="2"/>
  <c r="O89" i="2"/>
  <c r="S88" i="2"/>
  <c r="R88" i="2"/>
  <c r="Q88" i="2"/>
  <c r="P88" i="2"/>
  <c r="S87" i="2"/>
  <c r="R87" i="2"/>
  <c r="Q87" i="2"/>
  <c r="P87" i="2"/>
  <c r="O87" i="2"/>
  <c r="S86" i="2"/>
  <c r="R86" i="2"/>
  <c r="Q86" i="2"/>
  <c r="P86" i="2"/>
  <c r="O86" i="2"/>
  <c r="S85" i="2"/>
  <c r="R85" i="2"/>
  <c r="Q85" i="2"/>
  <c r="P85" i="2"/>
  <c r="O85" i="2"/>
  <c r="S84" i="2"/>
  <c r="R84" i="2"/>
  <c r="Q84" i="2"/>
  <c r="P84" i="2"/>
  <c r="O84" i="2"/>
  <c r="S83" i="2"/>
  <c r="R83" i="2"/>
  <c r="Q83" i="2"/>
  <c r="P83" i="2"/>
  <c r="S82" i="2"/>
  <c r="R82" i="2"/>
  <c r="Q82" i="2"/>
  <c r="P82" i="2"/>
  <c r="S81" i="2"/>
  <c r="R81" i="2"/>
  <c r="Q81" i="2"/>
  <c r="P81" i="2"/>
  <c r="O81" i="2"/>
  <c r="S80" i="2"/>
  <c r="R80" i="2"/>
  <c r="Q80" i="2"/>
  <c r="P80" i="2"/>
  <c r="O80" i="2"/>
  <c r="S77" i="2"/>
  <c r="R77" i="2"/>
  <c r="Q77" i="2"/>
  <c r="P77" i="2"/>
  <c r="O77" i="2"/>
  <c r="S76" i="2"/>
  <c r="R76" i="2"/>
  <c r="Q76" i="2"/>
  <c r="P76" i="2"/>
  <c r="O76" i="2"/>
  <c r="S75" i="2"/>
  <c r="R75" i="2"/>
  <c r="Q75" i="2"/>
  <c r="P75" i="2"/>
  <c r="O75" i="2"/>
  <c r="S74" i="2"/>
  <c r="R74" i="2"/>
  <c r="Q74" i="2"/>
  <c r="P74" i="2"/>
  <c r="O74" i="2"/>
  <c r="S73" i="2"/>
  <c r="R73" i="2"/>
  <c r="Q73" i="2"/>
  <c r="P73" i="2"/>
  <c r="O73" i="2"/>
  <c r="S72" i="2"/>
  <c r="R72" i="2"/>
  <c r="Q72" i="2"/>
  <c r="P72" i="2"/>
  <c r="O72" i="2"/>
  <c r="S71" i="2"/>
  <c r="R71" i="2"/>
  <c r="Q71" i="2"/>
  <c r="P71" i="2"/>
  <c r="O71" i="2"/>
  <c r="S70" i="2"/>
  <c r="R70" i="2"/>
  <c r="Q70" i="2"/>
  <c r="P70" i="2"/>
  <c r="O70" i="2"/>
  <c r="S69" i="2"/>
  <c r="R69" i="2"/>
  <c r="Q69" i="2"/>
  <c r="P69" i="2"/>
  <c r="O69" i="2"/>
  <c r="S68" i="2"/>
  <c r="R68" i="2"/>
  <c r="Q68" i="2"/>
  <c r="P68" i="2"/>
  <c r="O68" i="2"/>
  <c r="S67" i="2"/>
  <c r="R67" i="2"/>
  <c r="Q67" i="2"/>
  <c r="P67" i="2"/>
  <c r="O67" i="2"/>
  <c r="S66" i="2"/>
  <c r="R66" i="2"/>
  <c r="Q66" i="2"/>
  <c r="P66" i="2"/>
  <c r="O66" i="2"/>
  <c r="S65" i="2"/>
  <c r="R65" i="2"/>
  <c r="Q65" i="2"/>
  <c r="P65" i="2"/>
  <c r="O65" i="2"/>
  <c r="S64" i="2"/>
  <c r="R64" i="2"/>
  <c r="Q64" i="2"/>
  <c r="P64" i="2"/>
  <c r="O64" i="2"/>
  <c r="S63" i="2"/>
  <c r="R63" i="2"/>
  <c r="Q63" i="2"/>
  <c r="P63" i="2"/>
  <c r="O63" i="2"/>
  <c r="S62" i="2"/>
  <c r="R62" i="2"/>
  <c r="Q62" i="2"/>
  <c r="P62" i="2"/>
  <c r="O62" i="2"/>
  <c r="S61" i="2"/>
  <c r="R61" i="2"/>
  <c r="Q61" i="2"/>
  <c r="P61" i="2"/>
  <c r="O61" i="2"/>
  <c r="S60" i="2"/>
  <c r="R60" i="2"/>
  <c r="Q60" i="2"/>
  <c r="P60" i="2"/>
  <c r="O60" i="2"/>
  <c r="S59" i="2"/>
  <c r="R59" i="2"/>
  <c r="Q59" i="2"/>
  <c r="P59" i="2"/>
  <c r="O59" i="2"/>
  <c r="S58" i="2"/>
  <c r="R58" i="2"/>
  <c r="Q58" i="2"/>
  <c r="P58" i="2"/>
  <c r="O58" i="2"/>
  <c r="S57" i="2"/>
  <c r="R57" i="2"/>
  <c r="Q57" i="2"/>
  <c r="P57" i="2"/>
  <c r="O57" i="2"/>
  <c r="S56" i="2"/>
  <c r="R56" i="2"/>
  <c r="Q56" i="2"/>
  <c r="P56" i="2"/>
  <c r="O56" i="2"/>
  <c r="S55" i="2"/>
  <c r="R55" i="2"/>
  <c r="Q55" i="2"/>
  <c r="P55" i="2"/>
  <c r="O55" i="2"/>
  <c r="S54" i="2"/>
  <c r="R54" i="2"/>
  <c r="Q54" i="2"/>
  <c r="P54" i="2"/>
  <c r="O54" i="2"/>
  <c r="S53" i="2"/>
  <c r="R53" i="2"/>
  <c r="Q53" i="2"/>
  <c r="P53" i="2"/>
  <c r="O53" i="2"/>
  <c r="S52" i="2"/>
  <c r="R52" i="2"/>
  <c r="Q52" i="2"/>
  <c r="P52" i="2"/>
  <c r="O52" i="2"/>
  <c r="S51" i="2"/>
  <c r="R51" i="2"/>
  <c r="Q51" i="2"/>
  <c r="P51" i="2"/>
  <c r="O51" i="2"/>
  <c r="S50" i="2"/>
  <c r="R50" i="2"/>
  <c r="Q50" i="2"/>
  <c r="P50" i="2"/>
  <c r="O50" i="2"/>
  <c r="S49" i="2"/>
  <c r="R49" i="2"/>
  <c r="Q49" i="2"/>
  <c r="P49" i="2"/>
  <c r="O49" i="2"/>
  <c r="S48" i="2"/>
  <c r="R48" i="2"/>
  <c r="Q48" i="2"/>
  <c r="P48" i="2"/>
  <c r="O48" i="2"/>
  <c r="S47" i="2"/>
  <c r="R47" i="2"/>
  <c r="Q47" i="2"/>
  <c r="P47" i="2"/>
  <c r="O47" i="2"/>
  <c r="S46" i="2"/>
  <c r="R46" i="2"/>
  <c r="Q46" i="2"/>
  <c r="P46" i="2"/>
  <c r="O46" i="2"/>
  <c r="S45" i="2"/>
  <c r="R45" i="2"/>
  <c r="Q45" i="2"/>
  <c r="P45" i="2"/>
  <c r="O45" i="2"/>
  <c r="S42" i="2"/>
  <c r="S41" i="2" s="1"/>
  <c r="S40" i="2" s="1"/>
  <c r="R42" i="2"/>
  <c r="R41" i="2" s="1"/>
  <c r="R40" i="2" s="1"/>
  <c r="Q42" i="2"/>
  <c r="Q41" i="2" s="1"/>
  <c r="Q40" i="2" s="1"/>
  <c r="P42" i="2"/>
  <c r="P41" i="2" s="1"/>
  <c r="P40" i="2" s="1"/>
  <c r="O42" i="2"/>
  <c r="O41" i="2" s="1"/>
  <c r="O40" i="2" s="1"/>
  <c r="P39" i="2"/>
  <c r="S36" i="2"/>
  <c r="R36" i="2"/>
  <c r="Q36" i="2"/>
  <c r="P36" i="2"/>
  <c r="O36" i="2"/>
  <c r="S35" i="2"/>
  <c r="R35" i="2"/>
  <c r="Q35" i="2"/>
  <c r="P35" i="2"/>
  <c r="O35" i="2"/>
  <c r="S34" i="2"/>
  <c r="R34" i="2"/>
  <c r="P34" i="2"/>
  <c r="S33" i="2"/>
  <c r="R33" i="2"/>
  <c r="Q33" i="2"/>
  <c r="P33" i="2"/>
  <c r="O33" i="2"/>
  <c r="S32" i="2"/>
  <c r="R32" i="2"/>
  <c r="Q32" i="2"/>
  <c r="P32" i="2"/>
  <c r="O32" i="2"/>
  <c r="S31" i="2"/>
  <c r="R31" i="2"/>
  <c r="Q31" i="2"/>
  <c r="P31" i="2"/>
  <c r="O31" i="2"/>
  <c r="S30" i="2"/>
  <c r="R30" i="2"/>
  <c r="Q30" i="2"/>
  <c r="P30" i="2"/>
  <c r="O30" i="2"/>
  <c r="S29" i="2"/>
  <c r="R29" i="2"/>
  <c r="Q29" i="2"/>
  <c r="P29" i="2"/>
  <c r="AL319" i="2"/>
  <c r="AL23" i="2" s="1"/>
  <c r="AK319" i="2"/>
  <c r="AK23" i="2" s="1"/>
  <c r="AI319" i="2"/>
  <c r="AH319" i="2"/>
  <c r="AF319" i="2"/>
  <c r="AF23" i="2" s="1"/>
  <c r="AE23" i="2"/>
  <c r="AC23" i="2"/>
  <c r="AB319" i="2"/>
  <c r="AB23" i="2" s="1"/>
  <c r="AA319" i="2"/>
  <c r="AA23" i="2" s="1"/>
  <c r="Z319" i="2"/>
  <c r="Z23" i="2" s="1"/>
  <c r="Y319" i="2"/>
  <c r="Y23" i="2" s="1"/>
  <c r="AL305" i="2"/>
  <c r="AL22" i="2" s="1"/>
  <c r="AK305" i="2"/>
  <c r="AK22" i="2" s="1"/>
  <c r="AJ305" i="2"/>
  <c r="AI305" i="2"/>
  <c r="AH305" i="2"/>
  <c r="AG305" i="2"/>
  <c r="AF305" i="2"/>
  <c r="AF22" i="2" s="1"/>
  <c r="AE305" i="2"/>
  <c r="AE22" i="2" s="1"/>
  <c r="AD305" i="2"/>
  <c r="AC305" i="2"/>
  <c r="AC22" i="2" s="1"/>
  <c r="AB305" i="2"/>
  <c r="AB22" i="2" s="1"/>
  <c r="AA305" i="2"/>
  <c r="AA22" i="2" s="1"/>
  <c r="Z305" i="2"/>
  <c r="Z22" i="2" s="1"/>
  <c r="Y305" i="2"/>
  <c r="Y22" i="2" s="1"/>
  <c r="X305" i="2"/>
  <c r="X22" i="2" s="1"/>
  <c r="W305" i="2"/>
  <c r="W22" i="2" s="1"/>
  <c r="V305" i="2"/>
  <c r="V22" i="2" s="1"/>
  <c r="U305" i="2"/>
  <c r="U22" i="2" s="1"/>
  <c r="T305" i="2"/>
  <c r="N305" i="2"/>
  <c r="N22" i="2" s="1"/>
  <c r="M305" i="2"/>
  <c r="M22" i="2" s="1"/>
  <c r="L305" i="2"/>
  <c r="L22" i="2" s="1"/>
  <c r="K305" i="2"/>
  <c r="K22" i="2" s="1"/>
  <c r="J305" i="2"/>
  <c r="J22" i="2" s="1"/>
  <c r="I305" i="2"/>
  <c r="I22" i="2" s="1"/>
  <c r="H305" i="2"/>
  <c r="H22" i="2" s="1"/>
  <c r="G305" i="2"/>
  <c r="G22" i="2" s="1"/>
  <c r="F305" i="2"/>
  <c r="AL303" i="2"/>
  <c r="AL301" i="2" s="1"/>
  <c r="AL21" i="2" s="1"/>
  <c r="AK303" i="2"/>
  <c r="AK302" i="2" s="1"/>
  <c r="AJ303" i="2"/>
  <c r="AJ301" i="2" s="1"/>
  <c r="AI303" i="2"/>
  <c r="AI302" i="2" s="1"/>
  <c r="AH303" i="2"/>
  <c r="AH302" i="2" s="1"/>
  <c r="AG303" i="2"/>
  <c r="AG302" i="2" s="1"/>
  <c r="AF303" i="2"/>
  <c r="AF302" i="2" s="1"/>
  <c r="AE303" i="2"/>
  <c r="AE302" i="2" s="1"/>
  <c r="AD303" i="2"/>
  <c r="AD301" i="2" s="1"/>
  <c r="AC303" i="2"/>
  <c r="AC302" i="2" s="1"/>
  <c r="AB303" i="2"/>
  <c r="AB302" i="2" s="1"/>
  <c r="AA303" i="2"/>
  <c r="AA302" i="2" s="1"/>
  <c r="Z303" i="2"/>
  <c r="Z302" i="2" s="1"/>
  <c r="Y303" i="2"/>
  <c r="Y302" i="2" s="1"/>
  <c r="X303" i="2"/>
  <c r="X302" i="2" s="1"/>
  <c r="W303" i="2"/>
  <c r="W302" i="2" s="1"/>
  <c r="V303" i="2"/>
  <c r="V301" i="2" s="1"/>
  <c r="V21" i="2" s="1"/>
  <c r="U303" i="2"/>
  <c r="U302" i="2" s="1"/>
  <c r="T303" i="2"/>
  <c r="N303" i="2"/>
  <c r="N302" i="2" s="1"/>
  <c r="M303" i="2"/>
  <c r="M302" i="2" s="1"/>
  <c r="L303" i="2"/>
  <c r="L301" i="2" s="1"/>
  <c r="L21" i="2" s="1"/>
  <c r="K303" i="2"/>
  <c r="K302" i="2" s="1"/>
  <c r="J303" i="2"/>
  <c r="J302" i="2" s="1"/>
  <c r="I303" i="2"/>
  <c r="I302" i="2" s="1"/>
  <c r="H303" i="2"/>
  <c r="H302" i="2" s="1"/>
  <c r="G303" i="2"/>
  <c r="G302" i="2" s="1"/>
  <c r="F303" i="2"/>
  <c r="AL297" i="2"/>
  <c r="AL296" i="2" s="1"/>
  <c r="AK297" i="2"/>
  <c r="AK296" i="2" s="1"/>
  <c r="AJ297" i="2"/>
  <c r="AJ296" i="2" s="1"/>
  <c r="AI297" i="2"/>
  <c r="AI296" i="2" s="1"/>
  <c r="AH297" i="2"/>
  <c r="AH296" i="2" s="1"/>
  <c r="AG297" i="2"/>
  <c r="AG296" i="2" s="1"/>
  <c r="AF297" i="2"/>
  <c r="AF296" i="2" s="1"/>
  <c r="AE297" i="2"/>
  <c r="AE296" i="2" s="1"/>
  <c r="AD297" i="2"/>
  <c r="AD296" i="2" s="1"/>
  <c r="AC297" i="2"/>
  <c r="AC296" i="2" s="1"/>
  <c r="AB297" i="2"/>
  <c r="AB296" i="2" s="1"/>
  <c r="AA297" i="2"/>
  <c r="AA296" i="2" s="1"/>
  <c r="Z297" i="2"/>
  <c r="Z296" i="2" s="1"/>
  <c r="Y297" i="2"/>
  <c r="Y296" i="2" s="1"/>
  <c r="X297" i="2"/>
  <c r="X296" i="2" s="1"/>
  <c r="W297" i="2"/>
  <c r="W296" i="2" s="1"/>
  <c r="V297" i="2"/>
  <c r="V296" i="2" s="1"/>
  <c r="U297" i="2"/>
  <c r="U296" i="2" s="1"/>
  <c r="T297" i="2"/>
  <c r="N297" i="2"/>
  <c r="N296" i="2" s="1"/>
  <c r="M297" i="2"/>
  <c r="M296" i="2" s="1"/>
  <c r="L297" i="2"/>
  <c r="L296" i="2" s="1"/>
  <c r="K297" i="2"/>
  <c r="K296" i="2" s="1"/>
  <c r="J297" i="2"/>
  <c r="J296" i="2" s="1"/>
  <c r="I297" i="2"/>
  <c r="I296" i="2" s="1"/>
  <c r="H297" i="2"/>
  <c r="H296" i="2" s="1"/>
  <c r="G297" i="2"/>
  <c r="G296" i="2" s="1"/>
  <c r="F297" i="2"/>
  <c r="AL251" i="2"/>
  <c r="AL250" i="2" s="1"/>
  <c r="AK251" i="2"/>
  <c r="AK250" i="2" s="1"/>
  <c r="AJ251" i="2"/>
  <c r="AJ250" i="2" s="1"/>
  <c r="AI251" i="2"/>
  <c r="AI250" i="2" s="1"/>
  <c r="AH251" i="2"/>
  <c r="AH250" i="2" s="1"/>
  <c r="AG251" i="2"/>
  <c r="AG250" i="2" s="1"/>
  <c r="AF251" i="2"/>
  <c r="AF250" i="2" s="1"/>
  <c r="AE251" i="2"/>
  <c r="AE250" i="2" s="1"/>
  <c r="AD251" i="2"/>
  <c r="AD250" i="2" s="1"/>
  <c r="AC251" i="2"/>
  <c r="AC250" i="2" s="1"/>
  <c r="AB251" i="2"/>
  <c r="AB250" i="2" s="1"/>
  <c r="AA251" i="2"/>
  <c r="AA250" i="2" s="1"/>
  <c r="Z251" i="2"/>
  <c r="Z250" i="2" s="1"/>
  <c r="Y251" i="2"/>
  <c r="Y250" i="2" s="1"/>
  <c r="X251" i="2"/>
  <c r="X250" i="2" s="1"/>
  <c r="W251" i="2"/>
  <c r="W250" i="2" s="1"/>
  <c r="V251" i="2"/>
  <c r="V250" i="2" s="1"/>
  <c r="U251" i="2"/>
  <c r="U250" i="2" s="1"/>
  <c r="N251" i="2"/>
  <c r="N250" i="2" s="1"/>
  <c r="M251" i="2"/>
  <c r="M250" i="2" s="1"/>
  <c r="L251" i="2"/>
  <c r="L250" i="2" s="1"/>
  <c r="I251" i="2"/>
  <c r="I250" i="2" s="1"/>
  <c r="H251" i="2"/>
  <c r="H250" i="2" s="1"/>
  <c r="G251" i="2"/>
  <c r="G250" i="2" s="1"/>
  <c r="F251" i="2"/>
  <c r="AL186" i="2"/>
  <c r="AK186" i="2"/>
  <c r="AJ186" i="2"/>
  <c r="AI186" i="2"/>
  <c r="AH186" i="2"/>
  <c r="AG186" i="2"/>
  <c r="AF186" i="2"/>
  <c r="AE186" i="2"/>
  <c r="AD186" i="2"/>
  <c r="AC186" i="2"/>
  <c r="AB186" i="2"/>
  <c r="AA186" i="2"/>
  <c r="Z186" i="2"/>
  <c r="Y186" i="2"/>
  <c r="X186" i="2"/>
  <c r="W186" i="2"/>
  <c r="V186" i="2"/>
  <c r="U186" i="2"/>
  <c r="T186" i="2"/>
  <c r="N186" i="2"/>
  <c r="M186" i="2"/>
  <c r="L186" i="2"/>
  <c r="K186" i="2"/>
  <c r="J186" i="2"/>
  <c r="I186" i="2"/>
  <c r="H186" i="2"/>
  <c r="G186" i="2"/>
  <c r="F186" i="2"/>
  <c r="AL181" i="2"/>
  <c r="AK181" i="2"/>
  <c r="AJ181" i="2"/>
  <c r="AI181" i="2"/>
  <c r="AH181" i="2"/>
  <c r="AG181" i="2"/>
  <c r="AF181" i="2"/>
  <c r="AE181" i="2"/>
  <c r="AD181" i="2"/>
  <c r="AC181" i="2"/>
  <c r="AB181" i="2"/>
  <c r="AA181" i="2"/>
  <c r="Z181" i="2"/>
  <c r="Y181" i="2"/>
  <c r="X181" i="2"/>
  <c r="W181" i="2"/>
  <c r="V181" i="2"/>
  <c r="U181" i="2"/>
  <c r="T181" i="2"/>
  <c r="N181" i="2"/>
  <c r="M181" i="2"/>
  <c r="L181" i="2"/>
  <c r="K181" i="2"/>
  <c r="J181" i="2"/>
  <c r="I181" i="2"/>
  <c r="H181" i="2"/>
  <c r="G181" i="2"/>
  <c r="F181" i="2"/>
  <c r="AL44" i="2"/>
  <c r="AK44" i="2"/>
  <c r="AJ44" i="2"/>
  <c r="AJ43" i="2" s="1"/>
  <c r="AI44" i="2"/>
  <c r="AH44" i="2"/>
  <c r="AG44" i="2"/>
  <c r="AF44" i="2"/>
  <c r="AE44" i="2"/>
  <c r="AD44" i="2"/>
  <c r="AC44" i="2"/>
  <c r="AB44" i="2"/>
  <c r="AA44" i="2"/>
  <c r="Z44" i="2"/>
  <c r="Y44" i="2"/>
  <c r="W44" i="2"/>
  <c r="U44" i="2"/>
  <c r="N44" i="2"/>
  <c r="M44" i="2"/>
  <c r="L44" i="2"/>
  <c r="K44" i="2"/>
  <c r="G44" i="2"/>
  <c r="F44" i="2"/>
  <c r="AL41" i="2"/>
  <c r="AL40" i="2" s="1"/>
  <c r="AK41" i="2"/>
  <c r="AK40" i="2" s="1"/>
  <c r="AJ41" i="2"/>
  <c r="AJ40" i="2" s="1"/>
  <c r="AI41" i="2"/>
  <c r="AI40" i="2" s="1"/>
  <c r="AH41" i="2"/>
  <c r="AH40" i="2" s="1"/>
  <c r="AG41" i="2"/>
  <c r="AG40" i="2" s="1"/>
  <c r="AF41" i="2"/>
  <c r="AF40" i="2" s="1"/>
  <c r="AE41" i="2"/>
  <c r="AE40" i="2" s="1"/>
  <c r="AD41" i="2"/>
  <c r="AD40" i="2" s="1"/>
  <c r="AC41" i="2"/>
  <c r="AC40" i="2" s="1"/>
  <c r="AB41" i="2"/>
  <c r="AB40" i="2" s="1"/>
  <c r="AA41" i="2"/>
  <c r="AA40" i="2" s="1"/>
  <c r="Z41" i="2"/>
  <c r="Z40" i="2" s="1"/>
  <c r="Y41" i="2"/>
  <c r="Y40" i="2" s="1"/>
  <c r="X41" i="2"/>
  <c r="X40" i="2" s="1"/>
  <c r="W41" i="2"/>
  <c r="W40" i="2" s="1"/>
  <c r="V41" i="2"/>
  <c r="V40" i="2" s="1"/>
  <c r="U41" i="2"/>
  <c r="U40" i="2" s="1"/>
  <c r="T41" i="2"/>
  <c r="N41" i="2"/>
  <c r="N40" i="2" s="1"/>
  <c r="M41" i="2"/>
  <c r="M40" i="2" s="1"/>
  <c r="L41" i="2"/>
  <c r="L40" i="2" s="1"/>
  <c r="K41" i="2"/>
  <c r="K40" i="2" s="1"/>
  <c r="J41" i="2"/>
  <c r="J40" i="2" s="1"/>
  <c r="I41" i="2"/>
  <c r="I40" i="2" s="1"/>
  <c r="H41" i="2"/>
  <c r="H40" i="2" s="1"/>
  <c r="G41" i="2"/>
  <c r="G40" i="2" s="1"/>
  <c r="F41" i="2"/>
  <c r="AL37" i="2"/>
  <c r="AK37" i="2"/>
  <c r="AJ37" i="2"/>
  <c r="AI37" i="2"/>
  <c r="AH37" i="2"/>
  <c r="AG37" i="2"/>
  <c r="AF37" i="2"/>
  <c r="AE37" i="2"/>
  <c r="AD37" i="2"/>
  <c r="AC37" i="2"/>
  <c r="AB37" i="2"/>
  <c r="AA37" i="2"/>
  <c r="Z37" i="2"/>
  <c r="Y37" i="2"/>
  <c r="U37" i="2"/>
  <c r="I37" i="2"/>
  <c r="H37" i="2"/>
  <c r="G37" i="2"/>
  <c r="F37" i="2"/>
  <c r="W319" i="2" l="1"/>
  <c r="W23" i="2" s="1"/>
  <c r="M11" i="2"/>
  <c r="M14" i="2" s="1"/>
  <c r="U14" i="2"/>
  <c r="T23" i="2"/>
  <c r="T296" i="2"/>
  <c r="T301" i="2"/>
  <c r="T22" i="2"/>
  <c r="T40" i="2"/>
  <c r="F301" i="2"/>
  <c r="F250" i="2"/>
  <c r="F296" i="2"/>
  <c r="F40" i="2"/>
  <c r="F22" i="2"/>
  <c r="V319" i="2"/>
  <c r="V23" i="2" s="1"/>
  <c r="U319" i="2"/>
  <c r="U23" i="2" s="1"/>
  <c r="X319" i="2"/>
  <c r="X23" i="2" s="1"/>
  <c r="T251" i="2"/>
  <c r="J355" i="2"/>
  <c r="J319" i="2" s="1"/>
  <c r="J23" i="2" s="1"/>
  <c r="P345" i="2"/>
  <c r="N319" i="2"/>
  <c r="N23" i="2" s="1"/>
  <c r="P355" i="2"/>
  <c r="L302" i="2"/>
  <c r="AJ302" i="2"/>
  <c r="T302" i="2"/>
  <c r="X301" i="2"/>
  <c r="X21" i="2" s="1"/>
  <c r="AB301" i="2"/>
  <c r="AB21" i="2" s="1"/>
  <c r="AF301" i="2"/>
  <c r="AF21" i="2" s="1"/>
  <c r="P327" i="2"/>
  <c r="G319" i="2"/>
  <c r="G23" i="2" s="1"/>
  <c r="Q345" i="2"/>
  <c r="H319" i="2"/>
  <c r="H23" i="2" s="1"/>
  <c r="R355" i="2"/>
  <c r="K319" i="2"/>
  <c r="K23" i="2" s="1"/>
  <c r="AE25" i="2"/>
  <c r="AA25" i="2"/>
  <c r="F319" i="2"/>
  <c r="F23" i="2" s="1"/>
  <c r="Z25" i="2"/>
  <c r="S345" i="2"/>
  <c r="AK25" i="2"/>
  <c r="AL25" i="2"/>
  <c r="Y25" i="2"/>
  <c r="Q355" i="2"/>
  <c r="H25" i="2"/>
  <c r="P301" i="2"/>
  <c r="P21" i="2" s="1"/>
  <c r="I25" i="2"/>
  <c r="U25" i="2"/>
  <c r="J44" i="2"/>
  <c r="J43" i="2" s="1"/>
  <c r="R327" i="2"/>
  <c r="S327" i="2"/>
  <c r="G25" i="2"/>
  <c r="L319" i="2"/>
  <c r="L23" i="2" s="1"/>
  <c r="S181" i="2"/>
  <c r="F25" i="2"/>
  <c r="AF25" i="2"/>
  <c r="AB25" i="2"/>
  <c r="Q327" i="2"/>
  <c r="R345" i="2"/>
  <c r="S355" i="2"/>
  <c r="I319" i="2"/>
  <c r="M319" i="2"/>
  <c r="M23" i="2" s="1"/>
  <c r="AI301" i="2"/>
  <c r="Q44" i="2"/>
  <c r="P181" i="2"/>
  <c r="O181" i="2"/>
  <c r="O186" i="2"/>
  <c r="S186" i="2"/>
  <c r="Q297" i="2"/>
  <c r="Q296" i="2" s="1"/>
  <c r="R305" i="2"/>
  <c r="R22" i="2" s="1"/>
  <c r="H301" i="2"/>
  <c r="H21" i="2" s="1"/>
  <c r="Q181" i="2"/>
  <c r="O297" i="2"/>
  <c r="O296" i="2" s="1"/>
  <c r="S297" i="2"/>
  <c r="S296" i="2" s="1"/>
  <c r="S302" i="2"/>
  <c r="S301" i="2"/>
  <c r="S21" i="2" s="1"/>
  <c r="L43" i="2"/>
  <c r="AB43" i="2"/>
  <c r="AH301" i="2"/>
  <c r="AD302" i="2"/>
  <c r="R44" i="2"/>
  <c r="P44" i="2"/>
  <c r="O44" i="2"/>
  <c r="S44" i="2"/>
  <c r="R181" i="2"/>
  <c r="R186" i="2"/>
  <c r="Q186" i="2"/>
  <c r="P186" i="2"/>
  <c r="S251" i="2"/>
  <c r="S250" i="2" s="1"/>
  <c r="R251" i="2"/>
  <c r="R250" i="2" s="1"/>
  <c r="Q251" i="2"/>
  <c r="Q250" i="2" s="1"/>
  <c r="P297" i="2"/>
  <c r="P296" i="2" s="1"/>
  <c r="R297" i="2"/>
  <c r="R296" i="2" s="1"/>
  <c r="P305" i="2"/>
  <c r="P22" i="2" s="1"/>
  <c r="O305" i="2"/>
  <c r="O22" i="2" s="1"/>
  <c r="S305" i="2"/>
  <c r="S22" i="2" s="1"/>
  <c r="Q305" i="2"/>
  <c r="Q22" i="2" s="1"/>
  <c r="M43" i="2"/>
  <c r="U43" i="2"/>
  <c r="AC43" i="2"/>
  <c r="AK43" i="2"/>
  <c r="N301" i="2"/>
  <c r="N21" i="2" s="1"/>
  <c r="AE301" i="2"/>
  <c r="AE21" i="2" s="1"/>
  <c r="G301" i="2"/>
  <c r="G21" i="2" s="1"/>
  <c r="O301" i="2"/>
  <c r="O21" i="2" s="1"/>
  <c r="W301" i="2"/>
  <c r="W21" i="2" s="1"/>
  <c r="H43" i="2"/>
  <c r="AF43" i="2"/>
  <c r="M185" i="2"/>
  <c r="M20" i="2" s="1"/>
  <c r="V302" i="2"/>
  <c r="AK185" i="2"/>
  <c r="AK20" i="2" s="1"/>
  <c r="U185" i="2"/>
  <c r="U20" i="2" s="1"/>
  <c r="I43" i="2"/>
  <c r="Y43" i="2"/>
  <c r="AG43" i="2"/>
  <c r="AC185" i="2"/>
  <c r="AC20" i="2" s="1"/>
  <c r="R301" i="2"/>
  <c r="R21" i="2" s="1"/>
  <c r="F302" i="2"/>
  <c r="AL302" i="2"/>
  <c r="I185" i="2"/>
  <c r="I20" i="2" s="1"/>
  <c r="Y185" i="2"/>
  <c r="Y20" i="2" s="1"/>
  <c r="AG185" i="2"/>
  <c r="G185" i="2"/>
  <c r="G20" i="2" s="1"/>
  <c r="W185" i="2"/>
  <c r="W20" i="2" s="1"/>
  <c r="AE185" i="2"/>
  <c r="AE20" i="2" s="1"/>
  <c r="N185" i="2"/>
  <c r="N20" i="2" s="1"/>
  <c r="V185" i="2"/>
  <c r="V20" i="2" s="1"/>
  <c r="Z185" i="2"/>
  <c r="Z20" i="2" s="1"/>
  <c r="AD185" i="2"/>
  <c r="AH185" i="2"/>
  <c r="AL185" i="2"/>
  <c r="AL20" i="2" s="1"/>
  <c r="J301" i="2"/>
  <c r="J21" i="2" s="1"/>
  <c r="Z301" i="2"/>
  <c r="Z21" i="2" s="1"/>
  <c r="G43" i="2"/>
  <c r="K43" i="2"/>
  <c r="W43" i="2"/>
  <c r="AA43" i="2"/>
  <c r="AE43" i="2"/>
  <c r="AI43" i="2"/>
  <c r="F43" i="2"/>
  <c r="N43" i="2"/>
  <c r="Z43" i="2"/>
  <c r="AD43" i="2"/>
  <c r="AH43" i="2"/>
  <c r="AL43" i="2"/>
  <c r="AA185" i="2"/>
  <c r="AA20" i="2" s="1"/>
  <c r="AI185" i="2"/>
  <c r="K301" i="2"/>
  <c r="K21" i="2" s="1"/>
  <c r="AA301" i="2"/>
  <c r="AA21" i="2" s="1"/>
  <c r="H185" i="2"/>
  <c r="H20" i="2" s="1"/>
  <c r="L185" i="2"/>
  <c r="L20" i="2" s="1"/>
  <c r="X185" i="2"/>
  <c r="X20" i="2" s="1"/>
  <c r="AB185" i="2"/>
  <c r="AB20" i="2" s="1"/>
  <c r="AF185" i="2"/>
  <c r="AF20" i="2" s="1"/>
  <c r="AJ185" i="2"/>
  <c r="I301" i="2"/>
  <c r="I21" i="2" s="1"/>
  <c r="M301" i="2"/>
  <c r="M21" i="2" s="1"/>
  <c r="Q301" i="2"/>
  <c r="Q21" i="2" s="1"/>
  <c r="U301" i="2"/>
  <c r="U21" i="2" s="1"/>
  <c r="Y301" i="2"/>
  <c r="Y21" i="2" s="1"/>
  <c r="AC301" i="2"/>
  <c r="AC21" i="2" s="1"/>
  <c r="AG301" i="2"/>
  <c r="AK301" i="2"/>
  <c r="AK21" i="2" s="1"/>
  <c r="E355" i="2"/>
  <c r="E345" i="2"/>
  <c r="E327" i="2"/>
  <c r="E305" i="2"/>
  <c r="E22" i="2" s="1"/>
  <c r="E303" i="2"/>
  <c r="E302" i="2" s="1"/>
  <c r="E297" i="2"/>
  <c r="E296" i="2" s="1"/>
  <c r="E251" i="2"/>
  <c r="E250" i="2" s="1"/>
  <c r="E186" i="2"/>
  <c r="E181" i="2"/>
  <c r="E41" i="2"/>
  <c r="E40" i="2" s="1"/>
  <c r="E37" i="2"/>
  <c r="E25" i="2" s="1"/>
  <c r="AF13" i="2" l="1"/>
  <c r="AK13" i="2"/>
  <c r="AC19" i="2"/>
  <c r="AC18" i="2" s="1"/>
  <c r="F185" i="2"/>
  <c r="F20" i="2" s="1"/>
  <c r="T250" i="2"/>
  <c r="T21" i="2"/>
  <c r="F21" i="2"/>
  <c r="I23" i="2"/>
  <c r="O327" i="2"/>
  <c r="O345" i="2"/>
  <c r="O355" i="2"/>
  <c r="P319" i="2"/>
  <c r="P23" i="2" s="1"/>
  <c r="AL24" i="2"/>
  <c r="AL19" i="2" s="1"/>
  <c r="AL18" i="2" s="1"/>
  <c r="I24" i="2"/>
  <c r="I19" i="2" s="1"/>
  <c r="R43" i="2"/>
  <c r="AA24" i="2"/>
  <c r="AA19" i="2" s="1"/>
  <c r="AA18" i="2" s="1"/>
  <c r="Q43" i="2"/>
  <c r="Z24" i="2"/>
  <c r="Z19" i="2" s="1"/>
  <c r="Z18" i="2" s="1"/>
  <c r="Q319" i="2"/>
  <c r="Q23" i="2" s="1"/>
  <c r="AE24" i="2"/>
  <c r="AE19" i="2" s="1"/>
  <c r="AE18" i="2" s="1"/>
  <c r="AK24" i="2"/>
  <c r="R319" i="2"/>
  <c r="R23" i="2" s="1"/>
  <c r="S319" i="2"/>
  <c r="S23" i="2" s="1"/>
  <c r="U24" i="2"/>
  <c r="U19" i="2" s="1"/>
  <c r="U18" i="2" s="1"/>
  <c r="Y24" i="2"/>
  <c r="Y19" i="2" s="1"/>
  <c r="Y18" i="2" s="1"/>
  <c r="H24" i="2"/>
  <c r="H19" i="2" s="1"/>
  <c r="H18" i="2" s="1"/>
  <c r="S43" i="2"/>
  <c r="P43" i="2"/>
  <c r="Q185" i="2"/>
  <c r="Q20" i="2" s="1"/>
  <c r="F24" i="2"/>
  <c r="F19" i="2" s="1"/>
  <c r="G24" i="2"/>
  <c r="S185" i="2"/>
  <c r="S20" i="2" s="1"/>
  <c r="R185" i="2"/>
  <c r="R20" i="2" s="1"/>
  <c r="AB24" i="2"/>
  <c r="AB19" i="2" s="1"/>
  <c r="AB18" i="2" s="1"/>
  <c r="AF24" i="2"/>
  <c r="O43" i="2"/>
  <c r="E301" i="2"/>
  <c r="E21" i="2" s="1"/>
  <c r="E43" i="2"/>
  <c r="E319" i="2"/>
  <c r="E23" i="2" s="1"/>
  <c r="E185" i="2"/>
  <c r="E20" i="2" s="1"/>
  <c r="F18" i="2" l="1"/>
  <c r="T185" i="2"/>
  <c r="G19" i="2"/>
  <c r="I18" i="2"/>
  <c r="O319" i="2"/>
  <c r="O23" i="2" s="1"/>
  <c r="AF19" i="2"/>
  <c r="AF18" i="2" s="1"/>
  <c r="AK19" i="2"/>
  <c r="AK18" i="2" s="1"/>
  <c r="E24" i="2"/>
  <c r="E19" i="2" s="1"/>
  <c r="E18" i="2" s="1"/>
  <c r="T20" i="2" l="1"/>
  <c r="G18" i="2"/>
  <c r="B43" i="7" l="1"/>
  <c r="P28" i="2" l="1"/>
  <c r="R27" i="2" l="1"/>
  <c r="M26" i="2"/>
  <c r="O28" i="2" l="1"/>
  <c r="N26" i="2" l="1"/>
  <c r="W26" i="2" l="1"/>
  <c r="T26" i="2" l="1"/>
  <c r="J39" i="2" l="1"/>
  <c r="Q39" i="2"/>
  <c r="L37" i="2" l="1"/>
  <c r="Q38" i="2"/>
  <c r="M37" i="2"/>
  <c r="O39" i="2"/>
  <c r="M25" i="2" l="1"/>
  <c r="M24" i="2" s="1"/>
  <c r="M19" i="2" s="1"/>
  <c r="M18" i="2" s="1"/>
  <c r="Q37" i="2"/>
  <c r="V37" i="2"/>
  <c r="X37" i="2" l="1"/>
  <c r="S28" i="2" l="1"/>
  <c r="R28" i="2"/>
  <c r="Q28" i="2"/>
  <c r="S27" i="2"/>
  <c r="X26" i="2"/>
  <c r="X25" i="2" s="1"/>
  <c r="R26" i="2" l="1"/>
  <c r="S26" i="2"/>
  <c r="S39" i="2"/>
  <c r="R39" i="2"/>
  <c r="R38" i="2" l="1"/>
  <c r="R37" i="2" l="1"/>
  <c r="R25" i="2" s="1"/>
  <c r="R24" i="2" s="1"/>
  <c r="R19" i="2" s="1"/>
  <c r="R18" i="2" s="1"/>
  <c r="V26" i="2" l="1"/>
  <c r="V25" i="2" s="1"/>
  <c r="Q27" i="2" l="1"/>
  <c r="W37" i="2" l="1"/>
  <c r="W25" i="2" s="1"/>
  <c r="W24" i="2" s="1"/>
  <c r="W19" i="2" s="1"/>
  <c r="W18" i="2" s="1"/>
  <c r="T37" i="2" l="1"/>
  <c r="T25" i="2" s="1"/>
  <c r="P27" i="2" l="1"/>
  <c r="P26" i="2" s="1"/>
  <c r="K26" i="2"/>
  <c r="O27" i="2" l="1"/>
  <c r="X58" i="2" l="1"/>
  <c r="T58" i="2" l="1"/>
  <c r="X44" i="2"/>
  <c r="X43" i="2" s="1"/>
  <c r="X24" i="2" s="1"/>
  <c r="X19" i="2" s="1"/>
  <c r="X18" i="2" s="1"/>
  <c r="X11" i="2"/>
  <c r="X14" i="2" s="1"/>
  <c r="J257" i="2"/>
  <c r="P257" i="2"/>
  <c r="P251" i="2" s="1"/>
  <c r="P250" i="2" s="1"/>
  <c r="P185" i="2" s="1"/>
  <c r="P20" i="2" s="1"/>
  <c r="K251" i="2"/>
  <c r="K250" i="2" s="1"/>
  <c r="K185" i="2" s="1"/>
  <c r="K20" i="2" s="1"/>
  <c r="O257" i="2" l="1"/>
  <c r="O251" i="2" s="1"/>
  <c r="O250" i="2" s="1"/>
  <c r="O185" i="2" s="1"/>
  <c r="O20" i="2" s="1"/>
  <c r="J251" i="2"/>
  <c r="J250" i="2" s="1"/>
  <c r="J185" i="2" s="1"/>
  <c r="J20" i="2" s="1"/>
  <c r="V106" i="2" l="1"/>
  <c r="T106" i="2" l="1"/>
  <c r="V44" i="2"/>
  <c r="V43" i="2" s="1"/>
  <c r="V24" i="2" s="1"/>
  <c r="V19" i="2" s="1"/>
  <c r="V18" i="2" s="1"/>
  <c r="V11" i="2"/>
  <c r="V14" i="2" l="1"/>
  <c r="Y11" i="2"/>
  <c r="Y14" i="2" s="1"/>
  <c r="T11" i="2"/>
  <c r="T14" i="2" s="1"/>
  <c r="T44" i="2"/>
  <c r="T43" i="2" s="1"/>
  <c r="T24" i="2" s="1"/>
  <c r="T19" i="2" s="1"/>
  <c r="T18" i="2" s="1"/>
  <c r="B44" i="7" l="1"/>
  <c r="B45" i="7" s="1"/>
  <c r="N14" i="2" l="1"/>
  <c r="S38" i="2"/>
  <c r="S37" i="2" s="1"/>
  <c r="S25" i="2" s="1"/>
  <c r="S24" i="2" s="1"/>
  <c r="S19" i="2" s="1"/>
  <c r="S18" i="2" s="1"/>
  <c r="N37" i="2"/>
  <c r="N25" i="2" s="1"/>
  <c r="N24" i="2" s="1"/>
  <c r="N19" i="2" s="1"/>
  <c r="N18" i="2" s="1"/>
  <c r="K11" i="2" l="1"/>
  <c r="O11" i="2" s="1"/>
  <c r="J38" i="2"/>
  <c r="P38" i="2"/>
  <c r="P37" i="2" s="1"/>
  <c r="P25" i="2" s="1"/>
  <c r="P24" i="2" s="1"/>
  <c r="P19" i="2" s="1"/>
  <c r="P18" i="2" s="1"/>
  <c r="K37" i="2"/>
  <c r="K25" i="2" s="1"/>
  <c r="K24" i="2" s="1"/>
  <c r="K19" i="2" s="1"/>
  <c r="K18" i="2" s="1"/>
  <c r="J11" i="2" l="1"/>
  <c r="D10" i="2" s="1"/>
  <c r="C10" i="2" s="1"/>
  <c r="O38" i="2"/>
  <c r="O37" i="2" s="1"/>
  <c r="J37" i="2"/>
  <c r="K14" i="2"/>
  <c r="O34" i="2"/>
  <c r="O26" i="2" s="1"/>
  <c r="L26" i="2"/>
  <c r="L25" i="2" s="1"/>
  <c r="L24" i="2" s="1"/>
  <c r="L19" i="2" s="1"/>
  <c r="L18" i="2" s="1"/>
  <c r="J26" i="2"/>
  <c r="J25" i="2" s="1"/>
  <c r="J24" i="2" s="1"/>
  <c r="J19" i="2" s="1"/>
  <c r="J18" i="2" s="1"/>
  <c r="O25" i="2" l="1"/>
  <c r="O24" i="2" s="1"/>
  <c r="O19" i="2" s="1"/>
  <c r="O18" i="2" s="1"/>
  <c r="J14" i="2"/>
  <c r="Q34" i="2"/>
  <c r="Q26" i="2" s="1"/>
  <c r="Q25" i="2" s="1"/>
  <c r="Q24" i="2" s="1"/>
  <c r="Q19" i="2" s="1"/>
  <c r="Q18" i="2" s="1"/>
  <c r="L12" i="2"/>
  <c r="L14" i="2" l="1"/>
  <c r="O12" i="2"/>
  <c r="O14" i="2" s="1"/>
</calcChain>
</file>

<file path=xl/comments1.xml><?xml version="1.0" encoding="utf-8"?>
<comments xmlns="http://schemas.openxmlformats.org/spreadsheetml/2006/main">
  <authors>
    <author>Недобежкина Анна Сергеевна</author>
  </authors>
  <commentList>
    <comment ref="J17" authorId="0" guid="{E4D26749-9340-48D9-B289-44AC19C30499}" shapeId="0">
      <text>
        <r>
          <rPr>
            <b/>
            <sz val="9"/>
            <color indexed="81"/>
            <rFont val="Tahoma"/>
            <family val="2"/>
            <charset val="204"/>
          </rPr>
          <t>Недобежкина Анна Сергеевна:</t>
        </r>
        <r>
          <rPr>
            <sz val="9"/>
            <color indexed="81"/>
            <rFont val="Tahoma"/>
            <family val="2"/>
            <charset val="204"/>
          </rPr>
          <t xml:space="preserve">
Накопительная </t>
        </r>
      </text>
    </comment>
    <comment ref="T17" authorId="0" guid="{BD460931-4CBF-4A98-B368-4D6327719BE7}" shapeId="0">
      <text>
        <r>
          <rPr>
            <b/>
            <sz val="9"/>
            <color indexed="81"/>
            <rFont val="Tahoma"/>
            <family val="2"/>
            <charset val="204"/>
          </rPr>
          <t>Недобежкина Анна Сергеевна:</t>
        </r>
        <r>
          <rPr>
            <sz val="9"/>
            <color indexed="81"/>
            <rFont val="Tahoma"/>
            <family val="2"/>
            <charset val="204"/>
          </rPr>
          <t xml:space="preserve">
Накопительная
</t>
        </r>
      </text>
    </comment>
  </commentList>
</comments>
</file>

<file path=xl/sharedStrings.xml><?xml version="1.0" encoding="utf-8"?>
<sst xmlns="http://schemas.openxmlformats.org/spreadsheetml/2006/main" count="16051" uniqueCount="1305">
  <si>
    <t>Приложение  № 11.1</t>
  </si>
  <si>
    <t>Отчет об исполнении сетевых графиков строительства проектов 
(представляется ежеквартально)</t>
  </si>
  <si>
    <t>"Утверждаю"</t>
  </si>
  <si>
    <t>Генеральный директор</t>
  </si>
  <si>
    <t>_______________Ю.А. Елин</t>
  </si>
  <si>
    <t>№</t>
  </si>
  <si>
    <t>Наименование этапов основных работ (с учетом подготовительного периода до начала строительства) по общему сетевому графику *</t>
  </si>
  <si>
    <t>Сроки выполнения задач по укрупненному сетевому графику</t>
  </si>
  <si>
    <t>Процент исполнения  работ за весь период (%)</t>
  </si>
  <si>
    <t>Причины невыполнения</t>
  </si>
  <si>
    <t>Предложения по корректирующим мероприятиям по устранению отставания</t>
  </si>
  <si>
    <t>План</t>
  </si>
  <si>
    <t>Факт</t>
  </si>
  <si>
    <t>начало (дата)</t>
  </si>
  <si>
    <t>Отклонение***</t>
  </si>
  <si>
    <t>окончание (дата)</t>
  </si>
  <si>
    <t>1</t>
  </si>
  <si>
    <t>2</t>
  </si>
  <si>
    <t>3</t>
  </si>
  <si>
    <t>4</t>
  </si>
  <si>
    <t>5</t>
  </si>
  <si>
    <t>6</t>
  </si>
  <si>
    <t>8</t>
  </si>
  <si>
    <t>9</t>
  </si>
  <si>
    <t>10</t>
  </si>
  <si>
    <t>11</t>
  </si>
  <si>
    <t>Ввод в эксплуатацию объекта сетевого строительства</t>
  </si>
  <si>
    <t>* - заполняется в соответствии с приложением 3.2</t>
  </si>
  <si>
    <t>2.2.28</t>
  </si>
  <si>
    <t>2.2.29</t>
  </si>
  <si>
    <t>2.2.30</t>
  </si>
  <si>
    <t>2.2.38</t>
  </si>
  <si>
    <t>2.2.39</t>
  </si>
  <si>
    <t>2.2.40</t>
  </si>
  <si>
    <t>2.2.41</t>
  </si>
  <si>
    <t>2.2.42</t>
  </si>
  <si>
    <t>Введено (оформлено актами ввода в эксплуатацию)</t>
  </si>
  <si>
    <t>2.2.43</t>
  </si>
  <si>
    <t>1.1.3</t>
  </si>
  <si>
    <t>к приказу Минэнерго России</t>
  </si>
  <si>
    <t>от «___»________2010 г. №____</t>
  </si>
  <si>
    <t>(подпись)</t>
  </si>
  <si>
    <t>«___»________ 20__ года</t>
  </si>
  <si>
    <t>М.П.</t>
  </si>
  <si>
    <t>№№</t>
  </si>
  <si>
    <t>Наименование объекта</t>
  </si>
  <si>
    <t xml:space="preserve">Остаток стоимости на начало года * </t>
  </si>
  <si>
    <t>Осталось профинансировать по результатам отчетного периода *</t>
  </si>
  <si>
    <t>Причины отклонений</t>
  </si>
  <si>
    <t>%</t>
  </si>
  <si>
    <t>в том числе за счет</t>
  </si>
  <si>
    <t>план**</t>
  </si>
  <si>
    <t>факт***</t>
  </si>
  <si>
    <t>уточнения стоимости по результатам утвержденной ПСД</t>
  </si>
  <si>
    <t>1.1.</t>
  </si>
  <si>
    <t>1.2.</t>
  </si>
  <si>
    <t>1.3.</t>
  </si>
  <si>
    <t>1.4.</t>
  </si>
  <si>
    <t>2.1.</t>
  </si>
  <si>
    <t>2.2.</t>
  </si>
  <si>
    <t>* - в ценах отчетного года</t>
  </si>
  <si>
    <t>** - план, согласно утвержденной инвестиционной программе</t>
  </si>
  <si>
    <t>*** - накопленным итогом за год</t>
  </si>
  <si>
    <t>Примечание: для сетевых объектов с разделением объектов на ПС, ВЛ и КЛ</t>
  </si>
  <si>
    <t>всего</t>
  </si>
  <si>
    <t>№№ по утв. программе</t>
  </si>
  <si>
    <t>Наименование проекта</t>
  </si>
  <si>
    <t>Ввод мощностей</t>
  </si>
  <si>
    <t>Вывод мощностей</t>
  </si>
  <si>
    <t>план*</t>
  </si>
  <si>
    <t>* план в соответствии с утвержденной инвестиционной программой</t>
  </si>
  <si>
    <t>Наименование направления/
проекта 
инвестиционной 
программы</t>
  </si>
  <si>
    <t>Технические характеристики</t>
  </si>
  <si>
    <t>Сроки 
реализации 
проекта</t>
  </si>
  <si>
    <t>Наличие исходно-разрешительной документации</t>
  </si>
  <si>
    <t>длина 
ВЛ,
км</t>
  </si>
  <si>
    <t>Год начала
строительства</t>
  </si>
  <si>
    <t>Утвержденная  
проектно-сметная 
документация
(+;-)</t>
  </si>
  <si>
    <t>Заключение 
Главгос
экспертизы 
России (+;-)</t>
  </si>
  <si>
    <t>Оформленный 
в соответствии 
с законо
дательством 
землеотвод (+;-)</t>
  </si>
  <si>
    <t>Разрешение 
на строи
тельство (+;-)</t>
  </si>
  <si>
    <t>№ п/п по утв. ИП</t>
  </si>
  <si>
    <t>№ 
п/п по утв. ИП</t>
  </si>
  <si>
    <t>1.5.</t>
  </si>
  <si>
    <t>2.3.</t>
  </si>
  <si>
    <t>Приложение  №  7.2</t>
  </si>
  <si>
    <t>Наименование объекта*</t>
  </si>
  <si>
    <t>Технические характеристики созданных объектов</t>
  </si>
  <si>
    <t>Генерирующие объекты</t>
  </si>
  <si>
    <t>1.2.3.</t>
  </si>
  <si>
    <t xml:space="preserve">Подстанции </t>
  </si>
  <si>
    <t>Линии электропередачи</t>
  </si>
  <si>
    <t>Иные 
объекты</t>
  </si>
  <si>
    <t>Всего</t>
  </si>
  <si>
    <t>ПИР</t>
  </si>
  <si>
    <t>СМР</t>
  </si>
  <si>
    <t>прочие</t>
  </si>
  <si>
    <t>год ввода в эксплуатацию</t>
  </si>
  <si>
    <t>Нормативный 
срок службы, 
лет</t>
  </si>
  <si>
    <t>тепловая энергия, 
Гкал/час</t>
  </si>
  <si>
    <t>Нормативный срок службы, лет</t>
  </si>
  <si>
    <t>Количество и марка силовых трансформаторов, шт</t>
  </si>
  <si>
    <t>год ввода в эксплуа-тацию</t>
  </si>
  <si>
    <t>* - с разделением объектов на ПС, ВЛ и КЛ с указанием уровня напряжения</t>
  </si>
  <si>
    <t>** - согласно проектно-сметной документации с учетом перевода в прогнозные цены планируемого периода с НДС</t>
  </si>
  <si>
    <t>№ п/п</t>
  </si>
  <si>
    <t>Приложение  № 11.2</t>
  </si>
  <si>
    <t>Наименование</t>
  </si>
  <si>
    <t>Тип</t>
  </si>
  <si>
    <t>работа</t>
  </si>
  <si>
    <t>событие</t>
  </si>
  <si>
    <t>Организационный этап</t>
  </si>
  <si>
    <t>3.1.</t>
  </si>
  <si>
    <t>3.2.</t>
  </si>
  <si>
    <t>3.3.</t>
  </si>
  <si>
    <t>4.1.</t>
  </si>
  <si>
    <t>4.2.</t>
  </si>
  <si>
    <t>4.3.</t>
  </si>
  <si>
    <t>4.4.</t>
  </si>
  <si>
    <t>Испытания и ввод в эксплуатацию</t>
  </si>
  <si>
    <t>Предпроектный и проектный этап</t>
  </si>
  <si>
    <t>Получение заявки на ТП</t>
  </si>
  <si>
    <t>Разработка и выдача ТУ на ТП</t>
  </si>
  <si>
    <t>Получение положительного заключения государственной экспертизы на проектную документацию</t>
  </si>
  <si>
    <t>Утверждение проектной документации</t>
  </si>
  <si>
    <t>1.6.</t>
  </si>
  <si>
    <t>Разработка рабочей документации</t>
  </si>
  <si>
    <t>Заключение договора  подряда (допсоглашения к договору)</t>
  </si>
  <si>
    <t>Получение правоустанавливающих документов для выделения земельного участка под строительство</t>
  </si>
  <si>
    <t>Получение разрешительной документации для реализации СВМ</t>
  </si>
  <si>
    <t>Сетевое строительство (реконструкция) и пусконаладочные работы</t>
  </si>
  <si>
    <t>Подготовка площадки строительства для подстанций, трассы – для ЛЭП</t>
  </si>
  <si>
    <t>Поставка основного оборудования</t>
  </si>
  <si>
    <t>Монтаж основного оборудования</t>
  </si>
  <si>
    <t>3.4.</t>
  </si>
  <si>
    <t>Пусконаладочные работы</t>
  </si>
  <si>
    <t>3.5.</t>
  </si>
  <si>
    <t>Завершение строительства</t>
  </si>
  <si>
    <t xml:space="preserve">Комплексное опробование оборудования </t>
  </si>
  <si>
    <t>Оформление (подписание) актов об осуществлении технологического присоединения к электрическим сетям</t>
  </si>
  <si>
    <t xml:space="preserve">Получение разрешения на ввод объекта в эксплуатацию. </t>
  </si>
  <si>
    <t xml:space="preserve"> Ввод в эксплуатацию объекта сетевого строительства</t>
  </si>
  <si>
    <t>1.1.2</t>
  </si>
  <si>
    <t>1.3.1.</t>
  </si>
  <si>
    <t>Строительство 2-х цепной распред, ВЛ-10 кВ в габаритах 35 кВ в северном промузле с подключением к РПП-2С</t>
  </si>
  <si>
    <t>2.2.11</t>
  </si>
  <si>
    <t>2.2.12</t>
  </si>
  <si>
    <t>2.2.13</t>
  </si>
  <si>
    <t>Строительство сетей электроснабжения энергопринимающих устройств с максимальной мощностью до 15 кВт, КТПН-10/0,4 кВ</t>
  </si>
  <si>
    <t>км</t>
  </si>
  <si>
    <t>МВА</t>
  </si>
  <si>
    <t>уточнения стоимости по результатам закупочных процедур</t>
  </si>
  <si>
    <t>+</t>
  </si>
  <si>
    <t>Приложение  № 13</t>
  </si>
  <si>
    <t>не требуется</t>
  </si>
  <si>
    <t>1.1.1</t>
  </si>
  <si>
    <t>1.2.1</t>
  </si>
  <si>
    <t>1.2.2</t>
  </si>
  <si>
    <t>Заключение договора на разработку проектной документации</t>
  </si>
  <si>
    <t>Источник финансирования</t>
  </si>
  <si>
    <t>факт**</t>
  </si>
  <si>
    <t>1.1.1.</t>
  </si>
  <si>
    <t>1.1.2.</t>
  </si>
  <si>
    <t>1.1.3.</t>
  </si>
  <si>
    <t>1.1.4.</t>
  </si>
  <si>
    <t>Прочая прибыль</t>
  </si>
  <si>
    <t>1.2.1.</t>
  </si>
  <si>
    <t>1.2.2.</t>
  </si>
  <si>
    <t>Кредиты</t>
  </si>
  <si>
    <t>Облигационные займы</t>
  </si>
  <si>
    <t>2.4.</t>
  </si>
  <si>
    <t>2.5.</t>
  </si>
  <si>
    <t>2.6.</t>
  </si>
  <si>
    <t>Использование лизинга</t>
  </si>
  <si>
    <t>2.7.</t>
  </si>
  <si>
    <t>** накопленным итогом за год</t>
  </si>
  <si>
    <t>Приложение  № 12</t>
  </si>
  <si>
    <t>Форма представления показателей финансовой отчетности 
(представляется ежеквартально)</t>
  </si>
  <si>
    <t>Наименование показателя</t>
  </si>
  <si>
    <t xml:space="preserve">Метод учета </t>
  </si>
  <si>
    <t>Выручка</t>
  </si>
  <si>
    <t>Чистая прибыль</t>
  </si>
  <si>
    <t xml:space="preserve">Направления распределения чистой прибыли: </t>
  </si>
  <si>
    <t>дивиденды</t>
  </si>
  <si>
    <t xml:space="preserve">другое (инвестиции) </t>
  </si>
  <si>
    <t>EBITDA</t>
  </si>
  <si>
    <t xml:space="preserve">Дебиторская задолженность, в т.ч.: </t>
  </si>
  <si>
    <t xml:space="preserve">    покупатели и заказчики</t>
  </si>
  <si>
    <t xml:space="preserve">    авансы выданные</t>
  </si>
  <si>
    <t>Собственный капитал</t>
  </si>
  <si>
    <t xml:space="preserve">* Заемный капитал (долгосрочные обязательства), в т.ч.: </t>
  </si>
  <si>
    <t>кредиты</t>
  </si>
  <si>
    <t>облигационные займы</t>
  </si>
  <si>
    <t>займы организаций</t>
  </si>
  <si>
    <t xml:space="preserve">прочее </t>
  </si>
  <si>
    <t>Краткосрочные обязательства, в т.ч.:</t>
  </si>
  <si>
    <t xml:space="preserve">кредиты и займы* </t>
  </si>
  <si>
    <t xml:space="preserve">кредиторская задолженность, в т.ч.: </t>
  </si>
  <si>
    <t xml:space="preserve"> по строительству</t>
  </si>
  <si>
    <t>по ремонтам</t>
  </si>
  <si>
    <t>по поставкам топлива</t>
  </si>
  <si>
    <t>Сумма процентов, выплаченых по кредитам и займам</t>
  </si>
  <si>
    <t>Оценка обеспеченности инвестиционных программ</t>
  </si>
  <si>
    <t>Всего потребность в финансировании инвестиционной программы</t>
  </si>
  <si>
    <t>Профинансировано на отчетную дату</t>
  </si>
  <si>
    <t xml:space="preserve">Обеспеченность источниками финансирования </t>
  </si>
  <si>
    <t>Дефицит финансирования</t>
  </si>
  <si>
    <t xml:space="preserve">Оценка кредитного потенциала </t>
  </si>
  <si>
    <t xml:space="preserve">Собственная оценка кредитного потенциала: </t>
  </si>
  <si>
    <t>высокая</t>
  </si>
  <si>
    <t>Пояснения по расчету кредитного потенциала</t>
  </si>
  <si>
    <t>* по кредитам и займам необходимо указать сумму открытых кредитных линий и сумму реально выбранных средств</t>
  </si>
  <si>
    <t>Год ввода в эксплуатацию</t>
  </si>
  <si>
    <t>начало                       (дата)</t>
  </si>
  <si>
    <t>Строительство 2-х цепной распред, ВЛ-10 кВ в габаритах 35 кВ от РП СТПС в старой части города</t>
  </si>
  <si>
    <t>Прокладка КЛ-10кВ от РП-3/Х до ТП 71/Х</t>
  </si>
  <si>
    <t>Магистральные сети 10 кВ от ГПП-5 до РП-29</t>
  </si>
  <si>
    <t>Строительство сетей электроснабжения энергопринимающих устройств с максимальной мощностью до 15 кВт, Линии электропередач 10, 6, 0,4 кВ,</t>
  </si>
  <si>
    <t>Получение разрешительной документации для реализации СМР</t>
  </si>
  <si>
    <t xml:space="preserve">Подготовка площадки строительства для подстанций, трассы </t>
  </si>
  <si>
    <t>Освоено 
(закрыто актами 
выполненных работ)
млн.рублей</t>
  </si>
  <si>
    <t>Плановый объем финансирования, млн. руб.**</t>
  </si>
  <si>
    <t>Фактически профинансировано, млн. руб.</t>
  </si>
  <si>
    <t>Отклонение фактической стоимости работ от плановой стоимости, млн. руб.</t>
  </si>
  <si>
    <t>Фактически освоено (закрыто актами выполненных работ), млн. руб.</t>
  </si>
  <si>
    <t>выработка, млн.кВт/ч</t>
  </si>
  <si>
    <t>оборудование и мате- риалы</t>
  </si>
  <si>
    <t>мощ- ность, МВт</t>
  </si>
  <si>
    <t>протя- женность, км</t>
  </si>
  <si>
    <t>Процент выполнения за отчетный период (%)</t>
  </si>
  <si>
    <t>АО "Горэлектросеть" г.Нижневартовск</t>
  </si>
  <si>
    <t xml:space="preserve">II. Контрольные этапы реализации инвестиционного проекта для АО "Горэлектросеть" г.Нижневартовск </t>
  </si>
  <si>
    <t>Мощность, МВА</t>
  </si>
  <si>
    <t>АО "Горэлектросеть"  г.Нижневартовска</t>
  </si>
  <si>
    <t>ВСЕГО по инвестиционной программе, в том числе:</t>
  </si>
  <si>
    <t>0.1</t>
  </si>
  <si>
    <t>Технологическое присоединение, всего:</t>
  </si>
  <si>
    <t>0.2</t>
  </si>
  <si>
    <t>Реконструкция, модернизация, техническое перевооружение, всего</t>
  </si>
  <si>
    <t>0.3</t>
  </si>
  <si>
    <t>Инвестиционные проекты реализация которых обуславливается схемами и программами перспективного развития электроэнергетики, всего</t>
  </si>
  <si>
    <t>0.4</t>
  </si>
  <si>
    <t>Прочее новое строительство объектов электросетевого хозяйства, всего</t>
  </si>
  <si>
    <t>0.6</t>
  </si>
  <si>
    <t>Прочие инвестиционные проекты, всего</t>
  </si>
  <si>
    <t>1.1</t>
  </si>
  <si>
    <t>Технологическое присоединение, всего, в том числе:</t>
  </si>
  <si>
    <t>Технологическое присоединение энергопринимающих устройств потребителей, всего, в том числе:</t>
  </si>
  <si>
    <t>1.1.1.1.</t>
  </si>
  <si>
    <t>Технологическое присоединение энергопринимающих устройств потребителей максимальной мощностью до 15 кВт включительно, всего</t>
  </si>
  <si>
    <t>Строительство ВЛИ-0,4кВ мкр. Южный</t>
  </si>
  <si>
    <t>Строительство ВЛ-6 кВ ф.6 ПС 35/6 кВ «Аэропорт» до КТПН-145А, КТПН -145А, ВЛИ-0,4 кВ до участков СОНТ «Здоровье»</t>
  </si>
  <si>
    <t>Строительство ВЛ 10кВ ф.112 ПС 220/110/35/10кВ "Промзона" до КТПН-92, КТПН-92</t>
  </si>
  <si>
    <t>Технологическое присоединение энергопринимающих устройств потребителей максимальной мощностью до 150 кВт включительно, всего</t>
  </si>
  <si>
    <t xml:space="preserve">Строительство сетей электроснабжения объектов техприсоединения, энергопринимающих устройств максимальной мощностью от 15 до 150 кВт. Линии электропередач 10, 6, 0,4 кВ.
</t>
  </si>
  <si>
    <t>Строительство сетей электроснабжения объектов техприсоединения, энергопринимающих устройств максимальной мощностью от 15 до 150 кВт. КТПН-10/0,4 кВ.</t>
  </si>
  <si>
    <t>Технологическое присоединение объектов электросетевого хозяйства, всего, в том числе:</t>
  </si>
  <si>
    <t>1.1.2.2.</t>
  </si>
  <si>
    <t>Технологическое присоединение к электрическим сетям иных сетевых организаций, всего, в том числе:</t>
  </si>
  <si>
    <t>РП-СПУ, сети 10кВ</t>
  </si>
  <si>
    <t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t>
  </si>
  <si>
    <t>1.1.4.1.</t>
  </si>
  <si>
    <t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t>
  </si>
  <si>
    <t>Строительство 2х цепной распределительной ВЛ-6 кВ   ЗПУ панели 7,8,9</t>
  </si>
  <si>
    <t>Строительство распределительных сетей 10кВ от РП-1 панель 16, ЗПУг, Нижневартовска</t>
  </si>
  <si>
    <t>Распределительные  сетей 10 кВ от ТП 10/0,4 кВ в районе панели 16 ЗПУ</t>
  </si>
  <si>
    <t>Электроснабжение кварталов 25-26 ВПР г,Нижневартовска, КЛ-10кВ с БКТП-26/2; ТП-26/3, ТП-26/4; 2КЛ-10кВ БКТП-25/3-БКТП-24/4</t>
  </si>
  <si>
    <t>Электроснабжение прибрежной,набережной, спортивной  "С" зоны  г,Нижневартовска. Строительство ТП, сетей 10/0,4кВ.</t>
  </si>
  <si>
    <t>Внешнее электроснабжение квартала 21 Восточного планировочного района г,Нижневартовска, КЛ-10кВ с ТП-21/3, ТП-21/4</t>
  </si>
  <si>
    <t>Внешнее электроснабжение квартала 22 Восточного планировочного района г,Нижневартовска, КЛ-10кВ с БКТП-22/4,</t>
  </si>
  <si>
    <t>РП-10кВ Восточного объезда с ЛЭП-10кВ</t>
  </si>
  <si>
    <t>Электроснабжение котельной ВПР (IV оч. стр-ва) г,Нижневартовска,  ТП-27/к, КЛ-10кВ                                                                              (от РПЖ-25, от ГПП-5)</t>
  </si>
  <si>
    <t>Строительство ПС 35/10 кВ Рямная с участком ВЛ-35кВ в старой части города</t>
  </si>
  <si>
    <t>Застройка Старого Вартовска 1 очередь, Электроснабжение кварталов В-1.2 - В-1.6. КЛ-10 кВ с БКТП</t>
  </si>
  <si>
    <t xml:space="preserve">Электроснабжение р-на оз.Комсомольское.                                                                                 Универсальная ледовая арена.ТП-10/0,4кВ с КЛ- 10кВ                                                                                               </t>
  </si>
  <si>
    <t xml:space="preserve">Застройка Старого Вартовска 1 очередь до пер Обской. Квартала В-3,4,5,6,7,8.   ТП 10/0,4 кВ, сети 10/0,4кВ                                                                                                                                             </t>
  </si>
  <si>
    <t xml:space="preserve">Застройка Старого Вартовска 2 очередь. Электроснабжение     кварталов  П-11,12,13,14,15,16; В-15, В-16, В-17, К-6.                                                                                                           Квартал П-14 ВЛ-10кВ от РП-СТПС для РТС                                                                       </t>
  </si>
  <si>
    <r>
      <t xml:space="preserve">Застройка Старого Вартовска  3 очередь.       ТП, сети 10/0,4 кВ.   Квартала 17П,16П,3П,7П,6П,13П,                                                                            15П,8П-К-10,9П,К-7,К-8,К-9                                                                   </t>
    </r>
    <r>
      <rPr>
        <sz val="18"/>
        <color indexed="8"/>
        <rFont val="Times New Roman"/>
        <family val="1"/>
        <charset val="204"/>
      </rPr>
      <t/>
    </r>
  </si>
  <si>
    <t xml:space="preserve"> ВЛ-10 кВ в габаритах 35 кВ от жил,/пос, УТТ-2 до ул, 9П</t>
  </si>
  <si>
    <t>Распред.сети 10кВ от РП-СПУ</t>
  </si>
  <si>
    <t>10В мкр.МЖК.РПЖ, ТП,сети 10кВ</t>
  </si>
  <si>
    <t xml:space="preserve">Электроснабжение  кварталов №№ 40,41,42,43 ВПР 4 оч.строительстваг.Нижневартовска                                                                                    ТП-10/0,4кВ, сети 10кВ                                                                                                              </t>
  </si>
  <si>
    <t>ВПР  IV очередь квартал 27.  ТП-10/0,4кв, сети 10кВ</t>
  </si>
  <si>
    <t xml:space="preserve">Электроснабжение ВПР 4 оч.строительства г.Нижневартовска кварталов 29-30. ТП-10/0,4кВ  сети 10 кВ                                                                                </t>
  </si>
  <si>
    <t xml:space="preserve">Электроснабжение кварталов 31(а,б), 32 ВПР 4 оч строительстваг.Нижневартовска ТП-10/0,4кВ, сети 10 кВ                                                                             </t>
  </si>
  <si>
    <t xml:space="preserve">ВПР  IV очередь квартал 33. РП-10/0,4кВ, ТП-10/0,4кВ, сети 10кВ </t>
  </si>
  <si>
    <t xml:space="preserve">ВПР  IV очередь квартал 33.  КЛ-10кВ  от ГПП-5 до РП-2 стр. </t>
  </si>
  <si>
    <t>Застройка старого Вартовска 1 очередь от пер.Обской до пер Больничный.Квартала В-9, 10,11,12,13,14 ТП,сети 10/0,4кВ</t>
  </si>
  <si>
    <t>Застройка Старого Вартовска 3 очередь ТП, сети от ПС -35/10кВ Совхозная. Квартала 11П, 12П, 18П, 19П, 20П, 21П, 22П, 23П, П-17</t>
  </si>
  <si>
    <t>Западный Эмтор.Квартал 44, ТП,сети 10кВ</t>
  </si>
  <si>
    <t>8-1 П мкр.Старого Вартовска. Специальное (коррекционное) образовательное учреждение 3.4 вида(школа, д/сад, интернат для слепых и слабовидящих детей. Сети 0,4кВ</t>
  </si>
  <si>
    <t>Восточная коммунально-складская зона.Квартала 6К, 7К, 8К, 9К,10К, 11К. РП,ТП, сети 10кВ</t>
  </si>
  <si>
    <t xml:space="preserve">БКТП-5/4 </t>
  </si>
  <si>
    <t xml:space="preserve">КЛ-0,4 кВ от БКТП 5/4 </t>
  </si>
  <si>
    <t>ПС-35/6 Дивный</t>
  </si>
  <si>
    <t>ПС 35/6 Татра</t>
  </si>
  <si>
    <t>ПС 35/6 Энергонефть</t>
  </si>
  <si>
    <t>РПП-11</t>
  </si>
  <si>
    <t>РПП-3</t>
  </si>
  <si>
    <t>КЛ-6кВ от ПЛУ-6кВ до ВЛ-6кВ ф.8 ПС "Татра"оп.41</t>
  </si>
  <si>
    <t>КЛ-0,4кВ Мира 66а-БКТП-12/6</t>
  </si>
  <si>
    <t xml:space="preserve">КЛ-0,4 кВ от БКТП-13/8 </t>
  </si>
  <si>
    <t>РПЖ-11</t>
  </si>
  <si>
    <t>Строительство ВЛ-10кВ (ф-302 ПС Обская (ГПП-2))</t>
  </si>
  <si>
    <t>КТПН-78/з</t>
  </si>
  <si>
    <t>Электроснабжение общеобразовательной школы в 7 микрорайоне. Строительство блочной комплектной трансформаторной подстанции 6/0,4кВ со строительством кабельных линий 6 и 0,4кВ</t>
  </si>
  <si>
    <t>Электроснабжение строящихся многоквартирных жилых домов в 3А микрорайоне №68,69,70,76,97/1,97/2.  Строительство блочной комплектной трансформаторной подстанции 6/0,4кВ со строительством кабельных линий 6кВ.</t>
  </si>
  <si>
    <t>Электроснабжение поликлиники в 5 микрорайоне. Строительство блочной комплектной трансформаторной подстанции 6/0,4кВ и кабельных линий 6кВ для электроснабжения поликлиники в 5 микрорайоне</t>
  </si>
  <si>
    <t xml:space="preserve">Строительство блочной комплектной трансформаторной подстанции 6/0,4кВ со строительством кабельных линий 6кВ для электроснабжения строящегося многоквартирного проектируемого жилых домов №18, №19, №20 в 3Б микрорайоне.
</t>
  </si>
  <si>
    <t>Электроснабжение строящихся многоквартирных жилых домов мв микрорайоне Дорожник. Строительство блочной комплектной трансформаторной подстанции 6/0,4кВ со строительством кабельных линий 6кВ.</t>
  </si>
  <si>
    <t>Строительство блочной комплектной трансформаторной подстанции 6/0,4кВ  в 8 микрорайоне гп. Пойковский для электроснабжения индивидуального жилищного строительства с прокладкой кабельных линий 6кВ</t>
  </si>
  <si>
    <t>Строительство комплектного распределительного устройства наружной установки для секционирования воздушных линий 6кВ Ф.1403/1416 – 102/119</t>
  </si>
  <si>
    <t>Строительство комплектного распределительного устройства наружной установки для секционирования воздушных линий 6кВ Ф.805/214 – 102/119</t>
  </si>
  <si>
    <t>Строительство блочной комплектной трансформаторной подстанции 6/0,4кВ со строительством кабельных линий 6кВ для электроснабжения строящегося многоквартирного жилого дома №39,40 в 3Б микрорайоне.</t>
  </si>
  <si>
    <t>Электроснабжение строящегося многоквартирного жилого дома в 3Б микрорайоне.Строительство блочной комплектной трансформаторной подстанции 6/0,4кВ со строительством кабельных линий 6кВ. (Взамен ТП-31)</t>
  </si>
  <si>
    <t>Строительство ВЛ-10кВ с оп. 7 ф.112 ПС 110/35/10кВ «Промзона» до ВЛ 10кВ ф.4 ПС 35/10кВ «Котельная-3»</t>
  </si>
  <si>
    <t>1.1.4.2.</t>
  </si>
  <si>
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</si>
  <si>
    <t>КТПН-11/з, 2х630кВА</t>
  </si>
  <si>
    <t xml:space="preserve">КТПН-156/з, 1х630кВА </t>
  </si>
  <si>
    <t>КЛ-0,4кВ РПЖ-3 - Спортивная 15/13 (Департамент образования)</t>
  </si>
  <si>
    <t>Двухцепная ВЛ-10кВ в габарите 35кВ для электроснабжения СОТ РЭБ.</t>
  </si>
  <si>
    <t>Отпаечные одноцепные ВЛ-10кВ проводом СИП-3 для электроснабжения СОТ РЭБ.</t>
  </si>
  <si>
    <t>Электроснабжение строящегося индвивидуального жилого строительства в 6 микрорайоне. Строительство блочной комплектной трансформаторной подстанции 6/0,4кВ со строительством кабельных линий 6кВ.(Взамен ТП-9)</t>
  </si>
  <si>
    <t>Электроснабжение строящегося многоквартирного жилого дома в 3Б микрорайоне.Строительство блочной комплектной трансформаторной подстанции 6/0,4кВ со строительством кабельных линий 6кВ. (Взамен ТП-41)</t>
  </si>
  <si>
    <t>Электроснабжение строящегося индвивидуального жилого строительства в 6 микрорайоне. Строительство блочной комплектной трансформаторной подстанции 6/0,4кВ со строительством кабельных линий 6кВ.(Взамен ТП-64/1 и 64/2)</t>
  </si>
  <si>
    <t>Реконструкция ТП-41</t>
  </si>
  <si>
    <t>1.2</t>
  </si>
  <si>
    <t>Реконструкция, модернизация, техническое перевооружение всего, в том числе:</t>
  </si>
  <si>
    <t>1.2.1.1</t>
  </si>
  <si>
    <t>Реконструкция трансформаторных и иных подстанций, всего, в том числе:</t>
  </si>
  <si>
    <t>1.2.1.1.</t>
  </si>
  <si>
    <t>Реконструкция распределительной промежуточной подстанции РПП-2С инв.№021.12.020.01.1</t>
  </si>
  <si>
    <t>Реконструкция: ЭСК "Распределительные  линии  высокого  и  низкого  напряжения,  трансформаторные  подстанции 6 мкр." в составе объекта: ТП-6/2  (606) инв.№ 006.056007.01</t>
  </si>
  <si>
    <t>Реконструкция: ЭСК "Распределительные  линии  высокого  и  низкого  напряжения,  трансформаторные  подстанции 6 мкр." в составе объекта: ТП-6/5  (603) инв.№ 006.056004.01</t>
  </si>
  <si>
    <t>Реконструкция: ЭСК "Распределительные  линии  высокого  и  низкого  напряжения,  трансформаторные  подстанции 11 мкр. и  общ. центра  II оч. застройки  (от  ул. Чапаева  до  ул. Пермская)" в составе объекта: ТП-11/5  (253) инв.№ 011.061006.01</t>
  </si>
  <si>
    <t>Реконструкция: ЭСК "Распределительные  линии  высокого  и  низкого  напряжения,  трансформаторные  подстанции  3 мкр." в составе объекта: ТП-3/8 (145) инв.№ 003.053008.15</t>
  </si>
  <si>
    <t>Реконструкция: ЭСК "Распределительные  линии  высокого  и  низкого  напряжения,  трансформаторные  подстанции 5 мкр.,  квартал  "Мира" в составе объекта: ТП-5/6  (217) инв.№ 005.055005.01</t>
  </si>
  <si>
    <t>Реконструкция ПС-35/6кВ №8</t>
  </si>
  <si>
    <t>Реконструкция ПС-35/6кВ №14</t>
  </si>
  <si>
    <t>Реконструкция ТП-6/0,4кВ №49</t>
  </si>
  <si>
    <t>Реконструкция ПС 35/6 кВ «Город-2»</t>
  </si>
  <si>
    <t>Реконструкция  ПС 35/6 кВ «Поселок»</t>
  </si>
  <si>
    <t>Реконструкция ПС 35/10 кВ «Город-1»</t>
  </si>
  <si>
    <t>Реконструкция ТП-141</t>
  </si>
  <si>
    <t>Реконструкция КТПН-42</t>
  </si>
  <si>
    <t>Реконструкция РП-3</t>
  </si>
  <si>
    <t>Реконструкция РП-5</t>
  </si>
  <si>
    <t>Реконструкция РП-6</t>
  </si>
  <si>
    <t>Реконструкция РП-10</t>
  </si>
  <si>
    <t>Реконструкция ПС 35/6кВ "Новоаганская"</t>
  </si>
  <si>
    <t>Реконструкция ПС 35/6кВ «Рославльская»</t>
  </si>
  <si>
    <t>Реконструкция КТПН-23</t>
  </si>
  <si>
    <t>Реконструкция КТПН-31</t>
  </si>
  <si>
    <t>Реконструкция КТПН-115</t>
  </si>
  <si>
    <t>Реконструкция КТПН-116</t>
  </si>
  <si>
    <t>Реконструкция КТПН-118</t>
  </si>
  <si>
    <t>Реконструкция КТПН-119</t>
  </si>
  <si>
    <t>Реконструкция ПС 35/10/6 кВ «ГТЭС»</t>
  </si>
  <si>
    <t>Реконструкция ПС 35/6кВ "Кирпичная"</t>
  </si>
  <si>
    <t>Реконструкция ПС 35/6кВ «Лесная»</t>
  </si>
  <si>
    <t>Реконструкция ПС 10/6кВ "Перевёртыш"</t>
  </si>
  <si>
    <t>Реконструкция ПС 35/10кВ "Дачная"</t>
  </si>
  <si>
    <t>Реконструкция ПЛУ-2 35 кВ</t>
  </si>
  <si>
    <t>Реконструкция РП-2</t>
  </si>
  <si>
    <t>Реконструкция КТПН-109</t>
  </si>
  <si>
    <t>Реконструкция КТПН-9</t>
  </si>
  <si>
    <t>Реконструкция КТПН-9А</t>
  </si>
  <si>
    <t>Реконструкция КТПН-101</t>
  </si>
  <si>
    <t>Реконструкция ТП-115А</t>
  </si>
  <si>
    <t>Реконструкция ТП-33</t>
  </si>
  <si>
    <t>Реконструкция ТП-24</t>
  </si>
  <si>
    <t>Реконструкция ТП-75</t>
  </si>
  <si>
    <t>Реконструкция ТП-73</t>
  </si>
  <si>
    <t>Реконструкция ПС 35/6кВ "Аэропорт"</t>
  </si>
  <si>
    <t>Реконструкция ПС 35/10кВ "Котельная-3"</t>
  </si>
  <si>
    <t>Реконструкция ПС 35/6кВ "Котельная-4"</t>
  </si>
  <si>
    <t>Реконструкция ПС 35/6кВ "Причал"</t>
  </si>
  <si>
    <t>Реконструкция РП-4</t>
  </si>
  <si>
    <t>Реконструкция РП-1</t>
  </si>
  <si>
    <t>Реконструкция КТПН-55</t>
  </si>
  <si>
    <t>Реконструкция КТПН-114</t>
  </si>
  <si>
    <t>Реконструкция КТПН-1101</t>
  </si>
  <si>
    <t>Реконструкция КТПН-1102</t>
  </si>
  <si>
    <t>Реконструкция ТП-22</t>
  </si>
  <si>
    <t>Реконструкция ТП-31</t>
  </si>
  <si>
    <t>Реконструкция ТП-156</t>
  </si>
  <si>
    <t>Реконструкция ТП-1004</t>
  </si>
  <si>
    <t>Реконструкция ПС 35/10кВ «Город-3»</t>
  </si>
  <si>
    <t>Реконструкция ПС 35/6кВ «Котельная-2»</t>
  </si>
  <si>
    <t>Реконструкция РП-7</t>
  </si>
  <si>
    <t>Реконструкция РП-8</t>
  </si>
  <si>
    <t>Реконструкция РП-11</t>
  </si>
  <si>
    <t>Реконструкция ТП-12</t>
  </si>
  <si>
    <t>Реконструкция КТПН-76</t>
  </si>
  <si>
    <t>Реконструкция, модернизация, техническое перевооружение линий электропередачи, всего, в том числе:</t>
  </si>
  <si>
    <t>1.2.2.1</t>
  </si>
  <si>
    <t>Реконструкция линий электропередачи, всего, в том числе:</t>
  </si>
  <si>
    <t>Реконструкция ВЛИ-0,4кВ от ТП-6/0,4кВ №5 для электроснабжения ИЖС</t>
  </si>
  <si>
    <t>Реконструкция ВЛ-35кВ Поселок 1,2 (оп.№1-4; 11-19)</t>
  </si>
  <si>
    <t>1.2.2.1.</t>
  </si>
  <si>
    <t>Реконструкция: ЭСК "Распределительные  линии  высокого  и  низкого  напряжения,  трансформаторные  подстанции 10 мкр.  и  КСЗ" в составе объекта: КЛ-0,4кВ  ТП-10/6 - Чапаева 87 инв.№ 100.040044.01</t>
  </si>
  <si>
    <t>Реконструкция: ЭСК "Распределительные  линии  высокого  и  низкого  напряжения,  трансформаторные  подстанции 10 мкр.  и  КСЗ" в составе объекта: КЛ-0,4кВ  ТП-10/6 - Чапаева 87а инв.№ 100.040038.01</t>
  </si>
  <si>
    <t>Реконструкция: ЭСК "Распределительные  линии  высокого  и  низкого  напряжения,  трансформаторные  подстанции 16 мкр. и  16А мкр.,  квартала  "Прибрежный-2" в составе объекта: КЛ-0,4кВ  ТП-16/6 - Д/сад №73  Др.Нар.12 инв.№ 016.046068.01</t>
  </si>
  <si>
    <t>Реконструкция: ЭСК "Распределительные  линии  высокого  и  низкого  напряжения  промышленной  зоны,  трансформаторные  подстанции" в составе объекта: ВЛ-6кВ  РПП-3  ф.9,18 инв.№ 112.048098.01</t>
  </si>
  <si>
    <t>Реконструкция: ЭСК "Распределительные  линии  высокого  и  низкого  напряжения  промышленной  зоны,  трансформаторные  подстанции в составе объекта: ВЛ-6кВ  РПП-1 ф.15,16 инв.№ 112.048028.01</t>
  </si>
  <si>
    <t>Реконструкция: ЭСК "Магистральные  линии  высокого  напряжения  жилой  зоны,  распределительные  пункты  10кВ  (РПЖ)". в составе объекта: КЛ-10кВ  ГПП-2 - РПЖ-5, ф.309,409 инв.№ 130.030012.01</t>
  </si>
  <si>
    <t>Реконструкция ЭСК "Магистральные линии высокого напряжения жилой зоны, распределительные пункты 10кВ (РПЖ)"в составе объектов: Кабельная эстакада инв.№130.030029.01, КЛ-10кВ ГПП-1А-РПЖ-1А, ф.105, 414 инв.№130.030001.01, КЛ-10кВ ГПП-1А-РПЖ-16 ф.106,410 инв.№130.030028.01, КЛ-10кВ ГПП-1А-РПЖ-2, ф.109,203 инв.№130.030002.01</t>
  </si>
  <si>
    <t>Реконструкция ВЛ-10кВ от яч.№13 РПЖ-17</t>
  </si>
  <si>
    <t>Реконструкция ВЛ-10кВ, ПС 35/10кВ "Совхозная" фидер 3</t>
  </si>
  <si>
    <t>Реконструкция ВЛ-35кВ ф.ф. 2,5 ПС 110/35/10кВ "Промзона"</t>
  </si>
  <si>
    <t>Реконструкция ВЛ 10кВ ф.211 ПС 110/35/10кВ "Промзона"</t>
  </si>
  <si>
    <t>Реконструкция ВЛ-10кВ ПС 35/10кВ «Город-3»</t>
  </si>
  <si>
    <t>Реконструкция ВЛ-10кВ ф.ф.101,201 ПС 110/35/10кВ «Радужная»</t>
  </si>
  <si>
    <t>Реконструкция 2 КЛ 0,4 кВ от ТП-32 до ВРУ-0,4 кВ жилого дома №11</t>
  </si>
  <si>
    <t>Реконструкция 2 КЛ 0,4 кВ от ТП-41 до ВРУ-0,4 кВ жилого дома №20</t>
  </si>
  <si>
    <t>Реконструкция 2КЛ 0,4кВ от ТП-74 до ВРУ-0,4кВ жилого дома №18</t>
  </si>
  <si>
    <t>Реконструкция 2КЛ 0,4кВ от ТП-74 до ВРУ-0,4кВ жилого дома №27</t>
  </si>
  <si>
    <t>Реконструкция 4КЛ 0,4кВ от ТП-71 до ВРУ-0,4кВ жилого дома №1</t>
  </si>
  <si>
    <t>Реконструкция ВЛ-35кВ ф.ф. 3,6 ПС 110/35/10кВ "Промзона"</t>
  </si>
  <si>
    <t>Реконструкция ВЛ 10кВ ф.15 ПС 35/10кВ "Котельная-3"</t>
  </si>
  <si>
    <t>Реконструкция 2КЛ 0,4кВ от ТП-11 до ВРУ-0,4кВ жилого дома №9</t>
  </si>
  <si>
    <t>Реконструкция 2КЛ 0,4кВ от ТП-31 до ВРУ-0,4кВ жилого дома №17</t>
  </si>
  <si>
    <t>Реконструкция 2КЛ 0,4кВ от ТП-31 до ВРУ-0,4кВ жилого дома №18</t>
  </si>
  <si>
    <t>Реконструкция 4КЛ 0,4кВ от РП-1 до ВРУ-0,4кВ жилого дома №14</t>
  </si>
  <si>
    <t>Реконструкция ВЛ 6кВ ф.4 ПС 35/6кВ "Посёлок"</t>
  </si>
  <si>
    <t>Реконструкция ВЛ 6кВ ф.2, 8, 10, 16, 18, 22 КРУН "Варьёган"</t>
  </si>
  <si>
    <t xml:space="preserve">Реконструкция ВЛ 10кВ ф.16 ПС 35/10кВ "Город-3" </t>
  </si>
  <si>
    <t>Реконструкция 2КЛ 0,4кВ от ТП-22 до ВРУ-0,4кВ жилого дома №26</t>
  </si>
  <si>
    <t>Реконструкция 2КЛ 0,4кВ от ТП-32 до ВРУ-0,4кВ жилого дома №5</t>
  </si>
  <si>
    <t>Реконструкция 4КЛ 0,4кВ от ТП-32 до ВРУ-0,4кВ жилого дома №1</t>
  </si>
  <si>
    <t>Реконструкция 4КЛ 0,4кВ от ТП-32 до ВРУ-0,4кВ жилого дома №4</t>
  </si>
  <si>
    <t>Реконструкция ВЛ 6кВ ф.16 ПС 35/6кВ "Посёлок"</t>
  </si>
  <si>
    <t>Реконструкция 2КЛ 0,4кВ от РП-1 до ВРУ-0,4кВ жилого дома №6</t>
  </si>
  <si>
    <t>Реконструкция 2КЛ 0,4кВ от РП-1 до ВРУ-0,4кВ жилого дома №12</t>
  </si>
  <si>
    <t>Реконструкция 2КЛ 0,4кВ от ТП-11 до ВРУ-0,4кВ жилого дома №2</t>
  </si>
  <si>
    <t>Реконструкция 2КЛ 0,4кВ от ТП-26 до ВРУ-0,4кВ жилого дома №6</t>
  </si>
  <si>
    <t>Реконструкция 2КЛ 0,4кВ от РП-2 до ВРУ-0,4кВ жилого дома №12</t>
  </si>
  <si>
    <t>Реконструкция 2 КЛ 0,4 кВ от ТП-71 до ВРУ-0,4 кВ жилого дома №2</t>
  </si>
  <si>
    <t>Реконструкция 2 КЛ 0,4 кВ от ТП-71 до ВРУ-0,4 кВ жилого дома №3</t>
  </si>
  <si>
    <t>Реконструкция 4 КЛ 0,4 кВ от ТП-13 до ВРУ-0,4 кВ жилого дома №46</t>
  </si>
  <si>
    <t>Реконструкция 4 КЛ 0,4 кВ от ТП-21 до ВРУ-0,4 кВ жилого дома №1</t>
  </si>
  <si>
    <t>Реконструкция 2 КЛ 6 кВ от ТП-23 до ТП-24</t>
  </si>
  <si>
    <t>1.2.4.</t>
  </si>
  <si>
    <t>Реконструкция, модернизация, техническое перевооружение прочих объектов основных средств, всего, в том числе:</t>
  </si>
  <si>
    <t>1.2.4.2</t>
  </si>
  <si>
    <t>Модернизация, техническое перевооружение прочих объектов основных средств, всего, в том числе:</t>
  </si>
  <si>
    <t>1.2.4.2.</t>
  </si>
  <si>
    <t>Модернизация Диспетчерского пункта управления энергетическими объектами</t>
  </si>
  <si>
    <t>Модернизация АСДУ ОМЬ 200</t>
  </si>
  <si>
    <t>Расширение АСДУ/АСТУЭ 5 очередь. 3этап. Оптоволоконные линии</t>
  </si>
  <si>
    <t>1.3</t>
  </si>
  <si>
    <t>Инвестиционные проекты реализация которых обуславливается схемами и программами перспективного развития электроэнергетики, всего, в том числе:</t>
  </si>
  <si>
    <t>1.3.3.4.</t>
  </si>
  <si>
    <t>Создание, приобретение объектов нематериальных активов всего, в том числе:</t>
  </si>
  <si>
    <t>1.3.3.4.1</t>
  </si>
  <si>
    <t>Создание программ для ЭВМ приобретение исключительных прав на программы для ЭВМ всего, в том числе</t>
  </si>
  <si>
    <t>Комплексный програмный продуктдля организации взаимодействия технических прикладных программ с выходными формами для анализа разработок перспективных решений</t>
  </si>
  <si>
    <t>1.4</t>
  </si>
  <si>
    <t>Прочее новое строительство объектов электросетевого хозяйства, всего, в том числе</t>
  </si>
  <si>
    <t xml:space="preserve">Строительство 2 КЛ 6кВ кВ от ТП-22  до ТП-21 </t>
  </si>
  <si>
    <t xml:space="preserve">Строительство 2 КЛ 6кВ кВ от ТП-25  до ТП-21 </t>
  </si>
  <si>
    <t>Строительство 2КЛ 0,4кВ от ТП-33 до ВРУ-0,4кВ жилого дома №19</t>
  </si>
  <si>
    <t>Строительство 2КЛ 6кВ от РП-1 до ТП-13</t>
  </si>
  <si>
    <t>Строительство КЛ 10 кВ от ТП-91 до ТП-93</t>
  </si>
  <si>
    <t xml:space="preserve">Строительство 2 КЛ 6кВ кВ от РП-1 до ТП-32 </t>
  </si>
  <si>
    <t>Строительство 2КЛ 6кВ от РП-1 до ТП-15</t>
  </si>
  <si>
    <t xml:space="preserve">Строительство 2 КЛ 6кВ кВ от ТП-13  до ТП-21 </t>
  </si>
  <si>
    <t>Строительство 2 КЛ 10кВ кВ от ТП-53  до ТП-63</t>
  </si>
  <si>
    <t>1.6</t>
  </si>
  <si>
    <t>Прочие инвестиционные проекты, всего, в том числе:</t>
  </si>
  <si>
    <t>Производственный корпус</t>
  </si>
  <si>
    <t>Открытый склад для хранения, очистки и осушения трансформаторного масла.</t>
  </si>
  <si>
    <t>Благоустройство территории базы РЭС</t>
  </si>
  <si>
    <t>Открытый неотапливаемый склад для хранения трансформаторов с кран-балкой 5тн.</t>
  </si>
  <si>
    <t>6-й очередь имущественного комплекса Автоматизированная система диспетчерского управления и технического учета электроэнергии (АСДУ/АСТУЭ). Первый этап организации нижнего уровня автоматизированной системы технического учета рынка рознечной электроэнергии (АСКУ РРЭ)</t>
  </si>
  <si>
    <t>6-й очередь имущественного комплекса Автоматизированная система диспетчерского управления и технического учета электроэнергии (АСДУ/АСТУЭ). Второй этап организации нижнего уровня автоматизированной системы технического учета рынка рознечной электроэнергии (АСКУ РРЭ)</t>
  </si>
  <si>
    <t>6-й очередь имущественного комплекса Автоматизированная система диспетчерского управления и технического учета электроэнергии (АСДУ/АСТУЭ)Организация верхнего уровня автоматизированной системы технического учета рынка рознечной электроэнергии (АСКУ РРЭ)</t>
  </si>
  <si>
    <t>Видеонаблюдение</t>
  </si>
  <si>
    <t>Приобретение электросетевых объектов</t>
  </si>
  <si>
    <t xml:space="preserve">Приобретение специализированной техники и автотранспорта  г.Радужный                 </t>
  </si>
  <si>
    <t>КАВЗ-4235/4328</t>
  </si>
  <si>
    <t>Автокран 32т</t>
  </si>
  <si>
    <t>Приобретение УАЗ-29891 бух. (деж)</t>
  </si>
  <si>
    <t>Снегоболотоход Тром ВУЭС с Мульчер с навеской ТМУ-1</t>
  </si>
  <si>
    <t>УРАЛ-4320 ТМБ(Транспортно Быт.Маш.)</t>
  </si>
  <si>
    <t>ИФС-300 на базе УРАЛ</t>
  </si>
  <si>
    <t>КАМАЗ 65225 (седельный тягач)+ низкорамный тралл</t>
  </si>
  <si>
    <t>АГП-22 телескоп.на базе УРАЛ</t>
  </si>
  <si>
    <t>Бурильно-кран. Устан с ДСО . на базе УРАЛ</t>
  </si>
  <si>
    <t xml:space="preserve"> Электролаболатория на базе ГАЗ-33081</t>
  </si>
  <si>
    <t>Дизельный генератор на 100кв</t>
  </si>
  <si>
    <t xml:space="preserve"> Эксковатор «Хитачи»</t>
  </si>
  <si>
    <t>Вездеходно-транспортное средство Тром-8</t>
  </si>
  <si>
    <t xml:space="preserve">Приобретение специализированной техники и автотранспорта   пгт.Пойковский                   </t>
  </si>
  <si>
    <t>Экскаватор-погрузчик ширина ковша -2м. Экскаватор ковш 0,25куб.м</t>
  </si>
  <si>
    <t>Передвижная электротехническая лаборатория для испытания, определения места повреждения и ремонта кабелей, в том числе кабелей из сшитого полиэтилена</t>
  </si>
  <si>
    <t>Автомобильный кран грузоподъёмностью 25тн. С удлинённой стрелой-28метров, шасси вездеход 6х6.</t>
  </si>
  <si>
    <t>Грузовой автомобиль с краном-манипулятором до 4тн. Грузоподъёмность - 6тн, бортовой с кузовом до 6-ти метров.</t>
  </si>
  <si>
    <t>Передвижная ремонтная мастерская</t>
  </si>
  <si>
    <t>Грузовой пикап на базе а/м «Нива» 3 шт.</t>
  </si>
  <si>
    <t>Легковой автомобиль 4 шт</t>
  </si>
  <si>
    <t>Специальная бурильно-сваебойная  машина</t>
  </si>
  <si>
    <t xml:space="preserve">Грузовой автомобиль длинномер (полуприцеп) с краном-манипулятором до 4тн. </t>
  </si>
  <si>
    <t>Приобретение специализированной техники и автотранспорта    г.Нижневартовск</t>
  </si>
  <si>
    <t>Экскаватор погрузчик</t>
  </si>
  <si>
    <t>Автобус для перевозки пассажиров</t>
  </si>
  <si>
    <t>Бобкат S650</t>
  </si>
  <si>
    <t>Тягач седельный МАЗ</t>
  </si>
  <si>
    <t>Полуприцеп-тяжеловоз HARTUNG 9433.381-0000010</t>
  </si>
  <si>
    <t>Передвижная компрессорная установка</t>
  </si>
  <si>
    <t>Автомобиль оперативный типа Газель грузопассажирская ЦМФ</t>
  </si>
  <si>
    <t>Электротехническая лаборатория на шасси мерседес 515</t>
  </si>
  <si>
    <t>АГП 17м на шасси ГАЗ</t>
  </si>
  <si>
    <t>Автомобиль оперативный типа ВАЗ-2131</t>
  </si>
  <si>
    <t>Автомобиль оперативный типа Газель грузопассажирская с бортовой платформой 6 мест</t>
  </si>
  <si>
    <t>Самосвал камаз</t>
  </si>
  <si>
    <t>АГП 22 м на шасси камаз</t>
  </si>
  <si>
    <t>Хино S300  с краном манипулятором</t>
  </si>
  <si>
    <t>Бурильно рановая машина на шасси МТЗ 82</t>
  </si>
  <si>
    <t>Грузовой автомобиль с краном-манипулятором до 7тн. Грузоподъёмность - 15тн, бортовой с кузовом до 7-ти метров.</t>
  </si>
  <si>
    <t>Идентификатор инвестицион-ного проекта</t>
  </si>
  <si>
    <t>H_1н</t>
  </si>
  <si>
    <t>H_2н</t>
  </si>
  <si>
    <t>H_3р</t>
  </si>
  <si>
    <t>H_4р</t>
  </si>
  <si>
    <t>H_5р</t>
  </si>
  <si>
    <t>H_6н</t>
  </si>
  <si>
    <t>H_7н</t>
  </si>
  <si>
    <t>H_8н</t>
  </si>
  <si>
    <t>H_9н</t>
  </si>
  <si>
    <t>H_10н</t>
  </si>
  <si>
    <t>H_11н</t>
  </si>
  <si>
    <t>H_12н</t>
  </si>
  <si>
    <t>H_13н</t>
  </si>
  <si>
    <t>H_14н</t>
  </si>
  <si>
    <t>H_15н</t>
  </si>
  <si>
    <t>H_16н</t>
  </si>
  <si>
    <t>H_17н</t>
  </si>
  <si>
    <t>H_18н</t>
  </si>
  <si>
    <t>H_19н</t>
  </si>
  <si>
    <t>H_20н</t>
  </si>
  <si>
    <t>H_21н</t>
  </si>
  <si>
    <t>H_22н</t>
  </si>
  <si>
    <t>H_23н</t>
  </si>
  <si>
    <t>H_24н</t>
  </si>
  <si>
    <t>H_25н</t>
  </si>
  <si>
    <t>H_26н</t>
  </si>
  <si>
    <t>H_27н</t>
  </si>
  <si>
    <t>H_28н</t>
  </si>
  <si>
    <t>H_29н</t>
  </si>
  <si>
    <t>H_30н</t>
  </si>
  <si>
    <t>H_31н</t>
  </si>
  <si>
    <t>H_32н</t>
  </si>
  <si>
    <t>H_33н</t>
  </si>
  <si>
    <t>H_34н</t>
  </si>
  <si>
    <t>H_35н</t>
  </si>
  <si>
    <t>H_36н</t>
  </si>
  <si>
    <t>H_37н</t>
  </si>
  <si>
    <t>H_38н</t>
  </si>
  <si>
    <t>H_39н</t>
  </si>
  <si>
    <t>H_40н</t>
  </si>
  <si>
    <t>H_41н</t>
  </si>
  <si>
    <t>H_42н</t>
  </si>
  <si>
    <t>H_43н</t>
  </si>
  <si>
    <t>H_44н</t>
  </si>
  <si>
    <t>H_45н</t>
  </si>
  <si>
    <t>H_46н</t>
  </si>
  <si>
    <t>H_47н</t>
  </si>
  <si>
    <t>H_48н</t>
  </si>
  <si>
    <t>H_49н</t>
  </si>
  <si>
    <t>H_50н</t>
  </si>
  <si>
    <t>H_51н</t>
  </si>
  <si>
    <t>Н-52н</t>
  </si>
  <si>
    <t>Н-53н</t>
  </si>
  <si>
    <t>Н-54н</t>
  </si>
  <si>
    <t>Н-55п</t>
  </si>
  <si>
    <t>Н-56п</t>
  </si>
  <si>
    <t>Н-57п</t>
  </si>
  <si>
    <t>H_58п</t>
  </si>
  <si>
    <t>H_59п</t>
  </si>
  <si>
    <t>H_60п</t>
  </si>
  <si>
    <t>H_61п</t>
  </si>
  <si>
    <t>H_62п</t>
  </si>
  <si>
    <t>H_63п</t>
  </si>
  <si>
    <t>H_64п</t>
  </si>
  <si>
    <t>H_65п</t>
  </si>
  <si>
    <t>H_66р</t>
  </si>
  <si>
    <t>H_67н</t>
  </si>
  <si>
    <t>H_68н</t>
  </si>
  <si>
    <t>H_69н</t>
  </si>
  <si>
    <t>H_70н</t>
  </si>
  <si>
    <t>H_71н</t>
  </si>
  <si>
    <t>H_72п</t>
  </si>
  <si>
    <t>H_73п</t>
  </si>
  <si>
    <t>H_74п</t>
  </si>
  <si>
    <t>H_76р</t>
  </si>
  <si>
    <t>H_80н</t>
  </si>
  <si>
    <t>H_81н</t>
  </si>
  <si>
    <t>H_82н</t>
  </si>
  <si>
    <t>H_88н</t>
  </si>
  <si>
    <t>H_89н</t>
  </si>
  <si>
    <t>H_93н</t>
  </si>
  <si>
    <t>H_94н</t>
  </si>
  <si>
    <t>H_95н</t>
  </si>
  <si>
    <t>H_116п</t>
  </si>
  <si>
    <t>H_117п</t>
  </si>
  <si>
    <t>H_118п</t>
  </si>
  <si>
    <t>H_125р</t>
  </si>
  <si>
    <t>H_126р</t>
  </si>
  <si>
    <t>H_127р</t>
  </si>
  <si>
    <t>H_128р</t>
  </si>
  <si>
    <t>H_133р</t>
  </si>
  <si>
    <t>H_134р</t>
  </si>
  <si>
    <t>H_135р</t>
  </si>
  <si>
    <t>H_136р</t>
  </si>
  <si>
    <t>H_137р</t>
  </si>
  <si>
    <t>H_138р</t>
  </si>
  <si>
    <t>H_139р</t>
  </si>
  <si>
    <t>H_140р</t>
  </si>
  <si>
    <t>H_141р</t>
  </si>
  <si>
    <t>H_142р</t>
  </si>
  <si>
    <t>H_143р</t>
  </si>
  <si>
    <t>H_144р</t>
  </si>
  <si>
    <t>H_145р</t>
  </si>
  <si>
    <t>H_146р</t>
  </si>
  <si>
    <t>H_147р</t>
  </si>
  <si>
    <t>H_148р</t>
  </si>
  <si>
    <t>H_149р</t>
  </si>
  <si>
    <t>H_150р</t>
  </si>
  <si>
    <t>H_151р</t>
  </si>
  <si>
    <t>H_152р</t>
  </si>
  <si>
    <t>H_153р</t>
  </si>
  <si>
    <t>H_154р</t>
  </si>
  <si>
    <t>H_155р</t>
  </si>
  <si>
    <t>H_156р</t>
  </si>
  <si>
    <t>H_157р</t>
  </si>
  <si>
    <t>H_158р</t>
  </si>
  <si>
    <t>H_159р</t>
  </si>
  <si>
    <t>H_160р</t>
  </si>
  <si>
    <t>H_161р</t>
  </si>
  <si>
    <t>H_162р</t>
  </si>
  <si>
    <t>H_163р</t>
  </si>
  <si>
    <t>H_164р</t>
  </si>
  <si>
    <t>H_165р</t>
  </si>
  <si>
    <t>H_166р</t>
  </si>
  <si>
    <t>H_167р</t>
  </si>
  <si>
    <t>H_168р</t>
  </si>
  <si>
    <t>H_169р</t>
  </si>
  <si>
    <t>H_170р</t>
  </si>
  <si>
    <t>H_171р</t>
  </si>
  <si>
    <t>H_172р</t>
  </si>
  <si>
    <t>H_173р</t>
  </si>
  <si>
    <t>H_174р</t>
  </si>
  <si>
    <t>H_175р</t>
  </si>
  <si>
    <t>H_176р</t>
  </si>
  <si>
    <t>H_177р</t>
  </si>
  <si>
    <t>H_178р</t>
  </si>
  <si>
    <t>H_179р</t>
  </si>
  <si>
    <t>H_180р</t>
  </si>
  <si>
    <t>H_181р</t>
  </si>
  <si>
    <t>H_182р</t>
  </si>
  <si>
    <t>H_110п</t>
  </si>
  <si>
    <t>H_111п</t>
  </si>
  <si>
    <t>H_112п</t>
  </si>
  <si>
    <t>H_113п</t>
  </si>
  <si>
    <t>H_114п</t>
  </si>
  <si>
    <t>H_115п</t>
  </si>
  <si>
    <t>H_183н</t>
  </si>
  <si>
    <t>H_184н</t>
  </si>
  <si>
    <t>H_185н</t>
  </si>
  <si>
    <t>H_186н</t>
  </si>
  <si>
    <t>H_187н</t>
  </si>
  <si>
    <t>H_188н</t>
  </si>
  <si>
    <t>H_189н</t>
  </si>
  <si>
    <t>H_191н</t>
  </si>
  <si>
    <t>H_192н</t>
  </si>
  <si>
    <t>H_193н</t>
  </si>
  <si>
    <t>H_194н</t>
  </si>
  <si>
    <t>H_195н</t>
  </si>
  <si>
    <t>H_196н</t>
  </si>
  <si>
    <t>H_197н</t>
  </si>
  <si>
    <t>H_198н</t>
  </si>
  <si>
    <t>H_199н</t>
  </si>
  <si>
    <t>H_200н</t>
  </si>
  <si>
    <t>H_201н</t>
  </si>
  <si>
    <t>H_202н</t>
  </si>
  <si>
    <t>H_203н</t>
  </si>
  <si>
    <t>H_204н</t>
  </si>
  <si>
    <t>H_205н</t>
  </si>
  <si>
    <t>H_206н</t>
  </si>
  <si>
    <t>H_207н</t>
  </si>
  <si>
    <t>H_208н</t>
  </si>
  <si>
    <t>H_209н</t>
  </si>
  <si>
    <t>H_210н</t>
  </si>
  <si>
    <t>H_211н</t>
  </si>
  <si>
    <t>H_212н</t>
  </si>
  <si>
    <t>H_213н</t>
  </si>
  <si>
    <t>H_214н</t>
  </si>
  <si>
    <t>H_215н</t>
  </si>
  <si>
    <t>H_216н</t>
  </si>
  <si>
    <t>H_217н</t>
  </si>
  <si>
    <t>H_218н</t>
  </si>
  <si>
    <t>H_219н</t>
  </si>
  <si>
    <t>H_220н</t>
  </si>
  <si>
    <t>H_221н</t>
  </si>
  <si>
    <t>H_222н</t>
  </si>
  <si>
    <t>H_223н</t>
  </si>
  <si>
    <t>H_224н</t>
  </si>
  <si>
    <t>H_225н</t>
  </si>
  <si>
    <t>H_226н</t>
  </si>
  <si>
    <t>H_227н</t>
  </si>
  <si>
    <t>H_228н</t>
  </si>
  <si>
    <t>H_229н</t>
  </si>
  <si>
    <t>H_230н</t>
  </si>
  <si>
    <t>H_231н</t>
  </si>
  <si>
    <t>H_232н</t>
  </si>
  <si>
    <t>H_233н</t>
  </si>
  <si>
    <t>H_234н</t>
  </si>
  <si>
    <t>H_235н</t>
  </si>
  <si>
    <t>H_236н</t>
  </si>
  <si>
    <t>H_237н</t>
  </si>
  <si>
    <t>H_238н</t>
  </si>
  <si>
    <t>H_239н</t>
  </si>
  <si>
    <t>H_240н</t>
  </si>
  <si>
    <t>H_241н</t>
  </si>
  <si>
    <t>H_242н</t>
  </si>
  <si>
    <t>H_243н</t>
  </si>
  <si>
    <t>H_244н</t>
  </si>
  <si>
    <t>H_245н</t>
  </si>
  <si>
    <t>H_247н</t>
  </si>
  <si>
    <t>H_248н</t>
  </si>
  <si>
    <t>H_250р</t>
  </si>
  <si>
    <t>H_252р</t>
  </si>
  <si>
    <t>H_253р</t>
  </si>
  <si>
    <t>H_254р</t>
  </si>
  <si>
    <t>H_255р</t>
  </si>
  <si>
    <t>H_256р</t>
  </si>
  <si>
    <t>H_257р</t>
  </si>
  <si>
    <t>H_258р</t>
  </si>
  <si>
    <t>H_259р</t>
  </si>
  <si>
    <t>H_260р</t>
  </si>
  <si>
    <t>H_261р</t>
  </si>
  <si>
    <t>H_262р</t>
  </si>
  <si>
    <t>H_263р</t>
  </si>
  <si>
    <t>H_264р</t>
  </si>
  <si>
    <t>H_265р</t>
  </si>
  <si>
    <t>H_266р</t>
  </si>
  <si>
    <t>H_267р</t>
  </si>
  <si>
    <t>H_268р</t>
  </si>
  <si>
    <t>H_269р</t>
  </si>
  <si>
    <t>H_270р</t>
  </si>
  <si>
    <t>H_271р</t>
  </si>
  <si>
    <t>H_272р</t>
  </si>
  <si>
    <t>H_273р</t>
  </si>
  <si>
    <t>H_274р</t>
  </si>
  <si>
    <t>H_275р</t>
  </si>
  <si>
    <t>H_276р</t>
  </si>
  <si>
    <t>H_277р</t>
  </si>
  <si>
    <t>H_278р</t>
  </si>
  <si>
    <t>H_279р</t>
  </si>
  <si>
    <t>H_280р</t>
  </si>
  <si>
    <t>H_281р</t>
  </si>
  <si>
    <t>H_282р</t>
  </si>
  <si>
    <t>H_283р</t>
  </si>
  <si>
    <t>H_284н</t>
  </si>
  <si>
    <t>H_285н</t>
  </si>
  <si>
    <t>H_286н</t>
  </si>
  <si>
    <t>H_305н</t>
  </si>
  <si>
    <t>H_291р</t>
  </si>
  <si>
    <t>H_292р</t>
  </si>
  <si>
    <t>H_293р</t>
  </si>
  <si>
    <t>H_294р</t>
  </si>
  <si>
    <t>H_295р</t>
  </si>
  <si>
    <t>H_296р</t>
  </si>
  <si>
    <t>H_297р</t>
  </si>
  <si>
    <t>H_298р</t>
  </si>
  <si>
    <t>H_299р</t>
  </si>
  <si>
    <t>H_287п</t>
  </si>
  <si>
    <t>H_288п</t>
  </si>
  <si>
    <t>H_289п</t>
  </si>
  <si>
    <t>H_290п</t>
  </si>
  <si>
    <t>H_300н</t>
  </si>
  <si>
    <t>H_301н</t>
  </si>
  <si>
    <t>H_302н</t>
  </si>
  <si>
    <t>H_303н</t>
  </si>
  <si>
    <t>H_304н</t>
  </si>
  <si>
    <t>H_306р</t>
  </si>
  <si>
    <t>H_306п</t>
  </si>
  <si>
    <t>H_306н</t>
  </si>
  <si>
    <t>1 кв. 2018 г.</t>
  </si>
  <si>
    <t>2 кв. 2018 г.</t>
  </si>
  <si>
    <t>3 кв. 2018 г.</t>
  </si>
  <si>
    <t>4 кв. 2018 г.</t>
  </si>
  <si>
    <t>Внесение изменений в технические и кадастровые паспорта электросетевых комплексов, реконструированных в период с 2006 по 2012 г.г. для государственной регистрации</t>
  </si>
  <si>
    <t>Мероприятия по установлению охранных зон объектов электросетевого хозяйства (2 этап)</t>
  </si>
  <si>
    <t>H_307н</t>
  </si>
  <si>
    <t>H_308н</t>
  </si>
  <si>
    <t>мощность, МВА</t>
  </si>
  <si>
    <t>Наименование инвестиционного проекта:</t>
  </si>
  <si>
    <t>Идентификационный номер проекта:</t>
  </si>
  <si>
    <t xml:space="preserve">Отчетный период: </t>
  </si>
  <si>
    <t>по состоянию на:</t>
  </si>
  <si>
    <t>31.03.2018г.</t>
  </si>
  <si>
    <t xml:space="preserve">не требуется </t>
  </si>
  <si>
    <t>1 кв. 2018</t>
  </si>
  <si>
    <t>4 кв. 2018</t>
  </si>
  <si>
    <t>1кв. 2018</t>
  </si>
  <si>
    <t>2 кв. 2018</t>
  </si>
  <si>
    <t>3 кв. 2018</t>
  </si>
  <si>
    <t>1 кв.2018</t>
  </si>
  <si>
    <t>2 кв.2018</t>
  </si>
  <si>
    <t>3 кв.2018</t>
  </si>
  <si>
    <t>4  кв.2018</t>
  </si>
  <si>
    <t>4 кв.2018</t>
  </si>
  <si>
    <t xml:space="preserve">4 кв.2018 </t>
  </si>
  <si>
    <t>1 кв.2018 г.</t>
  </si>
  <si>
    <t>2 кв.2018 г.</t>
  </si>
  <si>
    <t>3 кв.2018 г.</t>
  </si>
  <si>
    <t>4  кв.2018 г.</t>
  </si>
  <si>
    <t>4 кв.2018 г.</t>
  </si>
  <si>
    <t>1 кв.2019</t>
  </si>
  <si>
    <t>1 кв. 2019</t>
  </si>
  <si>
    <t>3 кв.2019</t>
  </si>
  <si>
    <t>4 кв. 2019</t>
  </si>
  <si>
    <t>16.11.2018г.</t>
  </si>
  <si>
    <t>30.11.2018г.</t>
  </si>
  <si>
    <t>01.12.2018г.</t>
  </si>
  <si>
    <t>26.12.2018г.</t>
  </si>
  <si>
    <t>28.12.2018г.</t>
  </si>
  <si>
    <t>31.12.2018г.</t>
  </si>
  <si>
    <t>15.11.2018г.</t>
  </si>
  <si>
    <t>01.11.2018г.</t>
  </si>
  <si>
    <t>10.11.2018г.</t>
  </si>
  <si>
    <t>11.11.2018г.</t>
  </si>
  <si>
    <t>20.11.2018г.</t>
  </si>
  <si>
    <t>25.11.2018г.</t>
  </si>
  <si>
    <t>26.11.2018г.</t>
  </si>
  <si>
    <t xml:space="preserve">3 кв.2018 </t>
  </si>
  <si>
    <t>3кв.2018</t>
  </si>
  <si>
    <t>3кв.2019</t>
  </si>
  <si>
    <t>3.1</t>
  </si>
  <si>
    <t>3.2</t>
  </si>
  <si>
    <t>ПД не требуется постановление № 257-п от 11.07.2014</t>
  </si>
  <si>
    <t>ПД не требуется постановление № 257-п от 11.07.2014г.</t>
  </si>
  <si>
    <t xml:space="preserve">ПД не требуется 
постановление № 257-п от 11.07.2014г
</t>
  </si>
  <si>
    <t>1 кв2019</t>
  </si>
  <si>
    <t xml:space="preserve">Заключение договора подряда </t>
  </si>
  <si>
    <t>Строительно монтажные работы</t>
  </si>
  <si>
    <t xml:space="preserve">Завершение работ </t>
  </si>
  <si>
    <t>Ввод в эксплуатацию</t>
  </si>
  <si>
    <t xml:space="preserve">Ввод в эксплуатацию </t>
  </si>
  <si>
    <t>2.1</t>
  </si>
  <si>
    <t>2.2</t>
  </si>
  <si>
    <t>2.3</t>
  </si>
  <si>
    <t>2.4</t>
  </si>
  <si>
    <t>Разработка и утверждение технического задания</t>
  </si>
  <si>
    <t>Заключение договора  подряда (доп. соглашения к договору)</t>
  </si>
  <si>
    <t>Проектный этап</t>
  </si>
  <si>
    <t>Выдача задание на проектирование системы</t>
  </si>
  <si>
    <t>Метрологические работы</t>
  </si>
  <si>
    <t>Комплексное опробование системы</t>
  </si>
  <si>
    <t xml:space="preserve">Заключение договора </t>
  </si>
  <si>
    <t xml:space="preserve"> купли-продажи </t>
  </si>
  <si>
    <t>(допсоглашения к договору)</t>
  </si>
  <si>
    <t>4 кв.2022</t>
  </si>
  <si>
    <t xml:space="preserve">      не требуется</t>
  </si>
  <si>
    <t>4 кв. 2022</t>
  </si>
  <si>
    <t>Изготовление технического паспорта</t>
  </si>
  <si>
    <t>IV квартал 2018</t>
  </si>
  <si>
    <t>Изготовление технического плана</t>
  </si>
  <si>
    <t>Изготовление кадастрового паспорта</t>
  </si>
  <si>
    <t>Изготовление акта обследования</t>
  </si>
  <si>
    <t>III квартал 2018</t>
  </si>
  <si>
    <t>Изготовление справки о технико-экономических показателях объектов.</t>
  </si>
  <si>
    <t>Подготовка технического задания</t>
  </si>
  <si>
    <t xml:space="preserve"> 1 кв.2018</t>
  </si>
  <si>
    <t>Заключение договора на выполнение работ</t>
  </si>
  <si>
    <t>1 кв.201</t>
  </si>
  <si>
    <t>Выдача исходных данных подрядчику</t>
  </si>
  <si>
    <t>2кв.2018</t>
  </si>
  <si>
    <t>Проверка, выполненных топографо-геодезических работ подрядчиком</t>
  </si>
  <si>
    <t>Проверка планово-картографической основы на охранные зоны.</t>
  </si>
  <si>
    <t>Проверка карт (планов) с определенными границами охранных зон объектов</t>
  </si>
  <si>
    <t>Направление комплекта документов в соответствующий территориальный орган Ростехнадзора</t>
  </si>
  <si>
    <t>Получение решения Ростехнадзора о согласовании границ охранных зон объектов электросетевого хозяйства.</t>
  </si>
  <si>
    <t>Направление комплекта документов в соответствующий территориальный орган Росреестра</t>
  </si>
  <si>
    <t>Получение уведомления Росреестра о внесении сведений об охранных зонах с особыми условиями использования территории  в государственный кадастр недвижимости с присвоением учетного номера</t>
  </si>
  <si>
    <t>Н_52н</t>
  </si>
  <si>
    <t>Приобретение специализированной техники и автотранспорта на 2018 г.</t>
  </si>
  <si>
    <t>1 кв2018</t>
  </si>
  <si>
    <t>4кв 2018</t>
  </si>
  <si>
    <t>1 кв 2018г.</t>
  </si>
  <si>
    <t>-</t>
  </si>
  <si>
    <t>31.08.2018г.</t>
  </si>
  <si>
    <t>31.10.2018г.</t>
  </si>
  <si>
    <t>01.10.2018г.</t>
  </si>
  <si>
    <t>25.10.2018г.</t>
  </si>
  <si>
    <t>09.01.2018г.</t>
  </si>
  <si>
    <t>15.01.2018г.</t>
  </si>
  <si>
    <t>31.01.2018г.</t>
  </si>
  <si>
    <t>21.01.2018г.</t>
  </si>
  <si>
    <t>01.02.2018г.</t>
  </si>
  <si>
    <t>01.03.2018г.</t>
  </si>
  <si>
    <t>01.04.2018г.</t>
  </si>
  <si>
    <t>30.04.2018г.</t>
  </si>
  <si>
    <t>01.05.2018г.</t>
  </si>
  <si>
    <t>11.05.2018г.</t>
  </si>
  <si>
    <t>12.05.2018г.</t>
  </si>
  <si>
    <t>18.05.2018г.</t>
  </si>
  <si>
    <t>19.05.2018г.</t>
  </si>
  <si>
    <t>25.05.2018г.</t>
  </si>
  <si>
    <t>31.05.2018г.</t>
  </si>
  <si>
    <t>17.05.2018г.</t>
  </si>
  <si>
    <t>30.06.2018г.</t>
  </si>
  <si>
    <t>01.06.2018г.</t>
  </si>
  <si>
    <t>25.06.2018г.</t>
  </si>
  <si>
    <t>29.06.2018г.</t>
  </si>
  <si>
    <t>10.04.2018г.</t>
  </si>
  <si>
    <t>11.04.2018г.</t>
  </si>
  <si>
    <t>26.05.2018г.</t>
  </si>
  <si>
    <t>29.05.2018г.</t>
  </si>
  <si>
    <t>26.04.2018г.</t>
  </si>
  <si>
    <t>31.07.2018г.</t>
  </si>
  <si>
    <t>01.07.2018г.</t>
  </si>
  <si>
    <t>26.07.2018г.</t>
  </si>
  <si>
    <t>11.07.2018г.</t>
  </si>
  <si>
    <t>20.07.2018г.</t>
  </si>
  <si>
    <t>25.07.2018г.</t>
  </si>
  <si>
    <t>17.07.2018г.</t>
  </si>
  <si>
    <t>18.07.2018г.</t>
  </si>
  <si>
    <t>01.08.2018г.</t>
  </si>
  <si>
    <t>26.08.2018г.</t>
  </si>
  <si>
    <t>30.08.2018г.</t>
  </si>
  <si>
    <t>20.04.2018г.</t>
  </si>
  <si>
    <t>25.04.2018г.</t>
  </si>
  <si>
    <t>15.04.2018г.</t>
  </si>
  <si>
    <t>23.04.2018г.</t>
  </si>
  <si>
    <t>30.05.2018г.</t>
  </si>
  <si>
    <t>16.01.2018г.</t>
  </si>
  <si>
    <t>22.01.2018г.</t>
  </si>
  <si>
    <t>26.01.2018г.</t>
  </si>
  <si>
    <t>25.01.2019г.</t>
  </si>
  <si>
    <t>28.02.2019г.</t>
  </si>
  <si>
    <t>28.01.2019г.</t>
  </si>
  <si>
    <t>31.01.2019г.</t>
  </si>
  <si>
    <t>01.02.2019г.</t>
  </si>
  <si>
    <t>22.02.2019г.</t>
  </si>
  <si>
    <t>26.02.2019г.</t>
  </si>
  <si>
    <t>27.02.2019г.</t>
  </si>
  <si>
    <t>11.10.2018г.</t>
  </si>
  <si>
    <t>12.10.2018г.</t>
  </si>
  <si>
    <t>18.10.2018г.</t>
  </si>
  <si>
    <t>19.10.2018г.</t>
  </si>
  <si>
    <t>20.10.2018г.</t>
  </si>
  <si>
    <t>21.10.2018г.</t>
  </si>
  <si>
    <t>30.10.2018г.</t>
  </si>
  <si>
    <t>28.11.2018г.</t>
  </si>
  <si>
    <t>15.05.2018г.</t>
  </si>
  <si>
    <t>17.11.2018г.</t>
  </si>
  <si>
    <t>25.12.2018г.</t>
  </si>
  <si>
    <t>29.12.2018г.</t>
  </si>
  <si>
    <t>04.12.2017г.</t>
  </si>
  <si>
    <t>01.01.2018г.</t>
  </si>
  <si>
    <t>28.03.2018г.</t>
  </si>
  <si>
    <t>1 кв 2018г</t>
  </si>
  <si>
    <t xml:space="preserve">    на период 2018-2022 гг.</t>
  </si>
  <si>
    <t>от «_24__»___03_____2010 г. №__114__</t>
  </si>
  <si>
    <t>«_14__»__05__ 20_18_ года</t>
  </si>
  <si>
    <t>от «24» марта 2010 г. № 114</t>
  </si>
  <si>
    <t>Строительство КТПН-130, ВЛИ-0,4 кВ до участков СОО «Кедровый», СОНТ «Энергетик» (общество «Энергонефть»)</t>
  </si>
  <si>
    <t>I_1р</t>
  </si>
  <si>
    <t>Строительство КТПН 10/0,4кВ №152, ВЛИ-0,4 кВ до участков СОО «Кедровый», СОНТ «Энергетик» (общество «Энергонефть»)</t>
  </si>
  <si>
    <t>I_2р</t>
  </si>
  <si>
    <t>Строительство электросетевого комплекса садового некоммерческого товарищества «Радужное»</t>
  </si>
  <si>
    <t>I_3р</t>
  </si>
  <si>
    <t>Строительство ВЛ-6кВ ф.18 ПС 35/6кВ «Причал» от опоры № 48 до КТПН 6/0,4кВ №147, КТПН 6/0,4кВ №147, ВЛИ-0,4кВ до участков ОДНП «Баклажан»</t>
  </si>
  <si>
    <t>I_4р</t>
  </si>
  <si>
    <t>Строительство ВЛИ-0,4 кВ от КТПН-155 до участков СОО «Кедровый»</t>
  </si>
  <si>
    <t>I_5р</t>
  </si>
  <si>
    <t>1.1.1.2.</t>
  </si>
  <si>
    <t xml:space="preserve">РПЖ-6  </t>
  </si>
  <si>
    <t xml:space="preserve">РПЖ-3 </t>
  </si>
  <si>
    <t xml:space="preserve">КЛ-0,4кВ  ТП-10/6 - Д/сад №64 </t>
  </si>
  <si>
    <t xml:space="preserve">КЛ-0,4кВ от ТП-3/7(137) </t>
  </si>
  <si>
    <t xml:space="preserve">КЛ-0,4кВ  ТП-15/5 - Чапаева 9 </t>
  </si>
  <si>
    <t xml:space="preserve">КЛ-0,4кВ  ТП-4/1 - Победы 26,  общ.1 </t>
  </si>
  <si>
    <t>КЛ-0,4кВ  ТП-4/1 - Мира 18а,  общ.29</t>
  </si>
  <si>
    <t>H_190н</t>
  </si>
  <si>
    <t xml:space="preserve">КЛ-0,4кВ  ТП-4/1 - Победы 28,  общ.28 </t>
  </si>
  <si>
    <t>КЛ-0,4кВ  ТП-4/1 - Победы 28а</t>
  </si>
  <si>
    <t>КЛ-0,4кВ  ТП-4/2 - Жукова 6б</t>
  </si>
  <si>
    <t xml:space="preserve">КЛ-0,4кВ  ТП-4/2 - Жукова 6 </t>
  </si>
  <si>
    <t xml:space="preserve">КЛ-0,4кВ  ТП-4/2 - Жукова 6а </t>
  </si>
  <si>
    <t xml:space="preserve">КЛ-0,4кВ  ТП-4/3 - Жукова 4а </t>
  </si>
  <si>
    <t>КЛ-0,4кВ  ТП-4/3 - Жукова 4</t>
  </si>
  <si>
    <t xml:space="preserve">КЛ-0,4кВ  ТП-4/3 - Жукова 4б </t>
  </si>
  <si>
    <t xml:space="preserve">КЛ-0,4кВ  ТП-4/4 - Жукова 2 </t>
  </si>
  <si>
    <t>КЛ-0,4кВ  ТП-4/4 - Жукова 2б</t>
  </si>
  <si>
    <t xml:space="preserve">КЛ-0,4кВ  ТП-4/4 - Жукова 2а </t>
  </si>
  <si>
    <t>КЛ-0,4кВ  ТП-5/1 - Школа №11</t>
  </si>
  <si>
    <t xml:space="preserve">КЛ-0,4кВ  ТП-5/1 - Нефтяников 21а, 23 </t>
  </si>
  <si>
    <t xml:space="preserve">КЛ-0,4кВ  ТП-5/1 - Нефтяников 21 </t>
  </si>
  <si>
    <t xml:space="preserve">КЛ-0,4кВ  ТП-5/2 - Комс.бульвар 8б </t>
  </si>
  <si>
    <t xml:space="preserve">КЛ-0,4кВ  ТП-5/2 - Комс.бульвар 8а </t>
  </si>
  <si>
    <t xml:space="preserve">КЛ-0,4кВ  ТП-6/3 - Жукова 16б </t>
  </si>
  <si>
    <t>КЛ-0,4кВ  ТП-6/4 - Мира 25</t>
  </si>
  <si>
    <t xml:space="preserve">КЛ-0,4кВ  ТП-7/3 - Интернациональная 6б </t>
  </si>
  <si>
    <t xml:space="preserve">КЛ-0,4кВ  ТП-10/4 - Интернациональная 57 </t>
  </si>
  <si>
    <t xml:space="preserve">КЛ-0,4кВ  ТП-10/4 - Интернациональная 53 </t>
  </si>
  <si>
    <t xml:space="preserve">КЛ-0,4кВ  ТП-10/4 - Чапаева 79а </t>
  </si>
  <si>
    <t xml:space="preserve">КЛ-0,4кВ  ТП-10/7 - Чапаева 93 </t>
  </si>
  <si>
    <t xml:space="preserve">КЛ-0,4кВ  ТП-10/7 - Чапаева 91 </t>
  </si>
  <si>
    <t xml:space="preserve">КЛ-0,4кВ  ТП-13/4 - Х-Мансийская 43 </t>
  </si>
  <si>
    <t xml:space="preserve">КЛ-0,4кВ  ТП-13/4 - Х-Мансийская 45б </t>
  </si>
  <si>
    <t xml:space="preserve">КЛ-0,4кВ  ТП-13/4 - Х-Мансийская 45а </t>
  </si>
  <si>
    <t xml:space="preserve">КЛ-0,4кВ  ТП-13/4 - Х-Мансийская 43а </t>
  </si>
  <si>
    <t xml:space="preserve">КЛ-0,4кВ  ТП-13/4 - Х-Мансийская 45 </t>
  </si>
  <si>
    <t xml:space="preserve">КЛ-0,4кВ  ТП-13/4 - Х-Мансийская 45в </t>
  </si>
  <si>
    <t xml:space="preserve">КЛ-0,4кВ  ТП-6/5 - Мира 19 </t>
  </si>
  <si>
    <t xml:space="preserve">КЛ-0,4кВ  ТП-6/5 - Школа №31 </t>
  </si>
  <si>
    <t xml:space="preserve">КЛ-0,4кВ  ТП-6/5 - Мира 23 </t>
  </si>
  <si>
    <t xml:space="preserve">КЛ-0,4кВ  РПЖ-3 - Дзержинского 15 </t>
  </si>
  <si>
    <t>КЛ-0,4кВ  РПЖ-3 - Дзержинского 15б</t>
  </si>
  <si>
    <t xml:space="preserve">КЛ-0,4кВ  РПЖ-З - Спортивная 13 </t>
  </si>
  <si>
    <t xml:space="preserve">КЛ-0,4кВ  РПЖ-3 - Спортивная 13а </t>
  </si>
  <si>
    <t xml:space="preserve">КЛ-0,4кВ  РПЖ-3 - Дзержинского 15а </t>
  </si>
  <si>
    <t xml:space="preserve">КЛ-0,4кВ  РПЖ-3 - Спортивная 11 </t>
  </si>
  <si>
    <t xml:space="preserve">КЛ-0,4кВ  РПЖ-3 - Спортивная 11а </t>
  </si>
  <si>
    <t xml:space="preserve">ВЛ-6кВ  РПП-4 ф.18  (до рек. ф.1А п/ст №1) </t>
  </si>
  <si>
    <t xml:space="preserve">КЛ-6кВ от ГПП-1 до РПП-3 в составе КЛ ВН 6-10кВ от ГПП-1 </t>
  </si>
  <si>
    <t>КЛ-10кВ  ТП-6/2 - ТП-6/3</t>
  </si>
  <si>
    <t xml:space="preserve"> КЛ-10кВ  ТП-1/4 - ТП-2/11 </t>
  </si>
  <si>
    <t xml:space="preserve"> КЛ-10кВ  ТП-7/1 - ТП-7/2 </t>
  </si>
  <si>
    <t>КЛ-10кВ  ТП-13/2 - ТП-13/3</t>
  </si>
  <si>
    <t>КЛ-10кВ  ТП-6/4 - ТП-6/5</t>
  </si>
  <si>
    <t>КЛ-10кВ  ТП-6/1 - ТП-6/2</t>
  </si>
  <si>
    <t xml:space="preserve">КЛ-10кВ  ТП-6/3 - ТП-6/4 </t>
  </si>
  <si>
    <t xml:space="preserve">КЛ-10кВ от ГПП-4 ф.121,212 (каб.выход) в составе КЛ ВН 6-10кВ от ГПП-4 </t>
  </si>
  <si>
    <t xml:space="preserve">КЛ-10кВ  ГПП-4  ф.113,234 (каб.вых) </t>
  </si>
  <si>
    <t xml:space="preserve">ПС-35/6кВ Литейная </t>
  </si>
  <si>
    <t>I_1н</t>
  </si>
  <si>
    <t xml:space="preserve">Электроснабжение школы на 1125 мест в 9А мкр. БКТП-9/12 с КЛ-10кВ </t>
  </si>
  <si>
    <t>I_2н</t>
  </si>
  <si>
    <t>Электроснабжение 9Б мкр. БКТП-9/31, БКТП-9/32 с КЛ-10кВ</t>
  </si>
  <si>
    <t>I_3н</t>
  </si>
  <si>
    <t>Застройка Старого Вартовска, 3 очередь. ТП, сети 10/0,4кВ. Квартал 5П.</t>
  </si>
  <si>
    <t>I_4н</t>
  </si>
  <si>
    <t>Электроснабжение микрорайона Коржавино (западная часть). Строительство блочной комплектной трансформаторной подстанции 6/0,4кВ со строительством кабельных линий 6кВ, ВЛИ-0,4кВ. I этап.</t>
  </si>
  <si>
    <t>Строительство ВЛ-35кВ КНС-35-1,2</t>
  </si>
  <si>
    <t>Строительство отпайки ВЛ-6/кВ Ф.1403/1416 на ТП-6/0,4кВ №57</t>
  </si>
  <si>
    <t xml:space="preserve">Строительство ВЛ-6кВ Ф.1318 от ПС-35/6кВ №13 </t>
  </si>
  <si>
    <t xml:space="preserve">Строительство ВЛЗ-6кВ от ЗРУ-6кВ НПС-1
от ПС-220/10/6кВ Каркатеевы до РП-6кВ Каркатеевы
</t>
  </si>
  <si>
    <t>Электроснабжение микрорайона Коржавино (западная часть). Строительство блочной комплектной трансформаторной подстанции 6/0,4кВ со строительство кабельных линий 6кВ, ВЛИ-0,4кВ. 2 этап</t>
  </si>
  <si>
    <t>I_1п</t>
  </si>
  <si>
    <t>Электроснабжение микрорайона Коржавино (западная часть). Строительство блочной комплектной трансформаторной подстанции 6/0,4кВ со строительство кабельных линий 6кВ, ВЛИ-0,4кВ. 3 этап</t>
  </si>
  <si>
    <t>I_2п</t>
  </si>
  <si>
    <t xml:space="preserve">Электроснабжение строящихся многоквартирных жилых домов №38/1, 38/2, 36, 37 во 2 микрорайоне гп. Пойковский. Строительство блочной комплектной трансформаторной подстанции 6/0,4кВ со строительством кабельных линий 6кВ. </t>
  </si>
  <si>
    <t>I_3п</t>
  </si>
  <si>
    <t>Электроснабжение строящегося многоквартирного жилого дома по адресу: сп. Лемпино, ул. Дорожная, д.4. Строительство распределительного пункта с выходами ВЛ-6кВ для обеспечения II категории надежности электроснабжения.</t>
  </si>
  <si>
    <t>I_4п</t>
  </si>
  <si>
    <t>Электроснабжение строящегося многоквартирного жилого дома по адресу: сп. Чеускино, ул. Центральная. Строительство участка двухцепной ВЛ-6кВ для обеспечения II категории надежности электроснабжения.</t>
  </si>
  <si>
    <t>I_5п</t>
  </si>
  <si>
    <t>Монтаж системы АСКУЭ СОК "Ветеран" в сп. Сингапай</t>
  </si>
  <si>
    <t>I_6п</t>
  </si>
  <si>
    <t>Диагностическое оборудование</t>
  </si>
  <si>
    <t>I_6р</t>
  </si>
  <si>
    <t>Автоматизированная информационно-измерительная система коммерческого учёта электроэнергии на ПС Варьёган, Промзона, Радужная.</t>
  </si>
  <si>
    <t>I_7р</t>
  </si>
  <si>
    <t>1.6.1</t>
  </si>
  <si>
    <t>УАЗ-29891 бух.(деж) с прицепом</t>
  </si>
  <si>
    <t>1.6.2</t>
  </si>
  <si>
    <t>1.6.3</t>
  </si>
  <si>
    <t>1.6.4</t>
  </si>
  <si>
    <t>1.6.5</t>
  </si>
  <si>
    <t>1.6.6</t>
  </si>
  <si>
    <t>1.6.7.</t>
  </si>
  <si>
    <t>1.6.8</t>
  </si>
  <si>
    <t>1.6.9.</t>
  </si>
  <si>
    <t>1.6.10.</t>
  </si>
  <si>
    <t>1.6.11.</t>
  </si>
  <si>
    <t>1.6.12.</t>
  </si>
  <si>
    <t>1.6.13.</t>
  </si>
  <si>
    <t>1.6.14.</t>
  </si>
  <si>
    <t>1.6.15.</t>
  </si>
  <si>
    <t>1.6.16.</t>
  </si>
  <si>
    <t>1.6.17.</t>
  </si>
  <si>
    <t>Подъемник самоходный стреловой 48130-F на шасси КАМАЗ 43502 22 метра</t>
  </si>
  <si>
    <t>УАЗ-390995-04</t>
  </si>
  <si>
    <t xml:space="preserve">УАЗ-390945 </t>
  </si>
  <si>
    <t>Бортовой автомобиль с краном манипулятором типа HINO 300</t>
  </si>
  <si>
    <t>Передвижная авторемонтная мастерская на шасси ГАЗ С41R33 с 2-х рядной кабиной</t>
  </si>
  <si>
    <t>Телескопический многофункциональный погрузчик BOBCAT Т40.180 SLP</t>
  </si>
  <si>
    <t>СНЕГОБОЛОТОХОД МТЛБ-у с КМ, АГП</t>
  </si>
  <si>
    <t>1.16.17.</t>
  </si>
  <si>
    <t>1.6.18.</t>
  </si>
  <si>
    <t>1.6.19.</t>
  </si>
  <si>
    <t>1.6.20.</t>
  </si>
  <si>
    <t>1.6.21.</t>
  </si>
  <si>
    <t>1.6.22.</t>
  </si>
  <si>
    <t>1.6.23.</t>
  </si>
  <si>
    <t>1.6.24.</t>
  </si>
  <si>
    <t>1.6.25.</t>
  </si>
  <si>
    <t>1.6.26.</t>
  </si>
  <si>
    <t>1.6.27.</t>
  </si>
  <si>
    <t>1.6.28.</t>
  </si>
  <si>
    <t>УТВЕРЖДАЮ:</t>
  </si>
  <si>
    <t xml:space="preserve">Генеральный директор </t>
  </si>
  <si>
    <t>АО "Горэлектросеть"</t>
  </si>
  <si>
    <t>__________________Елин Ю.А.</t>
  </si>
  <si>
    <t>Комплексный програмный продукт для организации взаимодействия технических прикладных программ с выходными формами для анализа разработок перспективных решений</t>
  </si>
  <si>
    <t>Электроснабжение котельной ВПР (IV оч. стр-ва) г,Нижневартовска,  ТП-27/к, КЛ-10кВ (от РПЖ-25, от ГПП-5)</t>
  </si>
  <si>
    <t xml:space="preserve">Застройка Старого Вартовска  3 очередь. ТП, сети 10/0,4 кВ. Квартала 17П,16П,3П,7П,6П,13П,15П,8П-К-10,9П,К-7,К-8,К-9                                                                   </t>
  </si>
  <si>
    <t xml:space="preserve"> КЛ-0,4кВ  ТП-10/6 - Д/сад №64 </t>
  </si>
  <si>
    <t>КЛ-0,4кВ  ТП-4/1 - Победы 26,  общ.1</t>
  </si>
  <si>
    <t xml:space="preserve">КЛ-0,4кВ  ТП-4/1 - Мира 18а,  общ.29 </t>
  </si>
  <si>
    <t>КЛ-0,4кВ  ТП-4/1 - Победы 28,  общ.28</t>
  </si>
  <si>
    <t xml:space="preserve"> КЛ-0,4кВ  ТП-4/1 - Победы 28а </t>
  </si>
  <si>
    <t xml:space="preserve"> КЛ-0,4кВ  ТП-4/2-Жукова 6б</t>
  </si>
  <si>
    <t xml:space="preserve"> КЛ-0,4кВ  ТП-4/2-Жукова 6</t>
  </si>
  <si>
    <t xml:space="preserve"> КЛ-0,4кВ  ТП-4/2-Жукова 6а</t>
  </si>
  <si>
    <t xml:space="preserve"> КЛ-0,4кВ  ТП-4/3-Жукова 4а</t>
  </si>
  <si>
    <t xml:space="preserve"> КЛ-0,4кВ  ТП-4/3-Жукова 4</t>
  </si>
  <si>
    <t xml:space="preserve"> КЛ-0,4кВ  ТП-4/3-Жукова 4б</t>
  </si>
  <si>
    <t xml:space="preserve"> КЛ-0,4кВ  ТП-4/4-Жукова 2</t>
  </si>
  <si>
    <t xml:space="preserve"> КЛ-0,4кВ  ТП-4/4-Жукова 2б</t>
  </si>
  <si>
    <t xml:space="preserve"> КЛ-0,4кВ  ТП-4/4-Жукова 2а</t>
  </si>
  <si>
    <t xml:space="preserve">КЛ-0,4кВ  ТП-5/1 - Школа №11 </t>
  </si>
  <si>
    <t xml:space="preserve"> КЛ-0,4кВ  ТП-5/1 - Нефтяников 21 </t>
  </si>
  <si>
    <t xml:space="preserve"> КЛ-0,4кВ  ТП-6/3 - Жукова 16б </t>
  </si>
  <si>
    <t>КЛ-0,4кВ  ТП-6/5 - Школа №31</t>
  </si>
  <si>
    <t xml:space="preserve">КЛ-10кВ  ТП-6/2 - ТП-6/3 </t>
  </si>
  <si>
    <t xml:space="preserve">КЛ-10кВ  ТП-7/1 - ТП-7/2 </t>
  </si>
  <si>
    <t xml:space="preserve">КЛ-10кВ  ТП-6/4 - ТП-6/5 </t>
  </si>
  <si>
    <t xml:space="preserve">КЛ-10кВ  ТП-6/1 - ТП-6/2 </t>
  </si>
  <si>
    <t>Электроснабжение школы на 1125 мест в 9А мкр. БКТП-9/12 с КЛ-10кВ</t>
  </si>
  <si>
    <t>Электроснабжение 9Б мкр.БКТП-9/31, БКТП-9/32 с КЛ-10кВ</t>
  </si>
  <si>
    <t>Застройка Старого Вартовска, 3 очередь. ТП, сети 10/0,4кВ. Квартал 5 П.</t>
  </si>
  <si>
    <t>Автоматизировання информационно-измерительная система коммерческого учета электроэнергии на ПС Варьеган, Промзона, Радужная.</t>
  </si>
  <si>
    <t>К-108 1шт.</t>
  </si>
  <si>
    <t>ПД не требуется 
постановление № 257-п от 11.07.2014г</t>
  </si>
  <si>
    <t>2 кв 2018г.</t>
  </si>
  <si>
    <t>1 кв. 2017 г.</t>
  </si>
  <si>
    <t>2 кв. 2017 г.</t>
  </si>
  <si>
    <t>3 кв. 2017 г.</t>
  </si>
  <si>
    <t>4 кв. 2017 г.</t>
  </si>
  <si>
    <t xml:space="preserve">Электроснабжение микрорайона Коржавино (западная часть). Строительство блочной комплектной трансформаторной подстанции 6/0,4кВ со строительством кабельных линий 6кВ, ВЛИ-0,4кВ. </t>
  </si>
  <si>
    <t>2 кв.  2018</t>
  </si>
  <si>
    <t>3 кв.  2018</t>
  </si>
  <si>
    <t>4 кв.  2018</t>
  </si>
  <si>
    <t>4кв. 2018</t>
  </si>
  <si>
    <t>1 кв. 2022 г.</t>
  </si>
  <si>
    <t>22.05.2018г.</t>
  </si>
  <si>
    <t>04.2018г.</t>
  </si>
  <si>
    <t>2 кв2018</t>
  </si>
  <si>
    <t>соответствии с приложением 3.2</t>
  </si>
  <si>
    <t>* - заполняется   в</t>
  </si>
  <si>
    <t>08.2018г.</t>
  </si>
  <si>
    <t>09.2018г.</t>
  </si>
  <si>
    <t>Марка кабеля</t>
  </si>
  <si>
    <t>Тип опор</t>
  </si>
  <si>
    <t>УАб10-1+1, Кб10-1, Ом-1-Р, ОбСВ110-3,5, Пб10-1, Аб10-1, Кб-0,4+2 1шт.,Аб10-1+2, Пб-0,4, Аб-0,4, Кб10-1-Р, Кб-0,4, Уаб-0,4</t>
  </si>
  <si>
    <t>ТМГ21-630/10-У1</t>
  </si>
  <si>
    <t>УКРМ КРМФ-0,4-100У1</t>
  </si>
  <si>
    <t>Кабель АСБ 3х150</t>
  </si>
  <si>
    <t>2019 г.</t>
  </si>
  <si>
    <t>3 кв 2018г.</t>
  </si>
  <si>
    <t>За 9 месяцев 
2017 год</t>
  </si>
  <si>
    <t>За 9 месяцев 
2018 год</t>
  </si>
  <si>
    <t xml:space="preserve">    на 9 месяцев 2018 г. </t>
  </si>
  <si>
    <t>ПЭС</t>
  </si>
  <si>
    <t>РГЭС</t>
  </si>
  <si>
    <t>Н-В</t>
  </si>
  <si>
    <t>Отчет об исполнении основных этапов работ по реализации инвестиционной программы АО "Горэлектросеть" г. Нижневартовска за IV квартал 2018 года.
(представляется ежеквартально) с НДС</t>
  </si>
  <si>
    <t>Металлические</t>
  </si>
  <si>
    <t>СИП-2 3х95+1х95мм² ; СИП-4 4х95мм²</t>
  </si>
  <si>
    <t>ж/б</t>
  </si>
  <si>
    <t>Провод СИП-2А 3х35+1х50, СИП-2А 3х50+1х70</t>
  </si>
  <si>
    <t>ТМГ-400кВА - 1шт</t>
  </si>
  <si>
    <t>Провод СИП-2А 3х50+1х54,6; СИП-3 1х70-20</t>
  </si>
  <si>
    <t>Провод СИП-2А 3х35+1х50</t>
  </si>
  <si>
    <t>ТМГ-250кВА - 1шт</t>
  </si>
  <si>
    <t>Провод СИП-2А 3х35+1х50,  СИП-3 1х70-20</t>
  </si>
  <si>
    <t>ТМГ-1000/6/0,4кВ, 2шт.</t>
  </si>
  <si>
    <t>ТМГ-400кВА, 1шт.</t>
  </si>
  <si>
    <t>АВБбШв 4х95</t>
  </si>
  <si>
    <t>АВБбШв 4х120</t>
  </si>
  <si>
    <t>АВБбШв 4х185</t>
  </si>
  <si>
    <t>ААБл 3х185</t>
  </si>
  <si>
    <t>Финансовые показатели за отчетный период IV квартал 2018 года</t>
  </si>
  <si>
    <t>Отчет о техническом состоянии объектов инвестиционной программы АО "Горэлектросеть" г. Нижневартовска за IV квартал 2018 года
(представляется ежеквартально)</t>
  </si>
  <si>
    <t xml:space="preserve">Провод СИП-2А 3х50+1х54,6 СИП-2А 3х95+1х70.,  СИП-3 1х70 </t>
  </si>
  <si>
    <t>РЛНД-1-10/400., ОПН-6кВ., РЛНД1-10/400 УХЛ1-1комп., РДИП-10 - 17шт</t>
  </si>
  <si>
    <t>ТМГ12-630/10-У1., ТМГ-40кВА</t>
  </si>
  <si>
    <t>ЩРНМ-6</t>
  </si>
  <si>
    <t>Провод СИП-2А 3х120+1х95, СИП-2А 3х50+1х54,6, СИП-3 1х70 , СИП-3 1х95, СИП-4 4х25,СИП-2А, 2АСБ-14× 150, Провод АС-95/16, 2АСБ-1 4х240,  АВБбШв 4х95., АСБл-4х185., АС70/11, АСБ-6 3х150, ,АВВГнг 4х24</t>
  </si>
  <si>
    <t>Пб10-1, Кб10-1 ., Пт 10-1 -7 шт, Уат 10-1 - 1шт., Ат 10-1 - 3 шт., ПАт 10-1 5шт., Кт 10-1 - 1шт., Стойка металлическая -1шт., Стойка Стм-1 - 8шт.</t>
  </si>
  <si>
    <t xml:space="preserve">Разъединитель РЛНД-1-10/400У1 -12шт.  Разрядник РДИП-10-IV УХЛ11 23шт. Щит ЩРНМ-6 1шт. ВА57-35-100А 1шт. , ЩР-0,4кВ типа ЩРНМ-8, ЩМП., Щ-0,4 кВ типа ЩРС., РЛК-1б-IV-10/400-УХЛ1., ОПН-10., ОПН-6кВ </t>
  </si>
  <si>
    <t>КРМФ-0,4-100-10 У1</t>
  </si>
  <si>
    <t>ТМГ11-400кВА -4шт, ТМГ11-250/10-УХЛ-6шт., ТМГ2-630/10-У1</t>
  </si>
  <si>
    <t xml:space="preserve"> ТМГ12-1000/10-У1</t>
  </si>
  <si>
    <t>УКРМ-0,4-100У1</t>
  </si>
  <si>
    <t xml:space="preserve">АСБ 4х240 ., АСБ 4х95., АСБ 4х150 </t>
  </si>
  <si>
    <t>ТМН-6300/35/6 УХЛ1</t>
  </si>
  <si>
    <r>
      <t xml:space="preserve">КТПБМ-35-5AH-2х6300-85ХЛ., АУКРМ-6,3кВ-КРМ-7,2-600-100 ХЛ., РЛНД-1-10/400 УХЛ1., </t>
    </r>
    <r>
      <rPr>
        <b/>
        <sz val="10"/>
        <rFont val="Times New Roman"/>
        <family val="1"/>
        <charset val="204"/>
      </rPr>
      <t xml:space="preserve"> ПРНЗ-10 ХЛ1., ОПН-6</t>
    </r>
  </si>
  <si>
    <t xml:space="preserve"> ТМГ-1000/6/0,4-У1</t>
  </si>
  <si>
    <t>УКРМ КРМ-6,3-150-50 УХЛ4- 2шт</t>
  </si>
  <si>
    <t>ТМГ 12 - 1000/10/0,4-У1</t>
  </si>
  <si>
    <t>КРУ 305-УЗ -20 шт., ЩО-70-3М-УЗ., КРМ-10,5-150-50У3</t>
  </si>
  <si>
    <t>2АСБ-1 (4х150</t>
  </si>
  <si>
    <t>2АСБ-1 (4х120</t>
  </si>
  <si>
    <t xml:space="preserve">2АСБ-1 (4х150) </t>
  </si>
  <si>
    <t>АСБ-1 (4х150)</t>
  </si>
  <si>
    <t xml:space="preserve">АСБ-1 (4х185) </t>
  </si>
  <si>
    <t>2АСБ-1 (4х185)</t>
  </si>
  <si>
    <t xml:space="preserve">2АСБ-1 (4х185) </t>
  </si>
  <si>
    <t xml:space="preserve">2АСБ-1 </t>
  </si>
  <si>
    <t xml:space="preserve">АСБ-10(3х150), </t>
  </si>
  <si>
    <t>АСБ-10(3х150)</t>
  </si>
  <si>
    <t>УКРМ-0,4-100-У1</t>
  </si>
  <si>
    <t>АСБ 3х150</t>
  </si>
  <si>
    <t>Шкаф мир ЦСИ-01.151 М05.03.00.000-151</t>
  </si>
  <si>
    <t xml:space="preserve"> АСБ 3х240,  ААБл 3х120 , АС-120 , АС-70, АС95/16,  АВБбШв 3х70, АС-95, АВВГ-4х50, А-25., А-35, АВВГ-4х50,СИП 4х35 ., ААБл 3х150,  АСБ 3х120,  АСБ 3х150.,СИП-2А 3х150+1х95, АВбБшВ 4х185, А-95., АВБбШВ 3х95 </t>
  </si>
  <si>
    <t>ТМ-400 - 10шт., ТМ-250 -6 шт., ТМ-160-10 шт., ТМ-10-1 шт., ТМГ-630-4 шт, ТМГ-1000-2 шт.</t>
  </si>
  <si>
    <t>IV квартал 2018 год</t>
  </si>
  <si>
    <t>Поставка оборудования 2019 год</t>
  </si>
  <si>
    <t>Монтаж основного оборудования 2019 год</t>
  </si>
  <si>
    <t>Пусконаладочные работы 2019 год</t>
  </si>
  <si>
    <t>Завершение строительства 2019 год</t>
  </si>
  <si>
    <t>Поставка основного оборудования 2020г.</t>
  </si>
  <si>
    <t>Монтаж основного оборудования 2020г.</t>
  </si>
  <si>
    <t>Пусконаладочные работы 2020г.</t>
  </si>
  <si>
    <t>Завершение строительства 2020г.</t>
  </si>
  <si>
    <t>Поставка основного оборудования 2019г.</t>
  </si>
  <si>
    <t>Монтаж основного оборудования 2019г.</t>
  </si>
  <si>
    <t>Пусконаладочные работы 2019г.</t>
  </si>
  <si>
    <t>Завершение строительства 2019г.</t>
  </si>
  <si>
    <t>10.2018г.</t>
  </si>
  <si>
    <t>11.2018г.</t>
  </si>
  <si>
    <t>12.2018г.</t>
  </si>
  <si>
    <t>2 кв. 2019</t>
  </si>
  <si>
    <t>1 кв 2019 г.</t>
  </si>
  <si>
    <t>4 кв. 2019 г.</t>
  </si>
  <si>
    <t>4 кв.2019</t>
  </si>
  <si>
    <t>окончание
 (дата)</t>
  </si>
  <si>
    <t>млн. рублей</t>
  </si>
  <si>
    <t>Приложение  № 6.1</t>
  </si>
  <si>
    <t>Приложение  №6.3.</t>
  </si>
  <si>
    <t>Генеральный директор АО "Горэлектросеть"</t>
  </si>
  <si>
    <t>Приложение  № 6.2</t>
  </si>
  <si>
    <t>к приказу Минэнерго России №114</t>
  </si>
  <si>
    <t>от «24» марта 2010г.</t>
  </si>
  <si>
    <t>Отчет об источниках финансирования инвестиционных программ, млн. рублей 
(2021 года)</t>
  </si>
  <si>
    <t>2021 год</t>
  </si>
  <si>
    <t>Объем финансирования
 [2021 год] млн.руб с НДС</t>
  </si>
  <si>
    <t>Объем финансирования
 2021 год</t>
  </si>
  <si>
    <t>Отчет об исполнении инвестиционной программы АО "Югорская территориальная энергетическая компания" за 2021 год с НДС</t>
  </si>
  <si>
    <t>«Интеллектуальная система учета электрической энергии
 потребителей АО «ЮТЭК» на территории г. Радужный, п.г.т.Новоаганск, село Варъёган на 2021-2025 г.г.» 
(приобретение, монтаж и настройка оборудования, установка программного обеспечения)</t>
  </si>
  <si>
    <t>K_ЮТЭК-ХМАО-01</t>
  </si>
  <si>
    <t>«Интеллектуальная система учета электрической энергии
 потребителей АО «ЮТЭК» на территории г. Радужный, п.г.т.Новоаганск, село Варъёган на 2021-2025 г.г.»
(приобретение программного обеспечения и его эксплуатация)</t>
  </si>
  <si>
    <t>K_ЮТЭК-ХМАО-02</t>
  </si>
  <si>
    <t>«Интеллектуальная система учета электрической энергии
 потребителей АО «ЮТЭК» на территории г.Радужный, п.г.т.Новоаганск, село Варъёган на 2021-2025 г.г.» 
(обслуживание ИСУЭЭ)</t>
  </si>
  <si>
    <t>К_ЮТЭК-ХМАО-03</t>
  </si>
  <si>
    <t>«Интеллектуальная система учета электрической энергии
 потребителей АО «ЮТЭК» на территории г.Радужный, п.г.т.Новоаганск, село Варъёган на 2021-2025 г.г.» 
(обеспечение сбора данных со счётчиков – расходы на связь)</t>
  </si>
  <si>
    <t>К_ЮТЭК-ХМАО-04</t>
  </si>
  <si>
    <t>АО "ЮТЭК"</t>
  </si>
  <si>
    <t>__________________А.В. Стукалов</t>
  </si>
  <si>
    <t>нд</t>
  </si>
  <si>
    <t>I</t>
  </si>
  <si>
    <t>Собственные средства всего, в том числе:</t>
  </si>
  <si>
    <t>Прибыль, направляемая на инвестиции, в гом числе:</t>
  </si>
  <si>
    <t>Инвестиционная составляющая в тарифах, в том числе:</t>
  </si>
  <si>
    <t>1.1.1.1</t>
  </si>
  <si>
    <t>Реализация электрической энергии и мощности</t>
  </si>
  <si>
    <t>Прибыль от продажи электрической энергии (мощности) по нерегулируемым ценам</t>
  </si>
  <si>
    <t>Прибыль от технологического присоединения, в том числе:</t>
  </si>
  <si>
    <t>1.1.3.1</t>
  </si>
  <si>
    <t>от технологического присоединения объектов по производству электрической энергии</t>
  </si>
  <si>
    <t>1.1.3.2</t>
  </si>
  <si>
    <t>от технологического присоединения потребителей электрической энергии</t>
  </si>
  <si>
    <t>Амортизация основных средств всего, в том числе:</t>
  </si>
  <si>
    <t>Амортизация, учтенная в тарифах, всего, в том числе:</t>
  </si>
  <si>
    <t>1 2.1.1.</t>
  </si>
  <si>
    <t>прочая амортизация</t>
  </si>
  <si>
    <t>недоиспользованная амортизация прошлых лет всего, в том числе:</t>
  </si>
  <si>
    <t>Возврат налога на добавленную стоимость</t>
  </si>
  <si>
    <t>Прочие собственные средства всего, в том числе:</t>
  </si>
  <si>
    <t>1.4.1.</t>
  </si>
  <si>
    <t>средства дополнительной эмиссии акций</t>
  </si>
  <si>
    <t>II</t>
  </si>
  <si>
    <t>Привлеченные средства, всего, в том числе:</t>
  </si>
  <si>
    <t>Векселя</t>
  </si>
  <si>
    <t>Займы организаций</t>
  </si>
  <si>
    <t>бюджетное финансирование, всего, в том числе:</t>
  </si>
  <si>
    <t>2.5.1.</t>
  </si>
  <si>
    <t>средства федерального бюджета, всего, в том числе:</t>
  </si>
  <si>
    <t>2.5.1.1</t>
  </si>
  <si>
    <t>средства федерального бюджета, недоиспользованные в прошлых периодах</t>
  </si>
  <si>
    <t>2.5.2.</t>
  </si>
  <si>
    <t>средства консолидированного бюджета субъекта Российской Федерации, всего, в том числе:</t>
  </si>
  <si>
    <t>2.5.2.1</t>
  </si>
  <si>
    <t>средства консолидированного бюджета субъекта Российской Федерации, недоиспользованные в прошлых периодах</t>
  </si>
  <si>
    <t>Прочие привлеченные средства (привлечение "+” / возврат" -" денежных средств акционеров)</t>
  </si>
  <si>
    <t>В С Е Г О,</t>
  </si>
  <si>
    <t>Отчет о вводах/выводах объектов инвестиционной программы АО "Югорская территориальная энергетическая компания" за 2021 год
(представляется ежегодно)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</si>
</sst>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7">
    <numFmt numFmtId="164" formatCode="_-* #,##0\ _₽_-;\-* #,##0\ _₽_-;_-* &quot;-&quot;\ _₽_-;_-@_-"/>
    <numFmt numFmtId="165" formatCode="_-* #,##0.00\ _₽_-;\-* #,##0.00\ _₽_-;_-* &quot;-&quot;??\ _₽_-;_-@_-"/>
    <numFmt numFmtId="166" formatCode="_-* #,##0.00_р_._-;\-* #,##0.00_р_._-;_-* &quot;-&quot;??_р_._-;_-@_-"/>
    <numFmt numFmtId="167" formatCode="0.0"/>
    <numFmt numFmtId="168" formatCode="_-* #,##0.0_р_._-;\-* #,##0.0_р_._-;_-* &quot;-&quot;?_р_._-;_-@_-"/>
    <numFmt numFmtId="169" formatCode="#,##0.0000"/>
    <numFmt numFmtId="170" formatCode="#,##0.00000"/>
    <numFmt numFmtId="171" formatCode="_-* #,##0.00000_р_._-;\-* #,##0.00000_р_._-;_-* &quot;-&quot;??_р_._-;_-@_-"/>
    <numFmt numFmtId="172" formatCode="_-* #,##0.0_р_._-;\-* #,##0.0_р_._-;_-* &quot;-&quot;??_р_._-;_-@_-"/>
    <numFmt numFmtId="173" formatCode="_-* #,##0.000_р_._-;\-* #,##0.000_р_._-;_-* &quot;-&quot;??_р_._-;_-@_-"/>
    <numFmt numFmtId="174" formatCode="_-* #,##0;\(#,##0\);_-* &quot;-&quot;??;_-@"/>
    <numFmt numFmtId="175" formatCode="_-* #,##0.0\ _₽_-;\-* #,##0.0\ _₽_-;_-* &quot;-&quot;??\ _₽_-;_-@_-"/>
    <numFmt numFmtId="176" formatCode="#,##0.000"/>
    <numFmt numFmtId="177" formatCode="0.000"/>
    <numFmt numFmtId="178" formatCode="0.00000"/>
    <numFmt numFmtId="179" formatCode="0.0000"/>
    <numFmt numFmtId="180" formatCode="_-* #,##0.000000_р_._-;\-* #,##0.000000_р_._-;_-* &quot;-&quot;??_р_._-;_-@_-"/>
    <numFmt numFmtId="181" formatCode="0.0000000"/>
    <numFmt numFmtId="182" formatCode="_-* #,##0.00000\ _₽_-;\-* #,##0.00000\ _₽_-;_-* &quot;-&quot;?????\ _₽_-;_-@_-"/>
    <numFmt numFmtId="183" formatCode="_-* #,##0.0000000\ _₽_-;\-* #,##0.0000000\ _₽_-;_-* &quot;-&quot;???????\ _₽_-;_-@_-"/>
    <numFmt numFmtId="184" formatCode="_-* #,##0.00\ _₽_-;\-* #,##0.00\ _₽_-;_-* &quot;-&quot;???????\ _₽_-;_-@_-"/>
    <numFmt numFmtId="185" formatCode="_-* #,##0.000\ _₽_-;\-* #,##0.000\ _₽_-;_-* &quot;-&quot;??\ _₽_-;_-@_-"/>
    <numFmt numFmtId="186" formatCode="0.00_ ;\-0.00\ "/>
    <numFmt numFmtId="187" formatCode="0.000000_ ;\-0.000000\ "/>
    <numFmt numFmtId="188" formatCode="_-* #,##0.00\ _₽_-;\-* #,##0.00\ _₽_-;_-* &quot;-&quot;?????\ _₽_-;_-@_-"/>
    <numFmt numFmtId="189" formatCode="_-* #,##0.0000\ _₽_-;\-* #,##0.0000\ _₽_-;_-* &quot;-&quot;???????\ _₽_-;_-@_-"/>
    <numFmt numFmtId="190" formatCode="_-* #,##0.000000\ _₽_-;\-* #,##0.000000\ _₽_-;_-* &quot;-&quot;??????\ _₽_-;_-@_-"/>
  </numFmts>
  <fonts count="76" x14ac:knownFonts="1">
    <font>
      <sz val="10"/>
      <name val="Arial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1"/>
      <name val="Times New Roman"/>
      <family val="1"/>
      <charset val="204"/>
    </font>
    <font>
      <sz val="8"/>
      <name val="Arial"/>
      <family val="2"/>
      <charset val="204"/>
    </font>
    <font>
      <b/>
      <sz val="13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sz val="12"/>
      <name val="Times New Roman"/>
      <family val="1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0"/>
      <name val="Arial Cyr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0"/>
      <name val="Helv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0"/>
      <color indexed="8"/>
      <name val="Times New Roman"/>
      <family val="1"/>
      <charset val="204"/>
    </font>
    <font>
      <sz val="10"/>
      <color indexed="8"/>
      <name val="Arial"/>
      <family val="2"/>
      <charset val="204"/>
    </font>
    <font>
      <sz val="14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sz val="13.5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0"/>
      <name val="Arial"/>
      <family val="2"/>
      <charset val="204"/>
    </font>
    <font>
      <sz val="18"/>
      <color indexed="8"/>
      <name val="Times New Roman"/>
      <family val="1"/>
      <charset val="204"/>
    </font>
    <font>
      <sz val="9"/>
      <name val="Times New Roman"/>
      <family val="1"/>
      <charset val="204"/>
    </font>
    <font>
      <sz val="9"/>
      <color indexed="8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9"/>
      <color indexed="8"/>
      <name val="Times New Roman"/>
      <family val="1"/>
      <charset val="204"/>
    </font>
    <font>
      <sz val="14"/>
      <color indexed="8"/>
      <name val="Times New Roman"/>
      <family val="1"/>
      <charset val="204"/>
    </font>
    <font>
      <sz val="10"/>
      <name val="Arial"/>
      <family val="2"/>
      <charset val="204"/>
    </font>
    <font>
      <b/>
      <sz val="10"/>
      <color indexed="8"/>
      <name val="Arial"/>
      <family val="2"/>
      <charset val="204"/>
    </font>
    <font>
      <sz val="12"/>
      <color indexed="8"/>
      <name val="Arial"/>
      <family val="2"/>
      <charset val="204"/>
    </font>
    <font>
      <sz val="11"/>
      <color theme="1"/>
      <name val="Calibri"/>
      <family val="2"/>
      <scheme val="minor"/>
    </font>
    <font>
      <sz val="12"/>
      <color rgb="FFFF0000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2"/>
      <color rgb="FF00000A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4"/>
      <color rgb="FF00000A"/>
      <name val="Times New Roman"/>
      <family val="1"/>
      <charset val="204"/>
    </font>
    <font>
      <b/>
      <sz val="11"/>
      <color rgb="FF00000A"/>
      <name val="Times New Roman"/>
      <family val="1"/>
      <charset val="204"/>
    </font>
    <font>
      <b/>
      <sz val="12"/>
      <color rgb="FF00000A"/>
      <name val="Times New Roman"/>
      <family val="1"/>
      <charset val="204"/>
    </font>
    <font>
      <sz val="11"/>
      <color rgb="FF000000"/>
      <name val="SimSun"/>
      <family val="2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8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sz val="10"/>
      <name val="Arial"/>
      <family val="2"/>
    </font>
    <font>
      <sz val="11"/>
      <color indexed="8"/>
      <name val="Arial"/>
      <family val="2"/>
      <charset val="204"/>
    </font>
    <font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2"/>
      <color theme="1"/>
      <name val="Times New Roman"/>
      <family val="1"/>
      <charset val="204"/>
    </font>
  </fonts>
  <fills count="25">
    <fill>
      <patternFill patternType="none"/>
    </fill>
    <fill>
      <patternFill patternType="gray125"/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7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9" tint="0.79998168889431442"/>
        <bgColor indexed="64"/>
      </patternFill>
    </fill>
  </fills>
  <borders count="14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/>
      <diagonal/>
    </border>
    <border>
      <left style="thin">
        <color indexed="8"/>
      </left>
      <right style="thin">
        <color indexed="8"/>
      </right>
      <top style="medium">
        <color indexed="8"/>
      </top>
      <bottom/>
      <diagonal/>
    </border>
    <border>
      <left style="thin">
        <color indexed="8"/>
      </left>
      <right style="medium">
        <color indexed="8"/>
      </right>
      <top style="medium">
        <color indexed="8"/>
      </top>
      <bottom/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medium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medium">
        <color indexed="8"/>
      </right>
      <top/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medium">
        <color indexed="8"/>
      </right>
      <top/>
      <bottom/>
      <diagonal/>
    </border>
    <border>
      <left style="medium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/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medium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medium">
        <color indexed="8"/>
      </left>
      <right/>
      <top/>
      <bottom/>
      <diagonal/>
    </border>
    <border>
      <left style="medium">
        <color indexed="8"/>
      </left>
      <right/>
      <top/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/>
      <diagonal/>
    </border>
    <border>
      <left style="medium">
        <color indexed="8"/>
      </left>
      <right style="thin">
        <color indexed="8"/>
      </right>
      <top style="thin">
        <color indexed="8"/>
      </top>
      <bottom/>
      <diagonal/>
    </border>
    <border>
      <left style="medium">
        <color indexed="64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medium">
        <color indexed="64"/>
      </bottom>
      <diagonal/>
    </border>
    <border>
      <left/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8"/>
      </left>
      <right/>
      <top style="medium">
        <color indexed="8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medium">
        <color indexed="8"/>
      </top>
      <bottom style="medium">
        <color indexed="64"/>
      </bottom>
      <diagonal/>
    </border>
    <border>
      <left/>
      <right/>
      <top style="medium">
        <color indexed="8"/>
      </top>
      <bottom style="medium">
        <color indexed="64"/>
      </bottom>
      <diagonal/>
    </border>
    <border>
      <left/>
      <right style="thin">
        <color indexed="8"/>
      </right>
      <top style="medium">
        <color indexed="8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indexed="8"/>
      </right>
      <top style="medium">
        <color auto="1"/>
      </top>
      <bottom style="medium">
        <color auto="1"/>
      </bottom>
      <diagonal/>
    </border>
    <border>
      <left style="thin">
        <color indexed="8"/>
      </left>
      <right style="thin">
        <color indexed="8"/>
      </right>
      <top style="medium">
        <color auto="1"/>
      </top>
      <bottom style="medium">
        <color auto="1"/>
      </bottom>
      <diagonal/>
    </border>
    <border>
      <left style="thin">
        <color indexed="8"/>
      </left>
      <right/>
      <top style="medium">
        <color auto="1"/>
      </top>
      <bottom style="medium">
        <color auto="1"/>
      </bottom>
      <diagonal/>
    </border>
    <border>
      <left style="thin">
        <color indexed="8"/>
      </left>
      <right style="medium">
        <color indexed="8"/>
      </right>
      <top style="medium">
        <color auto="1"/>
      </top>
      <bottom style="medium">
        <color auto="1"/>
      </bottom>
      <diagonal/>
    </border>
    <border>
      <left style="thin">
        <color indexed="8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indexed="8"/>
      </right>
      <top style="medium">
        <color auto="1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auto="1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medium">
        <color auto="1"/>
      </top>
      <bottom style="thin">
        <color indexed="8"/>
      </bottom>
      <diagonal/>
    </border>
    <border>
      <left style="thin">
        <color indexed="8"/>
      </left>
      <right style="medium">
        <color auto="1"/>
      </right>
      <top style="medium">
        <color auto="1"/>
      </top>
      <bottom style="thin">
        <color indexed="8"/>
      </bottom>
      <diagonal/>
    </border>
    <border>
      <left style="medium">
        <color auto="1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auto="1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indexed="8"/>
      </left>
      <right style="medium">
        <color auto="1"/>
      </right>
      <top style="thin">
        <color indexed="8"/>
      </top>
      <bottom style="medium">
        <color auto="1"/>
      </bottom>
      <diagonal/>
    </border>
    <border>
      <left/>
      <right style="thin">
        <color indexed="8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</borders>
  <cellStyleXfs count="37">
    <xf numFmtId="0" fontId="0" fillId="0" borderId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10" borderId="0" applyNumberFormat="0" applyBorder="0" applyAlignment="0" applyProtection="0"/>
    <xf numFmtId="0" fontId="17" fillId="4" borderId="1" applyNumberFormat="0" applyAlignment="0" applyProtection="0"/>
    <xf numFmtId="0" fontId="18" fillId="11" borderId="2" applyNumberFormat="0" applyAlignment="0" applyProtection="0"/>
    <xf numFmtId="0" fontId="19" fillId="11" borderId="1" applyNumberFormat="0" applyAlignment="0" applyProtection="0"/>
    <xf numFmtId="0" fontId="21" fillId="0" borderId="3" applyNumberFormat="0" applyFill="0" applyAlignment="0" applyProtection="0"/>
    <xf numFmtId="0" fontId="22" fillId="0" borderId="4" applyNumberFormat="0" applyFill="0" applyAlignment="0" applyProtection="0"/>
    <xf numFmtId="0" fontId="23" fillId="0" borderId="5" applyNumberFormat="0" applyFill="0" applyAlignment="0" applyProtection="0"/>
    <xf numFmtId="0" fontId="23" fillId="0" borderId="0" applyNumberFormat="0" applyFill="0" applyBorder="0" applyAlignment="0" applyProtection="0"/>
    <xf numFmtId="0" fontId="24" fillId="0" borderId="6" applyNumberFormat="0" applyFill="0" applyAlignment="0" applyProtection="0"/>
    <xf numFmtId="0" fontId="25" fillId="12" borderId="7" applyNumberFormat="0" applyAlignment="0" applyProtection="0"/>
    <xf numFmtId="0" fontId="26" fillId="0" borderId="0" applyNumberFormat="0" applyFill="0" applyBorder="0" applyAlignment="0" applyProtection="0"/>
    <xf numFmtId="0" fontId="27" fillId="13" borderId="0" applyNumberFormat="0" applyBorder="0" applyAlignment="0" applyProtection="0"/>
    <xf numFmtId="0" fontId="28" fillId="0" borderId="0"/>
    <xf numFmtId="0" fontId="1" fillId="0" borderId="0"/>
    <xf numFmtId="0" fontId="14" fillId="0" borderId="0"/>
    <xf numFmtId="0" fontId="52" fillId="0" borderId="0"/>
    <xf numFmtId="0" fontId="20" fillId="0" borderId="0"/>
    <xf numFmtId="0" fontId="1" fillId="0" borderId="0"/>
    <xf numFmtId="0" fontId="29" fillId="2" borderId="0" applyNumberFormat="0" applyBorder="0" applyAlignment="0" applyProtection="0"/>
    <xf numFmtId="0" fontId="30" fillId="0" borderId="0" applyNumberFormat="0" applyFill="0" applyBorder="0" applyAlignment="0" applyProtection="0"/>
    <xf numFmtId="0" fontId="15" fillId="14" borderId="8" applyNumberFormat="0" applyFont="0" applyAlignment="0" applyProtection="0"/>
    <xf numFmtId="9" fontId="14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49" fillId="0" borderId="0" applyFont="0" applyFill="0" applyBorder="0" applyAlignment="0" applyProtection="0"/>
    <xf numFmtId="0" fontId="31" fillId="0" borderId="9" applyNumberFormat="0" applyFill="0" applyAlignment="0" applyProtection="0"/>
    <xf numFmtId="0" fontId="32" fillId="0" borderId="0"/>
    <xf numFmtId="0" fontId="33" fillId="0" borderId="0" applyNumberFormat="0" applyFill="0" applyBorder="0" applyAlignment="0" applyProtection="0"/>
    <xf numFmtId="0" fontId="34" fillId="3" borderId="0" applyNumberFormat="0" applyBorder="0" applyAlignment="0" applyProtection="0"/>
    <xf numFmtId="0" fontId="64" fillId="0" borderId="0"/>
    <xf numFmtId="0" fontId="70" fillId="0" borderId="0"/>
  </cellStyleXfs>
  <cellXfs count="1118">
    <xf numFmtId="0" fontId="0" fillId="0" borderId="0" xfId="0"/>
    <xf numFmtId="0" fontId="1" fillId="0" borderId="0" xfId="0" applyFont="1"/>
    <xf numFmtId="0" fontId="1" fillId="0" borderId="0" xfId="0" applyFont="1" applyAlignment="1">
      <alignment horizontal="right"/>
    </xf>
    <xf numFmtId="0" fontId="4" fillId="0" borderId="0" xfId="0" applyFont="1"/>
    <xf numFmtId="0" fontId="4" fillId="0" borderId="0" xfId="0" applyFont="1" applyFill="1"/>
    <xf numFmtId="0" fontId="4" fillId="0" borderId="0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8" fillId="0" borderId="0" xfId="0" applyFont="1"/>
    <xf numFmtId="0" fontId="8" fillId="0" borderId="0" xfId="0" applyFont="1" applyAlignment="1">
      <alignment vertical="center"/>
    </xf>
    <xf numFmtId="0" fontId="1" fillId="0" borderId="0" xfId="19" applyFont="1"/>
    <xf numFmtId="0" fontId="2" fillId="0" borderId="12" xfId="0" applyNumberFormat="1" applyFont="1" applyBorder="1" applyAlignment="1">
      <alignment horizontal="center" vertical="top" wrapText="1"/>
    </xf>
    <xf numFmtId="0" fontId="2" fillId="0" borderId="10" xfId="0" applyNumberFormat="1" applyFont="1" applyBorder="1" applyAlignment="1">
      <alignment horizontal="center" vertical="top" wrapText="1"/>
    </xf>
    <xf numFmtId="0" fontId="1" fillId="0" borderId="11" xfId="0" applyFont="1" applyBorder="1" applyAlignment="1">
      <alignment horizontal="justify" vertical="top" wrapText="1"/>
    </xf>
    <xf numFmtId="0" fontId="2" fillId="0" borderId="14" xfId="0" applyNumberFormat="1" applyFont="1" applyBorder="1" applyAlignment="1">
      <alignment horizontal="center" vertical="top" wrapText="1"/>
    </xf>
    <xf numFmtId="0" fontId="1" fillId="0" borderId="15" xfId="0" applyFont="1" applyBorder="1" applyAlignment="1">
      <alignment horizontal="justify" vertical="top" wrapText="1"/>
    </xf>
    <xf numFmtId="0" fontId="2" fillId="0" borderId="17" xfId="0" applyFont="1" applyBorder="1" applyAlignment="1">
      <alignment horizontal="center" wrapText="1"/>
    </xf>
    <xf numFmtId="0" fontId="2" fillId="0" borderId="18" xfId="0" applyFont="1" applyBorder="1" applyAlignment="1">
      <alignment horizontal="center" wrapText="1"/>
    </xf>
    <xf numFmtId="0" fontId="2" fillId="0" borderId="19" xfId="0" applyFont="1" applyBorder="1" applyAlignment="1">
      <alignment horizontal="center" wrapText="1"/>
    </xf>
    <xf numFmtId="0" fontId="2" fillId="0" borderId="20" xfId="0" applyFont="1" applyBorder="1" applyAlignment="1">
      <alignment vertical="top" wrapText="1"/>
    </xf>
    <xf numFmtId="0" fontId="2" fillId="0" borderId="2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2" fillId="0" borderId="22" xfId="0" applyFont="1" applyBorder="1" applyAlignment="1">
      <alignment vertical="top" wrapText="1"/>
    </xf>
    <xf numFmtId="0" fontId="1" fillId="0" borderId="0" xfId="22" applyFont="1"/>
    <xf numFmtId="0" fontId="4" fillId="0" borderId="0" xfId="0" applyFont="1" applyFill="1" applyAlignment="1">
      <alignment horizontal="center" vertical="center"/>
    </xf>
    <xf numFmtId="0" fontId="4" fillId="0" borderId="0" xfId="0" applyFont="1" applyAlignment="1">
      <alignment horizontal="left"/>
    </xf>
    <xf numFmtId="0" fontId="1" fillId="0" borderId="0" xfId="23" applyFont="1"/>
    <xf numFmtId="0" fontId="1" fillId="0" borderId="0" xfId="23" applyFont="1" applyAlignment="1">
      <alignment horizontal="right"/>
    </xf>
    <xf numFmtId="172" fontId="4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/>
    <xf numFmtId="0" fontId="3" fillId="0" borderId="0" xfId="0" applyFont="1" applyFill="1" applyBorder="1" applyAlignment="1">
      <alignment horizontal="left"/>
    </xf>
    <xf numFmtId="0" fontId="36" fillId="0" borderId="0" xfId="0" applyFont="1" applyFill="1" applyBorder="1" applyAlignment="1">
      <alignment horizontal="left"/>
    </xf>
    <xf numFmtId="0" fontId="3" fillId="0" borderId="0" xfId="0" applyFont="1" applyFill="1" applyBorder="1" applyAlignment="1">
      <alignment horizontal="right"/>
    </xf>
    <xf numFmtId="0" fontId="3" fillId="0" borderId="0" xfId="0" applyFont="1" applyFill="1" applyBorder="1" applyAlignment="1">
      <alignment horizontal="center" vertical="center"/>
    </xf>
    <xf numFmtId="0" fontId="36" fillId="16" borderId="0" xfId="0" applyFont="1" applyFill="1" applyBorder="1" applyAlignment="1">
      <alignment horizontal="left"/>
    </xf>
    <xf numFmtId="166" fontId="4" fillId="0" borderId="0" xfId="0" applyNumberFormat="1" applyFont="1" applyFill="1"/>
    <xf numFmtId="166" fontId="5" fillId="0" borderId="0" xfId="0" applyNumberFormat="1" applyFont="1" applyFill="1" applyBorder="1" applyAlignment="1">
      <alignment horizontal="center" vertical="center" wrapText="1"/>
    </xf>
    <xf numFmtId="166" fontId="4" fillId="0" borderId="0" xfId="0" applyNumberFormat="1" applyFont="1" applyFill="1" applyBorder="1" applyAlignment="1">
      <alignment horizontal="center" vertical="center" wrapText="1"/>
    </xf>
    <xf numFmtId="179" fontId="5" fillId="0" borderId="0" xfId="0" applyNumberFormat="1" applyFont="1" applyFill="1" applyBorder="1" applyAlignment="1">
      <alignment horizontal="center" vertical="center" wrapText="1"/>
    </xf>
    <xf numFmtId="175" fontId="4" fillId="16" borderId="11" xfId="0" applyNumberFormat="1" applyFont="1" applyFill="1" applyBorder="1" applyAlignment="1">
      <alignment horizontal="center" vertical="center" wrapText="1"/>
    </xf>
    <xf numFmtId="0" fontId="2" fillId="0" borderId="0" xfId="23" applyFont="1" applyAlignment="1">
      <alignment horizontal="right"/>
    </xf>
    <xf numFmtId="0" fontId="2" fillId="0" borderId="15" xfId="23" applyFont="1" applyBorder="1" applyAlignment="1">
      <alignment horizontal="center" vertical="center" wrapText="1"/>
    </xf>
    <xf numFmtId="0" fontId="1" fillId="0" borderId="0" xfId="19" applyFont="1" applyAlignment="1">
      <alignment horizontal="right"/>
    </xf>
    <xf numFmtId="0" fontId="14" fillId="0" borderId="0" xfId="20"/>
    <xf numFmtId="3" fontId="1" fillId="0" borderId="0" xfId="23" applyNumberFormat="1" applyFont="1"/>
    <xf numFmtId="0" fontId="2" fillId="0" borderId="0" xfId="23" applyFont="1"/>
    <xf numFmtId="0" fontId="1" fillId="0" borderId="0" xfId="23" applyFont="1" applyFill="1" applyBorder="1" applyAlignment="1">
      <alignment horizontal="right" vertical="center" wrapText="1"/>
    </xf>
    <xf numFmtId="0" fontId="2" fillId="0" borderId="0" xfId="23" applyFont="1" applyBorder="1" applyAlignment="1">
      <alignment horizontal="center" vertical="center" wrapText="1"/>
    </xf>
    <xf numFmtId="0" fontId="2" fillId="0" borderId="0" xfId="23" applyFont="1" applyBorder="1" applyAlignment="1">
      <alignment horizontal="right" vertical="center" wrapText="1"/>
    </xf>
    <xf numFmtId="3" fontId="2" fillId="0" borderId="0" xfId="23" applyNumberFormat="1" applyFont="1" applyBorder="1" applyAlignment="1">
      <alignment horizontal="center" vertical="center" wrapText="1"/>
    </xf>
    <xf numFmtId="3" fontId="2" fillId="0" borderId="0" xfId="23" applyNumberFormat="1" applyFont="1" applyBorder="1" applyAlignment="1">
      <alignment horizontal="right" vertical="center" wrapText="1"/>
    </xf>
    <xf numFmtId="0" fontId="1" fillId="0" borderId="0" xfId="23" applyFont="1" applyFill="1" applyBorder="1" applyAlignment="1">
      <alignment horizontal="center" vertical="center" wrapText="1"/>
    </xf>
    <xf numFmtId="49" fontId="1" fillId="0" borderId="0" xfId="23" applyNumberFormat="1" applyFont="1" applyBorder="1" applyAlignment="1">
      <alignment horizontal="left" vertical="top"/>
    </xf>
    <xf numFmtId="176" fontId="2" fillId="0" borderId="0" xfId="23" applyNumberFormat="1" applyFont="1" applyBorder="1" applyAlignment="1">
      <alignment horizontal="right" vertical="center" wrapText="1"/>
    </xf>
    <xf numFmtId="178" fontId="2" fillId="0" borderId="0" xfId="23" applyNumberFormat="1" applyFont="1" applyBorder="1" applyAlignment="1">
      <alignment horizontal="center" vertical="center" wrapText="1"/>
    </xf>
    <xf numFmtId="0" fontId="1" fillId="0" borderId="0" xfId="23" applyFont="1" applyFill="1" applyBorder="1" applyAlignment="1">
      <alignment horizontal="left" vertical="center"/>
    </xf>
    <xf numFmtId="0" fontId="1" fillId="0" borderId="0" xfId="23" applyFont="1" applyFill="1" applyBorder="1"/>
    <xf numFmtId="0" fontId="1" fillId="0" borderId="0" xfId="23" applyFont="1" applyFill="1" applyBorder="1" applyAlignment="1">
      <alignment horizontal="right"/>
    </xf>
    <xf numFmtId="0" fontId="1" fillId="0" borderId="0" xfId="23" applyFont="1" applyBorder="1"/>
    <xf numFmtId="170" fontId="2" fillId="0" borderId="0" xfId="23" applyNumberFormat="1" applyFont="1" applyBorder="1" applyAlignment="1">
      <alignment horizontal="center" vertical="center" wrapText="1"/>
    </xf>
    <xf numFmtId="170" fontId="2" fillId="0" borderId="0" xfId="23" applyNumberFormat="1" applyFont="1" applyBorder="1" applyAlignment="1">
      <alignment horizontal="right" vertical="center" wrapText="1"/>
    </xf>
    <xf numFmtId="178" fontId="14" fillId="0" borderId="0" xfId="20" applyNumberFormat="1"/>
    <xf numFmtId="177" fontId="53" fillId="0" borderId="0" xfId="23" applyNumberFormat="1" applyFont="1" applyAlignment="1">
      <alignment horizontal="right"/>
    </xf>
    <xf numFmtId="177" fontId="14" fillId="0" borderId="0" xfId="20" applyNumberFormat="1"/>
    <xf numFmtId="0" fontId="2" fillId="0" borderId="0" xfId="19" applyFont="1" applyAlignment="1">
      <alignment horizontal="center"/>
    </xf>
    <xf numFmtId="0" fontId="39" fillId="0" borderId="0" xfId="20" applyFont="1"/>
    <xf numFmtId="0" fontId="1" fillId="0" borderId="0" xfId="20" applyFont="1"/>
    <xf numFmtId="0" fontId="2" fillId="0" borderId="0" xfId="19" applyFont="1"/>
    <xf numFmtId="174" fontId="2" fillId="0" borderId="28" xfId="19" applyNumberFormat="1" applyFont="1" applyBorder="1" applyAlignment="1">
      <alignment horizontal="center" vertical="center" wrapText="1"/>
    </xf>
    <xf numFmtId="174" fontId="2" fillId="0" borderId="11" xfId="19" applyNumberFormat="1" applyFont="1" applyBorder="1" applyAlignment="1">
      <alignment horizontal="center" wrapText="1"/>
    </xf>
    <xf numFmtId="0" fontId="38" fillId="0" borderId="22" xfId="19" applyFont="1" applyBorder="1" applyAlignment="1">
      <alignment horizontal="center"/>
    </xf>
    <xf numFmtId="174" fontId="2" fillId="15" borderId="11" xfId="19" applyNumberFormat="1" applyFont="1" applyFill="1" applyBorder="1" applyAlignment="1">
      <alignment horizontal="center" vertical="center" wrapText="1"/>
    </xf>
    <xf numFmtId="174" fontId="1" fillId="0" borderId="11" xfId="19" applyNumberFormat="1" applyFont="1" applyBorder="1" applyAlignment="1">
      <alignment wrapText="1"/>
    </xf>
    <xf numFmtId="174" fontId="1" fillId="0" borderId="11" xfId="19" applyNumberFormat="1" applyFont="1" applyBorder="1" applyAlignment="1">
      <alignment horizontal="left" wrapText="1" indent="1"/>
    </xf>
    <xf numFmtId="174" fontId="1" fillId="0" borderId="11" xfId="19" applyNumberFormat="1" applyFont="1" applyFill="1" applyBorder="1" applyAlignment="1">
      <alignment wrapText="1"/>
    </xf>
    <xf numFmtId="174" fontId="40" fillId="0" borderId="11" xfId="19" applyNumberFormat="1" applyFont="1" applyBorder="1" applyAlignment="1">
      <alignment horizontal="left" wrapText="1" indent="2"/>
    </xf>
    <xf numFmtId="174" fontId="1" fillId="0" borderId="11" xfId="19" applyNumberFormat="1" applyFont="1" applyBorder="1"/>
    <xf numFmtId="174" fontId="1" fillId="0" borderId="11" xfId="19" applyNumberFormat="1" applyFont="1" applyBorder="1" applyAlignment="1">
      <alignment vertical="center"/>
    </xf>
    <xf numFmtId="174" fontId="10" fillId="0" borderId="0" xfId="19" applyNumberFormat="1" applyFont="1" applyAlignment="1">
      <alignment wrapText="1"/>
    </xf>
    <xf numFmtId="0" fontId="4" fillId="0" borderId="0" xfId="20" applyFont="1"/>
    <xf numFmtId="0" fontId="5" fillId="0" borderId="0" xfId="20" applyFont="1" applyAlignment="1"/>
    <xf numFmtId="2" fontId="5" fillId="0" borderId="0" xfId="20" applyNumberFormat="1" applyFont="1" applyAlignment="1">
      <alignment vertical="top"/>
    </xf>
    <xf numFmtId="2" fontId="4" fillId="0" borderId="0" xfId="20" applyNumberFormat="1" applyFont="1" applyAlignment="1">
      <alignment vertical="top"/>
    </xf>
    <xf numFmtId="174" fontId="53" fillId="0" borderId="11" xfId="19" applyNumberFormat="1" applyFont="1" applyBorder="1" applyAlignment="1">
      <alignment wrapText="1"/>
    </xf>
    <xf numFmtId="174" fontId="14" fillId="0" borderId="0" xfId="19" applyNumberFormat="1" applyFont="1" applyAlignment="1">
      <alignment horizontal="left" wrapText="1"/>
    </xf>
    <xf numFmtId="174" fontId="41" fillId="15" borderId="11" xfId="19" applyNumberFormat="1" applyFont="1" applyFill="1" applyBorder="1" applyAlignment="1">
      <alignment horizontal="center" wrapText="1"/>
    </xf>
    <xf numFmtId="174" fontId="1" fillId="0" borderId="11" xfId="19" applyNumberFormat="1" applyFont="1" applyBorder="1" applyAlignment="1">
      <alignment horizontal="center" wrapText="1"/>
    </xf>
    <xf numFmtId="0" fontId="4" fillId="16" borderId="0" xfId="0" applyFont="1" applyFill="1"/>
    <xf numFmtId="172" fontId="5" fillId="16" borderId="30" xfId="0" applyNumberFormat="1" applyFont="1" applyFill="1" applyBorder="1" applyAlignment="1">
      <alignment horizontal="center" vertical="center" wrapText="1"/>
    </xf>
    <xf numFmtId="172" fontId="12" fillId="16" borderId="31" xfId="0" applyNumberFormat="1" applyFont="1" applyFill="1" applyBorder="1" applyAlignment="1">
      <alignment horizontal="center" vertical="center" wrapText="1"/>
    </xf>
    <xf numFmtId="172" fontId="12" fillId="16" borderId="32" xfId="0" applyNumberFormat="1" applyFont="1" applyFill="1" applyBorder="1" applyAlignment="1">
      <alignment horizontal="center" vertical="center" wrapText="1"/>
    </xf>
    <xf numFmtId="172" fontId="12" fillId="16" borderId="30" xfId="0" applyNumberFormat="1" applyFont="1" applyFill="1" applyBorder="1" applyAlignment="1">
      <alignment horizontal="center" vertical="center" wrapText="1"/>
    </xf>
    <xf numFmtId="172" fontId="12" fillId="16" borderId="34" xfId="0" applyNumberFormat="1" applyFont="1" applyFill="1" applyBorder="1" applyAlignment="1">
      <alignment horizontal="center" vertical="center" wrapText="1"/>
    </xf>
    <xf numFmtId="0" fontId="5" fillId="17" borderId="11" xfId="0" applyFont="1" applyFill="1" applyBorder="1" applyAlignment="1">
      <alignment horizontal="center" vertical="center" wrapText="1"/>
    </xf>
    <xf numFmtId="0" fontId="5" fillId="17" borderId="11" xfId="0" applyFont="1" applyFill="1" applyBorder="1" applyAlignment="1">
      <alignment horizontal="left" vertical="center" wrapText="1"/>
    </xf>
    <xf numFmtId="0" fontId="5" fillId="17" borderId="11" xfId="21" applyFont="1" applyFill="1" applyBorder="1" applyAlignment="1">
      <alignment horizontal="center" vertical="center" wrapText="1"/>
    </xf>
    <xf numFmtId="164" fontId="5" fillId="17" borderId="11" xfId="0" applyNumberFormat="1" applyFont="1" applyFill="1" applyBorder="1" applyAlignment="1">
      <alignment horizontal="center" vertical="center" wrapText="1"/>
    </xf>
    <xf numFmtId="164" fontId="5" fillId="17" borderId="13" xfId="0" applyNumberFormat="1" applyFont="1" applyFill="1" applyBorder="1" applyAlignment="1">
      <alignment horizontal="center" vertical="center" wrapText="1"/>
    </xf>
    <xf numFmtId="165" fontId="5" fillId="17" borderId="11" xfId="0" applyNumberFormat="1" applyFont="1" applyFill="1" applyBorder="1" applyAlignment="1">
      <alignment horizontal="center" vertical="center" wrapText="1"/>
    </xf>
    <xf numFmtId="165" fontId="5" fillId="17" borderId="13" xfId="0" applyNumberFormat="1" applyFont="1" applyFill="1" applyBorder="1" applyAlignment="1">
      <alignment horizontal="center" vertical="center" wrapText="1"/>
    </xf>
    <xf numFmtId="0" fontId="8" fillId="16" borderId="0" xfId="0" applyFont="1" applyFill="1"/>
    <xf numFmtId="0" fontId="45" fillId="0" borderId="0" xfId="0" applyFont="1" applyAlignment="1">
      <alignment vertical="center"/>
    </xf>
    <xf numFmtId="0" fontId="47" fillId="0" borderId="0" xfId="0" applyFont="1" applyAlignment="1">
      <alignment horizontal="center"/>
    </xf>
    <xf numFmtId="0" fontId="44" fillId="0" borderId="0" xfId="22" applyFont="1"/>
    <xf numFmtId="0" fontId="45" fillId="0" borderId="0" xfId="0" applyFont="1" applyAlignment="1">
      <alignment horizontal="left" vertical="center"/>
    </xf>
    <xf numFmtId="0" fontId="47" fillId="0" borderId="0" xfId="0" applyFont="1" applyAlignment="1">
      <alignment horizontal="left"/>
    </xf>
    <xf numFmtId="0" fontId="44" fillId="0" borderId="0" xfId="22" applyFont="1" applyAlignment="1">
      <alignment horizontal="left"/>
    </xf>
    <xf numFmtId="165" fontId="45" fillId="0" borderId="11" xfId="0" applyNumberFormat="1" applyFont="1" applyBorder="1" applyAlignment="1">
      <alignment horizontal="center" vertical="center"/>
    </xf>
    <xf numFmtId="165" fontId="45" fillId="0" borderId="10" xfId="0" applyNumberFormat="1" applyFont="1" applyBorder="1" applyAlignment="1">
      <alignment horizontal="center" vertical="center" wrapText="1"/>
    </xf>
    <xf numFmtId="165" fontId="45" fillId="16" borderId="10" xfId="0" applyNumberFormat="1" applyFont="1" applyFill="1" applyBorder="1" applyAlignment="1">
      <alignment horizontal="center" vertical="center"/>
    </xf>
    <xf numFmtId="165" fontId="45" fillId="16" borderId="11" xfId="0" applyNumberFormat="1" applyFont="1" applyFill="1" applyBorder="1" applyAlignment="1">
      <alignment horizontal="center" vertical="center"/>
    </xf>
    <xf numFmtId="165" fontId="45" fillId="16" borderId="13" xfId="0" applyNumberFormat="1" applyFont="1" applyFill="1" applyBorder="1" applyAlignment="1">
      <alignment horizontal="center" vertical="center"/>
    </xf>
    <xf numFmtId="165" fontId="45" fillId="17" borderId="10" xfId="0" applyNumberFormat="1" applyFont="1" applyFill="1" applyBorder="1" applyAlignment="1">
      <alignment horizontal="center" vertical="center"/>
    </xf>
    <xf numFmtId="165" fontId="45" fillId="17" borderId="11" xfId="0" applyNumberFormat="1" applyFont="1" applyFill="1" applyBorder="1" applyAlignment="1">
      <alignment horizontal="center" vertical="center"/>
    </xf>
    <xf numFmtId="165" fontId="45" fillId="17" borderId="13" xfId="0" applyNumberFormat="1" applyFont="1" applyFill="1" applyBorder="1" applyAlignment="1">
      <alignment horizontal="center" vertical="center"/>
    </xf>
    <xf numFmtId="165" fontId="45" fillId="0" borderId="10" xfId="0" applyNumberFormat="1" applyFont="1" applyFill="1" applyBorder="1" applyAlignment="1">
      <alignment horizontal="center" vertical="center"/>
    </xf>
    <xf numFmtId="165" fontId="45" fillId="0" borderId="11" xfId="0" applyNumberFormat="1" applyFont="1" applyFill="1" applyBorder="1" applyAlignment="1">
      <alignment horizontal="center" vertical="center"/>
    </xf>
    <xf numFmtId="165" fontId="45" fillId="0" borderId="13" xfId="0" applyNumberFormat="1" applyFont="1" applyFill="1" applyBorder="1" applyAlignment="1">
      <alignment horizontal="center" vertical="center"/>
    </xf>
    <xf numFmtId="165" fontId="45" fillId="0" borderId="14" xfId="0" applyNumberFormat="1" applyFont="1" applyFill="1" applyBorder="1" applyAlignment="1">
      <alignment horizontal="center" vertical="center"/>
    </xf>
    <xf numFmtId="165" fontId="45" fillId="0" borderId="15" xfId="0" applyNumberFormat="1" applyFont="1" applyFill="1" applyBorder="1" applyAlignment="1">
      <alignment horizontal="center" vertical="center"/>
    </xf>
    <xf numFmtId="165" fontId="45" fillId="0" borderId="16" xfId="0" applyNumberFormat="1" applyFont="1" applyFill="1" applyBorder="1" applyAlignment="1">
      <alignment horizontal="center" vertical="center"/>
    </xf>
    <xf numFmtId="165" fontId="45" fillId="0" borderId="11" xfId="0" applyNumberFormat="1" applyFont="1" applyBorder="1" applyAlignment="1">
      <alignment horizontal="center" vertical="center" wrapText="1"/>
    </xf>
    <xf numFmtId="165" fontId="45" fillId="0" borderId="13" xfId="0" applyNumberFormat="1" applyFont="1" applyBorder="1" applyAlignment="1">
      <alignment horizontal="center" vertical="center"/>
    </xf>
    <xf numFmtId="165" fontId="45" fillId="17" borderId="10" xfId="0" applyNumberFormat="1" applyFont="1" applyFill="1" applyBorder="1" applyAlignment="1">
      <alignment horizontal="center" vertical="center" wrapText="1"/>
    </xf>
    <xf numFmtId="165" fontId="45" fillId="17" borderId="11" xfId="0" applyNumberFormat="1" applyFont="1" applyFill="1" applyBorder="1" applyAlignment="1">
      <alignment horizontal="center" vertical="center" wrapText="1"/>
    </xf>
    <xf numFmtId="0" fontId="3" fillId="16" borderId="0" xfId="0" applyFont="1" applyFill="1" applyBorder="1" applyAlignment="1">
      <alignment horizontal="right"/>
    </xf>
    <xf numFmtId="0" fontId="3" fillId="16" borderId="0" xfId="0" applyFont="1" applyFill="1" applyBorder="1" applyAlignment="1">
      <alignment horizontal="left"/>
    </xf>
    <xf numFmtId="0" fontId="3" fillId="16" borderId="0" xfId="0" applyFont="1" applyFill="1" applyBorder="1" applyAlignment="1">
      <alignment horizontal="center" vertical="center"/>
    </xf>
    <xf numFmtId="17" fontId="3" fillId="16" borderId="0" xfId="0" applyNumberFormat="1" applyFont="1" applyFill="1" applyBorder="1" applyAlignment="1">
      <alignment horizontal="center" vertical="center" wrapText="1"/>
    </xf>
    <xf numFmtId="0" fontId="3" fillId="16" borderId="0" xfId="0" applyFont="1" applyFill="1" applyBorder="1" applyAlignment="1">
      <alignment horizontal="center" vertical="center" wrapText="1"/>
    </xf>
    <xf numFmtId="9" fontId="3" fillId="16" borderId="0" xfId="0" applyNumberFormat="1" applyFont="1" applyFill="1" applyBorder="1" applyAlignment="1">
      <alignment horizontal="center" vertical="center"/>
    </xf>
    <xf numFmtId="0" fontId="13" fillId="16" borderId="0" xfId="0" applyFont="1" applyFill="1" applyBorder="1" applyAlignment="1">
      <alignment horizontal="center" vertical="center" wrapText="1"/>
    </xf>
    <xf numFmtId="49" fontId="3" fillId="16" borderId="0" xfId="0" applyNumberFormat="1" applyFont="1" applyFill="1" applyBorder="1" applyAlignment="1">
      <alignment horizontal="right"/>
    </xf>
    <xf numFmtId="0" fontId="3" fillId="16" borderId="0" xfId="0" applyNumberFormat="1" applyFont="1" applyFill="1" applyBorder="1" applyAlignment="1">
      <alignment horizontal="left"/>
    </xf>
    <xf numFmtId="0" fontId="13" fillId="16" borderId="0" xfId="0" applyFont="1" applyFill="1" applyBorder="1" applyAlignment="1">
      <alignment horizontal="left"/>
    </xf>
    <xf numFmtId="165" fontId="2" fillId="0" borderId="0" xfId="23" applyNumberFormat="1" applyFont="1" applyBorder="1" applyAlignment="1">
      <alignment horizontal="center" vertical="center" wrapText="1"/>
    </xf>
    <xf numFmtId="174" fontId="1" fillId="0" borderId="11" xfId="19" applyNumberFormat="1" applyFont="1" applyFill="1" applyBorder="1" applyAlignment="1">
      <alignment horizontal="center" wrapText="1"/>
    </xf>
    <xf numFmtId="174" fontId="1" fillId="0" borderId="11" xfId="19" applyNumberFormat="1" applyFont="1" applyBorder="1" applyAlignment="1">
      <alignment horizontal="right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left" vertical="center" wrapText="1"/>
    </xf>
    <xf numFmtId="177" fontId="4" fillId="0" borderId="11" xfId="0" applyNumberFormat="1" applyFont="1" applyFill="1" applyBorder="1" applyAlignment="1">
      <alignment horizontal="left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vertical="center" wrapText="1"/>
    </xf>
    <xf numFmtId="182" fontId="4" fillId="0" borderId="0" xfId="0" applyNumberFormat="1" applyFont="1" applyFill="1"/>
    <xf numFmtId="172" fontId="4" fillId="0" borderId="0" xfId="0" applyNumberFormat="1" applyFont="1" applyFill="1"/>
    <xf numFmtId="173" fontId="4" fillId="0" borderId="0" xfId="0" applyNumberFormat="1" applyFont="1" applyFill="1"/>
    <xf numFmtId="0" fontId="4" fillId="0" borderId="0" xfId="0" applyFont="1" applyFill="1" applyAlignment="1">
      <alignment horizontal="left" vertical="center"/>
    </xf>
    <xf numFmtId="168" fontId="4" fillId="0" borderId="0" xfId="0" applyNumberFormat="1" applyFont="1" applyFill="1"/>
    <xf numFmtId="168" fontId="4" fillId="0" borderId="0" xfId="0" applyNumberFormat="1" applyFont="1" applyFill="1" applyAlignment="1">
      <alignment horizontal="center" vertical="center"/>
    </xf>
    <xf numFmtId="171" fontId="4" fillId="0" borderId="15" xfId="0" applyNumberFormat="1" applyFont="1" applyFill="1" applyBorder="1" applyAlignment="1">
      <alignment horizontal="center" vertical="center" wrapText="1"/>
    </xf>
    <xf numFmtId="165" fontId="4" fillId="0" borderId="0" xfId="0" applyNumberFormat="1" applyFont="1" applyFill="1"/>
    <xf numFmtId="172" fontId="4" fillId="0" borderId="11" xfId="0" applyNumberFormat="1" applyFont="1" applyFill="1" applyBorder="1" applyAlignment="1">
      <alignment horizontal="center" vertical="center" wrapText="1"/>
    </xf>
    <xf numFmtId="172" fontId="5" fillId="0" borderId="11" xfId="0" applyNumberFormat="1" applyFont="1" applyFill="1" applyBorder="1" applyAlignment="1">
      <alignment horizontal="center" vertical="center" wrapText="1"/>
    </xf>
    <xf numFmtId="165" fontId="4" fillId="0" borderId="11" xfId="0" applyNumberFormat="1" applyFont="1" applyFill="1" applyBorder="1" applyAlignment="1">
      <alignment horizontal="center" vertical="center" wrapText="1"/>
    </xf>
    <xf numFmtId="172" fontId="54" fillId="0" borderId="0" xfId="0" applyNumberFormat="1" applyFont="1" applyFill="1" applyBorder="1" applyAlignment="1">
      <alignment horizontal="center" vertical="center" wrapText="1"/>
    </xf>
    <xf numFmtId="172" fontId="5" fillId="0" borderId="0" xfId="0" applyNumberFormat="1" applyFont="1" applyFill="1" applyBorder="1" applyAlignment="1">
      <alignment horizontal="center" vertical="center" wrapText="1"/>
    </xf>
    <xf numFmtId="172" fontId="4" fillId="0" borderId="0" xfId="0" applyNumberFormat="1" applyFont="1" applyFill="1" applyBorder="1" applyAlignment="1">
      <alignment horizontal="left" vertical="center" wrapText="1"/>
    </xf>
    <xf numFmtId="173" fontId="5" fillId="0" borderId="0" xfId="0" applyNumberFormat="1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left" vertical="center" wrapText="1"/>
    </xf>
    <xf numFmtId="173" fontId="4" fillId="0" borderId="0" xfId="0" applyNumberFormat="1" applyFont="1" applyFill="1" applyBorder="1" applyAlignment="1">
      <alignment horizontal="center" vertical="center" wrapText="1"/>
    </xf>
    <xf numFmtId="168" fontId="4" fillId="0" borderId="0" xfId="0" applyNumberFormat="1" applyFont="1" applyFill="1" applyBorder="1" applyAlignment="1">
      <alignment horizontal="center" vertical="center" wrapText="1"/>
    </xf>
    <xf numFmtId="0" fontId="5" fillId="17" borderId="11" xfId="21" applyFont="1" applyFill="1" applyBorder="1" applyAlignment="1">
      <alignment horizontal="left" vertical="center" wrapText="1"/>
    </xf>
    <xf numFmtId="165" fontId="5" fillId="17" borderId="11" xfId="0" applyNumberFormat="1" applyFont="1" applyFill="1" applyBorder="1" applyAlignment="1">
      <alignment horizontal="center" vertical="center"/>
    </xf>
    <xf numFmtId="0" fontId="4" fillId="0" borderId="11" xfId="0" applyFont="1" applyFill="1" applyBorder="1" applyAlignment="1">
      <alignment vertical="center"/>
    </xf>
    <xf numFmtId="16" fontId="4" fillId="0" borderId="11" xfId="0" applyNumberFormat="1" applyFont="1" applyFill="1" applyBorder="1" applyAlignment="1">
      <alignment horizontal="left" vertical="center" wrapText="1"/>
    </xf>
    <xf numFmtId="0" fontId="4" fillId="0" borderId="11" xfId="0" applyFont="1" applyFill="1" applyBorder="1" applyAlignment="1">
      <alignment horizontal="left" vertical="center"/>
    </xf>
    <xf numFmtId="0" fontId="4" fillId="0" borderId="11" xfId="0" applyFont="1" applyFill="1" applyBorder="1"/>
    <xf numFmtId="0" fontId="4" fillId="0" borderId="11" xfId="21" applyFont="1" applyFill="1" applyBorder="1" applyAlignment="1">
      <alignment horizontal="left" vertical="center" wrapText="1"/>
    </xf>
    <xf numFmtId="177" fontId="5" fillId="0" borderId="11" xfId="0" applyNumberFormat="1" applyFont="1" applyFill="1" applyBorder="1" applyAlignment="1">
      <alignment horizontal="left" vertical="center" wrapText="1"/>
    </xf>
    <xf numFmtId="0" fontId="5" fillId="17" borderId="11" xfId="0" applyFont="1" applyFill="1" applyBorder="1" applyAlignment="1">
      <alignment vertical="center" wrapText="1"/>
    </xf>
    <xf numFmtId="165" fontId="5" fillId="0" borderId="11" xfId="0" applyNumberFormat="1" applyFont="1" applyFill="1" applyBorder="1" applyAlignment="1">
      <alignment horizontal="center" vertical="center" wrapText="1"/>
    </xf>
    <xf numFmtId="179" fontId="4" fillId="0" borderId="0" xfId="0" applyNumberFormat="1" applyFont="1" applyFill="1" applyAlignment="1">
      <alignment horizontal="center" vertical="center"/>
    </xf>
    <xf numFmtId="166" fontId="4" fillId="0" borderId="0" xfId="0" applyNumberFormat="1" applyFont="1" applyFill="1" applyAlignment="1">
      <alignment horizontal="center" vertical="center"/>
    </xf>
    <xf numFmtId="181" fontId="4" fillId="0" borderId="0" xfId="0" applyNumberFormat="1" applyFont="1" applyFill="1" applyAlignment="1">
      <alignment horizontal="center" vertical="center"/>
    </xf>
    <xf numFmtId="0" fontId="5" fillId="17" borderId="11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 wrapText="1"/>
    </xf>
    <xf numFmtId="179" fontId="4" fillId="0" borderId="0" xfId="0" applyNumberFormat="1" applyFont="1" applyFill="1" applyAlignment="1">
      <alignment horizontal="center" vertical="center" wrapText="1"/>
    </xf>
    <xf numFmtId="166" fontId="4" fillId="0" borderId="0" xfId="0" applyNumberFormat="1" applyFont="1" applyFill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171" fontId="4" fillId="0" borderId="0" xfId="0" applyNumberFormat="1" applyFont="1" applyFill="1" applyAlignment="1">
      <alignment horizontal="center" vertical="center"/>
    </xf>
    <xf numFmtId="0" fontId="4" fillId="0" borderId="0" xfId="0" applyFont="1" applyFill="1" applyAlignment="1">
      <alignment vertical="center"/>
    </xf>
    <xf numFmtId="0" fontId="4" fillId="0" borderId="0" xfId="0" applyFont="1" applyFill="1" applyAlignment="1">
      <alignment horizontal="right"/>
    </xf>
    <xf numFmtId="165" fontId="4" fillId="0" borderId="0" xfId="0" applyNumberFormat="1" applyFont="1" applyFill="1" applyAlignment="1">
      <alignment horizontal="center" vertical="center"/>
    </xf>
    <xf numFmtId="0" fontId="5" fillId="0" borderId="0" xfId="0" applyFont="1" applyFill="1" applyAlignment="1">
      <alignment horizontal="center" wrapText="1"/>
    </xf>
    <xf numFmtId="0" fontId="5" fillId="16" borderId="0" xfId="0" applyFont="1" applyFill="1"/>
    <xf numFmtId="172" fontId="12" fillId="16" borderId="33" xfId="0" applyNumberFormat="1" applyFont="1" applyFill="1" applyBorder="1" applyAlignment="1">
      <alignment horizontal="center" vertical="center" wrapText="1"/>
    </xf>
    <xf numFmtId="0" fontId="4" fillId="0" borderId="79" xfId="0" applyFont="1" applyFill="1" applyBorder="1" applyAlignment="1">
      <alignment horizontal="center" vertical="center" wrapText="1"/>
    </xf>
    <xf numFmtId="0" fontId="4" fillId="0" borderId="83" xfId="0" applyFont="1" applyFill="1" applyBorder="1" applyAlignment="1">
      <alignment horizontal="center" vertical="center" wrapText="1"/>
    </xf>
    <xf numFmtId="0" fontId="4" fillId="0" borderId="10" xfId="0" applyFont="1" applyFill="1" applyBorder="1" applyAlignment="1">
      <alignment horizontal="center" vertical="center" wrapText="1"/>
    </xf>
    <xf numFmtId="49" fontId="5" fillId="17" borderId="10" xfId="21" applyNumberFormat="1" applyFont="1" applyFill="1" applyBorder="1" applyAlignment="1">
      <alignment horizontal="center" vertical="center"/>
    </xf>
    <xf numFmtId="49" fontId="54" fillId="17" borderId="10" xfId="21" applyNumberFormat="1" applyFont="1" applyFill="1" applyBorder="1" applyAlignment="1">
      <alignment horizontal="center" vertical="center"/>
    </xf>
    <xf numFmtId="0" fontId="4" fillId="0" borderId="13" xfId="0" applyFont="1" applyFill="1" applyBorder="1"/>
    <xf numFmtId="49" fontId="5" fillId="17" borderId="10" xfId="0" applyNumberFormat="1" applyFont="1" applyFill="1" applyBorder="1" applyAlignment="1">
      <alignment horizontal="center" vertical="center" wrapText="1"/>
    </xf>
    <xf numFmtId="49" fontId="4" fillId="0" borderId="10" xfId="0" applyNumberFormat="1" applyFont="1" applyFill="1" applyBorder="1" applyAlignment="1">
      <alignment horizontal="center" vertical="center" wrapText="1"/>
    </xf>
    <xf numFmtId="49" fontId="5" fillId="17" borderId="10" xfId="0" applyNumberFormat="1" applyFont="1" applyFill="1" applyBorder="1" applyAlignment="1">
      <alignment horizontal="center" vertical="center"/>
    </xf>
    <xf numFmtId="49" fontId="56" fillId="17" borderId="10" xfId="21" applyNumberFormat="1" applyFont="1" applyFill="1" applyBorder="1" applyAlignment="1">
      <alignment horizontal="center" vertical="center"/>
    </xf>
    <xf numFmtId="0" fontId="5" fillId="0" borderId="0" xfId="0" applyFont="1" applyAlignment="1">
      <alignment horizontal="center" wrapText="1"/>
    </xf>
    <xf numFmtId="165" fontId="5" fillId="0" borderId="92" xfId="0" applyNumberFormat="1" applyFont="1" applyFill="1" applyBorder="1" applyAlignment="1">
      <alignment horizontal="center" vertical="center" wrapText="1"/>
    </xf>
    <xf numFmtId="165" fontId="5" fillId="0" borderId="13" xfId="0" applyNumberFormat="1" applyFont="1" applyFill="1" applyBorder="1" applyAlignment="1">
      <alignment horizontal="center" vertical="center" wrapText="1"/>
    </xf>
    <xf numFmtId="0" fontId="2" fillId="0" borderId="0" xfId="23" applyFont="1" applyAlignment="1">
      <alignment horizontal="right"/>
    </xf>
    <xf numFmtId="0" fontId="11" fillId="0" borderId="0" xfId="0" applyFont="1" applyAlignment="1">
      <alignment horizontal="center" wrapText="1"/>
    </xf>
    <xf numFmtId="0" fontId="4" fillId="0" borderId="0" xfId="0" applyFont="1" applyFill="1" applyAlignment="1">
      <alignment horizontal="right" vertical="center"/>
    </xf>
    <xf numFmtId="1" fontId="4" fillId="0" borderId="0" xfId="0" applyNumberFormat="1" applyFont="1" applyFill="1"/>
    <xf numFmtId="1" fontId="5" fillId="0" borderId="0" xfId="0" applyNumberFormat="1" applyFont="1" applyFill="1" applyAlignment="1">
      <alignment horizontal="center" wrapText="1"/>
    </xf>
    <xf numFmtId="1" fontId="5" fillId="0" borderId="11" xfId="0" applyNumberFormat="1" applyFont="1" applyFill="1" applyBorder="1" applyAlignment="1">
      <alignment horizontal="center" vertical="center" wrapText="1"/>
    </xf>
    <xf numFmtId="1" fontId="5" fillId="17" borderId="11" xfId="0" applyNumberFormat="1" applyFont="1" applyFill="1" applyBorder="1" applyAlignment="1">
      <alignment horizontal="center" vertical="center" wrapText="1"/>
    </xf>
    <xf numFmtId="1" fontId="5" fillId="17" borderId="11" xfId="0" applyNumberFormat="1" applyFont="1" applyFill="1" applyBorder="1" applyAlignment="1">
      <alignment horizontal="center" vertical="center"/>
    </xf>
    <xf numFmtId="1" fontId="4" fillId="16" borderId="11" xfId="0" applyNumberFormat="1" applyFont="1" applyFill="1" applyBorder="1" applyAlignment="1">
      <alignment horizontal="center" vertical="center" wrapText="1"/>
    </xf>
    <xf numFmtId="1" fontId="4" fillId="0" borderId="11" xfId="0" applyNumberFormat="1" applyFont="1" applyFill="1" applyBorder="1"/>
    <xf numFmtId="0" fontId="4" fillId="16" borderId="0" xfId="0" applyFont="1" applyFill="1" applyAlignment="1">
      <alignment wrapText="1"/>
    </xf>
    <xf numFmtId="0" fontId="4" fillId="16" borderId="0" xfId="0" applyFont="1" applyFill="1" applyAlignment="1">
      <alignment horizontal="left"/>
    </xf>
    <xf numFmtId="0" fontId="4" fillId="16" borderId="0" xfId="0" applyFont="1" applyFill="1" applyAlignment="1"/>
    <xf numFmtId="165" fontId="5" fillId="0" borderId="79" xfId="0" applyNumberFormat="1" applyFont="1" applyFill="1" applyBorder="1" applyAlignment="1">
      <alignment horizontal="center" vertical="center" wrapText="1"/>
    </xf>
    <xf numFmtId="165" fontId="5" fillId="0" borderId="11" xfId="0" applyNumberFormat="1" applyFont="1" applyFill="1" applyBorder="1" applyAlignment="1">
      <alignment horizontal="center" vertical="center" wrapText="1"/>
    </xf>
    <xf numFmtId="172" fontId="12" fillId="0" borderId="15" xfId="0" applyNumberFormat="1" applyFont="1" applyFill="1" applyBorder="1" applyAlignment="1">
      <alignment horizontal="center" vertical="center" wrapText="1"/>
    </xf>
    <xf numFmtId="172" fontId="4" fillId="0" borderId="15" xfId="0" applyNumberFormat="1" applyFont="1" applyFill="1" applyBorder="1" applyAlignment="1">
      <alignment horizontal="center" vertical="distributed" wrapText="1"/>
    </xf>
    <xf numFmtId="172" fontId="4" fillId="0" borderId="15" xfId="0" applyNumberFormat="1" applyFont="1" applyFill="1" applyBorder="1" applyAlignment="1">
      <alignment horizontal="center" vertical="center" wrapText="1"/>
    </xf>
    <xf numFmtId="1" fontId="12" fillId="0" borderId="15" xfId="0" applyNumberFormat="1" applyFont="1" applyFill="1" applyBorder="1" applyAlignment="1">
      <alignment horizontal="center" vertical="center" wrapText="1"/>
    </xf>
    <xf numFmtId="172" fontId="12" fillId="0" borderId="15" xfId="0" applyNumberFormat="1" applyFont="1" applyFill="1" applyBorder="1" applyAlignment="1">
      <alignment vertical="center" wrapText="1"/>
    </xf>
    <xf numFmtId="49" fontId="55" fillId="0" borderId="10" xfId="21" applyNumberFormat="1" applyFont="1" applyFill="1" applyBorder="1" applyAlignment="1">
      <alignment horizontal="center" vertical="center"/>
    </xf>
    <xf numFmtId="4" fontId="4" fillId="0" borderId="11" xfId="0" applyNumberFormat="1" applyFont="1" applyFill="1" applyBorder="1" applyAlignment="1">
      <alignment horizontal="right" vertical="center" wrapText="1"/>
    </xf>
    <xf numFmtId="172" fontId="12" fillId="0" borderId="11" xfId="0" applyNumberFormat="1" applyFont="1" applyFill="1" applyBorder="1" applyAlignment="1">
      <alignment horizontal="center" vertical="center" wrapText="1"/>
    </xf>
    <xf numFmtId="172" fontId="4" fillId="0" borderId="11" xfId="0" applyNumberFormat="1" applyFont="1" applyFill="1" applyBorder="1" applyAlignment="1">
      <alignment horizontal="center" vertical="distributed" wrapText="1"/>
    </xf>
    <xf numFmtId="1" fontId="12" fillId="0" borderId="11" xfId="0" applyNumberFormat="1" applyFont="1" applyFill="1" applyBorder="1" applyAlignment="1">
      <alignment horizontal="center" vertical="center" wrapText="1"/>
    </xf>
    <xf numFmtId="172" fontId="4" fillId="0" borderId="11" xfId="0" applyNumberFormat="1" applyFont="1" applyFill="1" applyBorder="1" applyAlignment="1">
      <alignment horizontal="center" vertical="distributed"/>
    </xf>
    <xf numFmtId="172" fontId="12" fillId="0" borderId="11" xfId="0" applyNumberFormat="1" applyFont="1" applyFill="1" applyBorder="1" applyAlignment="1">
      <alignment vertical="center" wrapText="1"/>
    </xf>
    <xf numFmtId="172" fontId="5" fillId="0" borderId="13" xfId="0" applyNumberFormat="1" applyFont="1" applyFill="1" applyBorder="1" applyAlignment="1">
      <alignment horizontal="center" vertical="center"/>
    </xf>
    <xf numFmtId="172" fontId="35" fillId="0" borderId="11" xfId="0" applyNumberFormat="1" applyFont="1" applyFill="1" applyBorder="1" applyAlignment="1">
      <alignment horizontal="center" vertical="center" wrapText="1"/>
    </xf>
    <xf numFmtId="172" fontId="5" fillId="0" borderId="11" xfId="0" applyNumberFormat="1" applyFont="1" applyFill="1" applyBorder="1" applyAlignment="1">
      <alignment horizontal="center" vertical="distributed" wrapText="1"/>
    </xf>
    <xf numFmtId="1" fontId="35" fillId="0" borderId="11" xfId="0" applyNumberFormat="1" applyFont="1" applyFill="1" applyBorder="1" applyAlignment="1">
      <alignment horizontal="center" vertical="center" wrapText="1"/>
    </xf>
    <xf numFmtId="172" fontId="5" fillId="0" borderId="11" xfId="0" applyNumberFormat="1" applyFont="1" applyFill="1" applyBorder="1" applyAlignment="1">
      <alignment horizontal="center" vertical="distributed"/>
    </xf>
    <xf numFmtId="172" fontId="35" fillId="0" borderId="11" xfId="0" applyNumberFormat="1" applyFont="1" applyFill="1" applyBorder="1" applyAlignment="1">
      <alignment vertical="center" wrapText="1"/>
    </xf>
    <xf numFmtId="175" fontId="4" fillId="0" borderId="11" xfId="0" applyNumberFormat="1" applyFont="1" applyFill="1" applyBorder="1" applyAlignment="1">
      <alignment horizontal="center" vertical="center" wrapText="1"/>
    </xf>
    <xf numFmtId="175" fontId="4" fillId="0" borderId="11" xfId="0" applyNumberFormat="1" applyFont="1" applyFill="1" applyBorder="1" applyAlignment="1">
      <alignment horizontal="center" vertical="center"/>
    </xf>
    <xf numFmtId="1" fontId="4" fillId="0" borderId="11" xfId="0" applyNumberFormat="1" applyFont="1" applyFill="1" applyBorder="1" applyAlignment="1">
      <alignment horizontal="center" vertical="center" wrapText="1"/>
    </xf>
    <xf numFmtId="175" fontId="4" fillId="0" borderId="13" xfId="0" applyNumberFormat="1" applyFont="1" applyFill="1" applyBorder="1" applyAlignment="1">
      <alignment horizontal="center" vertical="center" wrapText="1"/>
    </xf>
    <xf numFmtId="175" fontId="5" fillId="0" borderId="11" xfId="0" applyNumberFormat="1" applyFont="1" applyFill="1" applyBorder="1" applyAlignment="1">
      <alignment horizontal="center" vertical="center" wrapText="1"/>
    </xf>
    <xf numFmtId="175" fontId="5" fillId="0" borderId="11" xfId="0" applyNumberFormat="1" applyFont="1" applyFill="1" applyBorder="1" applyAlignment="1">
      <alignment horizontal="center" vertical="center"/>
    </xf>
    <xf numFmtId="175" fontId="5" fillId="0" borderId="13" xfId="0" applyNumberFormat="1" applyFont="1" applyFill="1" applyBorder="1" applyAlignment="1">
      <alignment horizontal="center" vertical="center" wrapText="1"/>
    </xf>
    <xf numFmtId="49" fontId="55" fillId="0" borderId="10" xfId="0" applyNumberFormat="1" applyFont="1" applyFill="1" applyBorder="1" applyAlignment="1">
      <alignment horizontal="center" vertical="center"/>
    </xf>
    <xf numFmtId="49" fontId="5" fillId="0" borderId="10" xfId="0" applyNumberFormat="1" applyFont="1" applyFill="1" applyBorder="1" applyAlignment="1">
      <alignment horizontal="center" vertical="center" wrapText="1"/>
    </xf>
    <xf numFmtId="4" fontId="4" fillId="0" borderId="11" xfId="0" applyNumberFormat="1" applyFont="1" applyFill="1" applyBorder="1" applyAlignment="1">
      <alignment vertical="center" wrapText="1"/>
    </xf>
    <xf numFmtId="49" fontId="4" fillId="0" borderId="14" xfId="0" applyNumberFormat="1" applyFont="1" applyFill="1" applyBorder="1" applyAlignment="1">
      <alignment horizontal="center" vertical="center" wrapText="1"/>
    </xf>
    <xf numFmtId="0" fontId="4" fillId="0" borderId="15" xfId="0" applyFont="1" applyFill="1" applyBorder="1" applyAlignment="1">
      <alignment vertical="center" wrapText="1"/>
    </xf>
    <xf numFmtId="0" fontId="4" fillId="0" borderId="15" xfId="0" applyFont="1" applyFill="1" applyBorder="1" applyAlignment="1">
      <alignment horizontal="center" vertical="center" wrapText="1"/>
    </xf>
    <xf numFmtId="4" fontId="4" fillId="0" borderId="15" xfId="0" applyNumberFormat="1" applyFont="1" applyFill="1" applyBorder="1" applyAlignment="1">
      <alignment horizontal="right" vertical="center" wrapText="1"/>
    </xf>
    <xf numFmtId="0" fontId="4" fillId="0" borderId="15" xfId="0" applyFont="1" applyFill="1" applyBorder="1"/>
    <xf numFmtId="1" fontId="4" fillId="0" borderId="15" xfId="0" applyNumberFormat="1" applyFont="1" applyFill="1" applyBorder="1"/>
    <xf numFmtId="0" fontId="4" fillId="0" borderId="16" xfId="0" applyFont="1" applyFill="1" applyBorder="1"/>
    <xf numFmtId="165" fontId="4" fillId="0" borderId="0" xfId="0" applyNumberFormat="1" applyFont="1" applyFill="1" applyBorder="1"/>
    <xf numFmtId="49" fontId="4" fillId="0" borderId="0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vertical="center" wrapText="1"/>
    </xf>
    <xf numFmtId="165" fontId="4" fillId="0" borderId="0" xfId="0" applyNumberFormat="1" applyFont="1" applyFill="1" applyAlignment="1">
      <alignment horizontal="center"/>
    </xf>
    <xf numFmtId="0" fontId="4" fillId="0" borderId="0" xfId="0" applyFont="1" applyFill="1" applyAlignment="1">
      <alignment horizontal="center"/>
    </xf>
    <xf numFmtId="0" fontId="5" fillId="0" borderId="15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left"/>
    </xf>
    <xf numFmtId="165" fontId="5" fillId="0" borderId="10" xfId="0" applyNumberFormat="1" applyFont="1" applyFill="1" applyBorder="1" applyAlignment="1">
      <alignment horizontal="center" vertical="center" wrapText="1"/>
    </xf>
    <xf numFmtId="165" fontId="5" fillId="0" borderId="15" xfId="0" applyNumberFormat="1" applyFont="1" applyFill="1" applyBorder="1" applyAlignment="1">
      <alignment horizontal="center" vertical="center" wrapText="1"/>
    </xf>
    <xf numFmtId="165" fontId="5" fillId="0" borderId="16" xfId="0" applyNumberFormat="1" applyFont="1" applyFill="1" applyBorder="1" applyAlignment="1">
      <alignment horizontal="center" vertical="center" wrapText="1"/>
    </xf>
    <xf numFmtId="0" fontId="5" fillId="0" borderId="16" xfId="0" applyFont="1" applyFill="1" applyBorder="1" applyAlignment="1">
      <alignment horizontal="center" vertical="center" wrapText="1"/>
    </xf>
    <xf numFmtId="0" fontId="4" fillId="0" borderId="17" xfId="0" applyFont="1" applyFill="1" applyBorder="1" applyAlignment="1">
      <alignment horizontal="center"/>
    </xf>
    <xf numFmtId="0" fontId="4" fillId="0" borderId="101" xfId="0" applyFont="1" applyFill="1" applyBorder="1" applyAlignment="1">
      <alignment horizontal="center" vertical="center" wrapText="1"/>
    </xf>
    <xf numFmtId="0" fontId="4" fillId="0" borderId="18" xfId="0" applyFont="1" applyFill="1" applyBorder="1" applyAlignment="1">
      <alignment horizontal="center"/>
    </xf>
    <xf numFmtId="0" fontId="4" fillId="0" borderId="18" xfId="0" applyFont="1" applyFill="1" applyBorder="1" applyAlignment="1">
      <alignment horizontal="center" vertical="center" wrapText="1"/>
    </xf>
    <xf numFmtId="165" fontId="4" fillId="0" borderId="18" xfId="0" applyNumberFormat="1" applyFont="1" applyFill="1" applyBorder="1" applyAlignment="1">
      <alignment horizontal="center"/>
    </xf>
    <xf numFmtId="165" fontId="4" fillId="0" borderId="102" xfId="0" applyNumberFormat="1" applyFont="1" applyFill="1" applyBorder="1" applyAlignment="1">
      <alignment horizontal="center"/>
    </xf>
    <xf numFmtId="0" fontId="4" fillId="0" borderId="102" xfId="0" applyFont="1" applyFill="1" applyBorder="1" applyAlignment="1">
      <alignment horizontal="center"/>
    </xf>
    <xf numFmtId="0" fontId="4" fillId="0" borderId="0" xfId="0" applyFont="1" applyFill="1" applyAlignment="1"/>
    <xf numFmtId="165" fontId="5" fillId="0" borderId="14" xfId="0" applyNumberFormat="1" applyFont="1" applyFill="1" applyBorder="1" applyAlignment="1">
      <alignment horizontal="center" vertical="center" wrapText="1"/>
    </xf>
    <xf numFmtId="172" fontId="12" fillId="0" borderId="34" xfId="0" applyNumberFormat="1" applyFont="1" applyFill="1" applyBorder="1" applyAlignment="1">
      <alignment horizontal="center" vertical="center" wrapText="1"/>
    </xf>
    <xf numFmtId="2" fontId="4" fillId="0" borderId="0" xfId="0" applyNumberFormat="1" applyFont="1" applyFill="1" applyAlignment="1">
      <alignment horizontal="left" vertical="top" wrapText="1"/>
    </xf>
    <xf numFmtId="174" fontId="2" fillId="15" borderId="11" xfId="19" applyNumberFormat="1" applyFont="1" applyFill="1" applyBorder="1" applyAlignment="1">
      <alignment vertical="center" wrapText="1"/>
    </xf>
    <xf numFmtId="174" fontId="13" fillId="15" borderId="11" xfId="19" applyNumberFormat="1" applyFont="1" applyFill="1" applyBorder="1" applyAlignment="1">
      <alignment vertical="center" wrapText="1"/>
    </xf>
    <xf numFmtId="0" fontId="7" fillId="0" borderId="101" xfId="0" applyFont="1" applyBorder="1" applyAlignment="1">
      <alignment horizontal="center" vertical="center"/>
    </xf>
    <xf numFmtId="0" fontId="8" fillId="0" borderId="0" xfId="0" applyFont="1" applyFill="1" applyAlignment="1">
      <alignment vertical="center"/>
    </xf>
    <xf numFmtId="165" fontId="8" fillId="0" borderId="0" xfId="0" applyNumberFormat="1" applyFont="1" applyFill="1" applyAlignment="1">
      <alignment horizontal="center" vertical="center"/>
    </xf>
    <xf numFmtId="165" fontId="12" fillId="0" borderId="0" xfId="0" applyNumberFormat="1" applyFont="1" applyFill="1" applyAlignment="1">
      <alignment horizontal="center" vertical="center"/>
    </xf>
    <xf numFmtId="165" fontId="1" fillId="0" borderId="0" xfId="0" applyNumberFormat="1" applyFont="1" applyFill="1" applyAlignment="1">
      <alignment horizontal="center" vertical="center"/>
    </xf>
    <xf numFmtId="0" fontId="11" fillId="0" borderId="0" xfId="0" applyFont="1" applyFill="1" applyAlignment="1">
      <alignment horizontal="center"/>
    </xf>
    <xf numFmtId="165" fontId="11" fillId="0" borderId="0" xfId="0" applyNumberFormat="1" applyFont="1" applyFill="1" applyAlignment="1">
      <alignment horizontal="center" vertical="center"/>
    </xf>
    <xf numFmtId="165" fontId="1" fillId="0" borderId="0" xfId="0" applyNumberFormat="1" applyFont="1" applyFill="1" applyAlignment="1">
      <alignment vertical="center"/>
    </xf>
    <xf numFmtId="0" fontId="1" fillId="0" borderId="0" xfId="22" applyFont="1" applyFill="1"/>
    <xf numFmtId="0" fontId="1" fillId="0" borderId="0" xfId="22" applyFont="1" applyFill="1" applyAlignment="1">
      <alignment horizontal="right"/>
    </xf>
    <xf numFmtId="165" fontId="1" fillId="0" borderId="0" xfId="22" applyNumberFormat="1" applyFont="1" applyFill="1" applyAlignment="1">
      <alignment horizontal="center" vertical="center"/>
    </xf>
    <xf numFmtId="165" fontId="4" fillId="0" borderId="0" xfId="0" applyNumberFormat="1" applyFont="1" applyFill="1" applyAlignment="1">
      <alignment vertical="center" wrapText="1"/>
    </xf>
    <xf numFmtId="0" fontId="7" fillId="0" borderId="17" xfId="0" applyFont="1" applyFill="1" applyBorder="1" applyAlignment="1">
      <alignment horizontal="center" vertical="center"/>
    </xf>
    <xf numFmtId="0" fontId="7" fillId="0" borderId="18" xfId="0" applyFont="1" applyFill="1" applyBorder="1" applyAlignment="1">
      <alignment horizontal="center" vertical="center"/>
    </xf>
    <xf numFmtId="165" fontId="45" fillId="0" borderId="10" xfId="0" applyNumberFormat="1" applyFont="1" applyFill="1" applyBorder="1" applyAlignment="1">
      <alignment horizontal="center" vertical="center" wrapText="1"/>
    </xf>
    <xf numFmtId="165" fontId="45" fillId="0" borderId="11" xfId="0" applyNumberFormat="1" applyFont="1" applyFill="1" applyBorder="1" applyAlignment="1">
      <alignment horizontal="center" vertical="center" wrapText="1"/>
    </xf>
    <xf numFmtId="0" fontId="7" fillId="0" borderId="11" xfId="0" applyFont="1" applyFill="1" applyBorder="1" applyAlignment="1">
      <alignment horizontal="center" vertical="center" wrapText="1"/>
    </xf>
    <xf numFmtId="164" fontId="4" fillId="0" borderId="11" xfId="0" applyNumberFormat="1" applyFont="1" applyFill="1" applyBorder="1" applyAlignment="1">
      <alignment horizontal="center" vertical="center" wrapText="1"/>
    </xf>
    <xf numFmtId="164" fontId="4" fillId="0" borderId="13" xfId="0" applyNumberFormat="1" applyFont="1" applyFill="1" applyBorder="1" applyAlignment="1">
      <alignment horizontal="center" vertical="center" wrapText="1"/>
    </xf>
    <xf numFmtId="164" fontId="5" fillId="0" borderId="11" xfId="0" applyNumberFormat="1" applyFont="1" applyFill="1" applyBorder="1" applyAlignment="1">
      <alignment horizontal="center" vertical="center" wrapText="1"/>
    </xf>
    <xf numFmtId="164" fontId="5" fillId="0" borderId="13" xfId="0" applyNumberFormat="1" applyFont="1" applyFill="1" applyBorder="1" applyAlignment="1">
      <alignment horizontal="center" vertical="center" wrapText="1"/>
    </xf>
    <xf numFmtId="165" fontId="8" fillId="0" borderId="11" xfId="0" applyNumberFormat="1" applyFont="1" applyFill="1" applyBorder="1" applyAlignment="1">
      <alignment horizontal="center" vertical="center"/>
    </xf>
    <xf numFmtId="0" fontId="7" fillId="0" borderId="18" xfId="0" applyFont="1" applyFill="1" applyBorder="1" applyAlignment="1">
      <alignment horizontal="center" vertical="center" wrapText="1"/>
    </xf>
    <xf numFmtId="0" fontId="35" fillId="0" borderId="19" xfId="0" applyFont="1" applyFill="1" applyBorder="1" applyAlignment="1">
      <alignment horizontal="center" vertical="center" wrapText="1"/>
    </xf>
    <xf numFmtId="0" fontId="7" fillId="0" borderId="101" xfId="0" applyFont="1" applyBorder="1" applyAlignment="1">
      <alignment horizontal="center" vertical="center" wrapText="1"/>
    </xf>
    <xf numFmtId="0" fontId="7" fillId="0" borderId="19" xfId="0" applyFont="1" applyFill="1" applyBorder="1" applyAlignment="1">
      <alignment horizontal="center" vertical="center" wrapText="1"/>
    </xf>
    <xf numFmtId="0" fontId="7" fillId="0" borderId="17" xfId="0" applyFont="1" applyFill="1" applyBorder="1" applyAlignment="1">
      <alignment horizontal="center" vertical="center" wrapText="1"/>
    </xf>
    <xf numFmtId="164" fontId="4" fillId="0" borderId="15" xfId="0" applyNumberFormat="1" applyFont="1" applyFill="1" applyBorder="1" applyAlignment="1">
      <alignment horizontal="center" vertical="center" wrapText="1"/>
    </xf>
    <xf numFmtId="0" fontId="12" fillId="0" borderId="0" xfId="0" applyFont="1" applyFill="1" applyAlignment="1">
      <alignment vertical="center"/>
    </xf>
    <xf numFmtId="0" fontId="35" fillId="0" borderId="0" xfId="0" applyFont="1" applyFill="1" applyAlignment="1">
      <alignment horizontal="center"/>
    </xf>
    <xf numFmtId="0" fontId="4" fillId="0" borderId="0" xfId="22" applyFont="1" applyFill="1"/>
    <xf numFmtId="164" fontId="5" fillId="0" borderId="79" xfId="0" applyNumberFormat="1" applyFont="1" applyFill="1" applyBorder="1" applyAlignment="1">
      <alignment horizontal="center" vertical="center" wrapText="1"/>
    </xf>
    <xf numFmtId="165" fontId="8" fillId="17" borderId="11" xfId="0" applyNumberFormat="1" applyFont="1" applyFill="1" applyBorder="1" applyAlignment="1">
      <alignment horizontal="center" vertical="center"/>
    </xf>
    <xf numFmtId="165" fontId="45" fillId="0" borderId="83" xfId="0" applyNumberFormat="1" applyFont="1" applyFill="1" applyBorder="1" applyAlignment="1">
      <alignment horizontal="center" vertical="center" wrapText="1"/>
    </xf>
    <xf numFmtId="165" fontId="45" fillId="0" borderId="79" xfId="0" applyNumberFormat="1" applyFont="1" applyFill="1" applyBorder="1" applyAlignment="1">
      <alignment horizontal="center" vertical="center"/>
    </xf>
    <xf numFmtId="165" fontId="45" fillId="0" borderId="79" xfId="0" applyNumberFormat="1" applyFont="1" applyFill="1" applyBorder="1" applyAlignment="1">
      <alignment horizontal="center" vertical="center" wrapText="1"/>
    </xf>
    <xf numFmtId="165" fontId="45" fillId="0" borderId="92" xfId="0" applyNumberFormat="1" applyFont="1" applyFill="1" applyBorder="1" applyAlignment="1">
      <alignment horizontal="center" vertical="center"/>
    </xf>
    <xf numFmtId="165" fontId="8" fillId="0" borderId="10" xfId="0" applyNumberFormat="1" applyFont="1" applyFill="1" applyBorder="1" applyAlignment="1">
      <alignment horizontal="center" vertical="center"/>
    </xf>
    <xf numFmtId="165" fontId="8" fillId="0" borderId="13" xfId="0" applyNumberFormat="1" applyFont="1" applyFill="1" applyBorder="1" applyAlignment="1">
      <alignment horizontal="center" vertical="center"/>
    </xf>
    <xf numFmtId="165" fontId="8" fillId="17" borderId="10" xfId="0" applyNumberFormat="1" applyFont="1" applyFill="1" applyBorder="1" applyAlignment="1">
      <alignment horizontal="center" vertical="center"/>
    </xf>
    <xf numFmtId="165" fontId="8" fillId="17" borderId="13" xfId="0" applyNumberFormat="1" applyFont="1" applyFill="1" applyBorder="1" applyAlignment="1">
      <alignment horizontal="center" vertical="center"/>
    </xf>
    <xf numFmtId="165" fontId="5" fillId="0" borderId="83" xfId="0" applyNumberFormat="1" applyFont="1" applyFill="1" applyBorder="1" applyAlignment="1">
      <alignment horizontal="center" vertical="center" wrapText="1"/>
    </xf>
    <xf numFmtId="164" fontId="5" fillId="0" borderId="92" xfId="0" applyNumberFormat="1" applyFont="1" applyFill="1" applyBorder="1" applyAlignment="1">
      <alignment horizontal="center" vertical="center" wrapText="1"/>
    </xf>
    <xf numFmtId="165" fontId="5" fillId="17" borderId="10" xfId="0" applyNumberFormat="1" applyFont="1" applyFill="1" applyBorder="1" applyAlignment="1">
      <alignment horizontal="center" vertical="center" wrapText="1"/>
    </xf>
    <xf numFmtId="164" fontId="4" fillId="0" borderId="16" xfId="0" applyNumberFormat="1" applyFont="1" applyFill="1" applyBorder="1" applyAlignment="1">
      <alignment horizontal="center" vertical="center" wrapText="1"/>
    </xf>
    <xf numFmtId="0" fontId="4" fillId="0" borderId="100" xfId="0" applyFont="1" applyFill="1" applyBorder="1" applyAlignment="1">
      <alignment horizontal="center" vertical="center" wrapText="1"/>
    </xf>
    <xf numFmtId="0" fontId="4" fillId="0" borderId="41" xfId="0" applyFont="1" applyFill="1" applyBorder="1" applyAlignment="1">
      <alignment horizontal="center" vertical="center" wrapText="1"/>
    </xf>
    <xf numFmtId="0" fontId="5" fillId="17" borderId="41" xfId="0" applyFont="1" applyFill="1" applyBorder="1" applyAlignment="1">
      <alignment horizontal="center" vertical="center" wrapText="1"/>
    </xf>
    <xf numFmtId="0" fontId="5" fillId="17" borderId="41" xfId="0" applyFont="1" applyFill="1" applyBorder="1" applyAlignment="1">
      <alignment horizontal="center" vertical="center"/>
    </xf>
    <xf numFmtId="0" fontId="5" fillId="0" borderId="41" xfId="0" applyFont="1" applyFill="1" applyBorder="1" applyAlignment="1">
      <alignment horizontal="center" vertical="center" wrapText="1"/>
    </xf>
    <xf numFmtId="0" fontId="4" fillId="0" borderId="42" xfId="0" applyFont="1" applyFill="1" applyBorder="1" applyAlignment="1">
      <alignment horizontal="center" vertical="center" wrapText="1"/>
    </xf>
    <xf numFmtId="0" fontId="5" fillId="17" borderId="41" xfId="21" applyFont="1" applyFill="1" applyBorder="1" applyAlignment="1">
      <alignment horizontal="center" vertical="center" wrapText="1"/>
    </xf>
    <xf numFmtId="0" fontId="4" fillId="0" borderId="41" xfId="0" applyFont="1" applyFill="1" applyBorder="1" applyAlignment="1">
      <alignment horizontal="left" vertical="center" wrapText="1"/>
    </xf>
    <xf numFmtId="177" fontId="4" fillId="0" borderId="41" xfId="0" applyNumberFormat="1" applyFont="1" applyFill="1" applyBorder="1" applyAlignment="1">
      <alignment horizontal="left" vertical="center" wrapText="1"/>
    </xf>
    <xf numFmtId="0" fontId="4" fillId="0" borderId="41" xfId="0" applyFont="1" applyFill="1" applyBorder="1" applyAlignment="1">
      <alignment vertical="center"/>
    </xf>
    <xf numFmtId="16" fontId="4" fillId="0" borderId="41" xfId="0" applyNumberFormat="1" applyFont="1" applyFill="1" applyBorder="1" applyAlignment="1">
      <alignment horizontal="left" vertical="center" wrapText="1"/>
    </xf>
    <xf numFmtId="0" fontId="4" fillId="0" borderId="41" xfId="0" applyFont="1" applyFill="1" applyBorder="1" applyAlignment="1">
      <alignment horizontal="left" vertical="center"/>
    </xf>
    <xf numFmtId="0" fontId="4" fillId="0" borderId="41" xfId="0" applyFont="1" applyFill="1" applyBorder="1" applyAlignment="1">
      <alignment vertical="center" wrapText="1"/>
    </xf>
    <xf numFmtId="0" fontId="4" fillId="0" borderId="41" xfId="21" applyFont="1" applyFill="1" applyBorder="1" applyAlignment="1">
      <alignment horizontal="left" vertical="center" wrapText="1"/>
    </xf>
    <xf numFmtId="0" fontId="5" fillId="17" borderId="41" xfId="0" applyFont="1" applyFill="1" applyBorder="1" applyAlignment="1">
      <alignment horizontal="left" vertical="center" wrapText="1"/>
    </xf>
    <xf numFmtId="0" fontId="5" fillId="17" borderId="41" xfId="21" applyFont="1" applyFill="1" applyBorder="1" applyAlignment="1">
      <alignment horizontal="left" vertical="center" wrapText="1"/>
    </xf>
    <xf numFmtId="0" fontId="5" fillId="17" borderId="41" xfId="0" applyFont="1" applyFill="1" applyBorder="1" applyAlignment="1">
      <alignment vertical="center" wrapText="1"/>
    </xf>
    <xf numFmtId="177" fontId="5" fillId="0" borderId="41" xfId="0" applyNumberFormat="1" applyFont="1" applyFill="1" applyBorder="1" applyAlignment="1">
      <alignment horizontal="left" vertical="center" wrapText="1"/>
    </xf>
    <xf numFmtId="4" fontId="4" fillId="0" borderId="41" xfId="0" applyNumberFormat="1" applyFont="1" applyFill="1" applyBorder="1" applyAlignment="1">
      <alignment vertical="center" wrapText="1"/>
    </xf>
    <xf numFmtId="0" fontId="4" fillId="0" borderId="42" xfId="0" applyFont="1" applyFill="1" applyBorder="1" applyAlignment="1">
      <alignment vertical="center" wrapText="1"/>
    </xf>
    <xf numFmtId="49" fontId="5" fillId="17" borderId="41" xfId="21" applyNumberFormat="1" applyFont="1" applyFill="1" applyBorder="1" applyAlignment="1">
      <alignment horizontal="center" vertical="center"/>
    </xf>
    <xf numFmtId="49" fontId="55" fillId="0" borderId="41" xfId="21" applyNumberFormat="1" applyFont="1" applyFill="1" applyBorder="1" applyAlignment="1">
      <alignment horizontal="center" vertical="center"/>
    </xf>
    <xf numFmtId="49" fontId="54" fillId="17" borderId="41" xfId="21" applyNumberFormat="1" applyFont="1" applyFill="1" applyBorder="1" applyAlignment="1">
      <alignment horizontal="center" vertical="center"/>
    </xf>
    <xf numFmtId="49" fontId="5" fillId="17" borderId="41" xfId="0" applyNumberFormat="1" applyFont="1" applyFill="1" applyBorder="1" applyAlignment="1">
      <alignment horizontal="center" vertical="center" wrapText="1"/>
    </xf>
    <xf numFmtId="49" fontId="4" fillId="0" borderId="41" xfId="0" applyNumberFormat="1" applyFont="1" applyFill="1" applyBorder="1" applyAlignment="1">
      <alignment horizontal="center" vertical="center" wrapText="1"/>
    </xf>
    <xf numFmtId="49" fontId="55" fillId="0" borderId="41" xfId="0" applyNumberFormat="1" applyFont="1" applyFill="1" applyBorder="1" applyAlignment="1">
      <alignment horizontal="center" vertical="center"/>
    </xf>
    <xf numFmtId="49" fontId="5" fillId="17" borderId="41" xfId="0" applyNumberFormat="1" applyFont="1" applyFill="1" applyBorder="1" applyAlignment="1">
      <alignment horizontal="center" vertical="center"/>
    </xf>
    <xf numFmtId="49" fontId="5" fillId="0" borderId="41" xfId="0" applyNumberFormat="1" applyFont="1" applyFill="1" applyBorder="1" applyAlignment="1">
      <alignment horizontal="center" vertical="center" wrapText="1"/>
    </xf>
    <xf numFmtId="49" fontId="4" fillId="0" borderId="42" xfId="0" applyNumberFormat="1" applyFont="1" applyFill="1" applyBorder="1" applyAlignment="1">
      <alignment horizontal="center" vertical="center" wrapText="1"/>
    </xf>
    <xf numFmtId="0" fontId="13" fillId="16" borderId="0" xfId="0" applyFont="1" applyFill="1" applyBorder="1" applyAlignment="1">
      <alignment horizontal="left" wrapText="1"/>
    </xf>
    <xf numFmtId="0" fontId="3" fillId="16" borderId="0" xfId="0" applyFont="1" applyFill="1" applyBorder="1" applyAlignment="1">
      <alignment horizontal="left" vertical="top" wrapText="1"/>
    </xf>
    <xf numFmtId="180" fontId="67" fillId="0" borderId="0" xfId="0" applyNumberFormat="1" applyFont="1" applyFill="1" applyAlignment="1">
      <alignment horizontal="center" vertical="center"/>
    </xf>
    <xf numFmtId="172" fontId="4" fillId="0" borderId="13" xfId="0" applyNumberFormat="1" applyFont="1" applyFill="1" applyBorder="1" applyAlignment="1">
      <alignment horizontal="center" vertical="center" wrapText="1"/>
    </xf>
    <xf numFmtId="49" fontId="12" fillId="0" borderId="11" xfId="0" applyNumberFormat="1" applyFont="1" applyFill="1" applyBorder="1" applyAlignment="1">
      <alignment vertical="center" wrapText="1"/>
    </xf>
    <xf numFmtId="0" fontId="4" fillId="0" borderId="13" xfId="0" applyFont="1" applyFill="1" applyBorder="1" applyAlignment="1">
      <alignment horizontal="center" vertical="center"/>
    </xf>
    <xf numFmtId="0" fontId="3" fillId="0" borderId="0" xfId="20" applyFont="1" applyFill="1" applyBorder="1" applyAlignment="1">
      <alignment horizontal="left" vertical="top" wrapText="1"/>
    </xf>
    <xf numFmtId="0" fontId="3" fillId="16" borderId="0" xfId="20" applyFont="1" applyFill="1" applyBorder="1" applyAlignment="1">
      <alignment horizontal="left" vertical="top" wrapText="1"/>
    </xf>
    <xf numFmtId="17" fontId="3" fillId="0" borderId="0" xfId="20" applyNumberFormat="1" applyFont="1" applyFill="1" applyBorder="1" applyAlignment="1">
      <alignment horizontal="center" vertical="center" wrapText="1"/>
    </xf>
    <xf numFmtId="0" fontId="3" fillId="0" borderId="0" xfId="20" applyFont="1" applyFill="1" applyBorder="1" applyAlignment="1">
      <alignment horizontal="center" vertical="center" wrapText="1"/>
    </xf>
    <xf numFmtId="0" fontId="3" fillId="0" borderId="0" xfId="20" applyFont="1" applyFill="1" applyBorder="1" applyAlignment="1">
      <alignment horizontal="center" vertical="center"/>
    </xf>
    <xf numFmtId="9" fontId="3" fillId="0" borderId="0" xfId="20" applyNumberFormat="1" applyFont="1" applyFill="1" applyBorder="1" applyAlignment="1">
      <alignment horizontal="center" vertical="center"/>
    </xf>
    <xf numFmtId="0" fontId="13" fillId="0" borderId="0" xfId="20" applyFont="1" applyFill="1" applyBorder="1" applyAlignment="1">
      <alignment horizontal="left" vertical="center" wrapText="1"/>
    </xf>
    <xf numFmtId="0" fontId="3" fillId="0" borderId="0" xfId="20" applyFont="1" applyFill="1" applyBorder="1" applyAlignment="1">
      <alignment horizontal="left"/>
    </xf>
    <xf numFmtId="0" fontId="36" fillId="0" borderId="0" xfId="20" applyFont="1" applyFill="1" applyBorder="1" applyAlignment="1">
      <alignment horizontal="left"/>
    </xf>
    <xf numFmtId="0" fontId="3" fillId="0" borderId="0" xfId="20" applyFont="1" applyFill="1" applyBorder="1" applyAlignment="1">
      <alignment horizontal="right"/>
    </xf>
    <xf numFmtId="0" fontId="3" fillId="16" borderId="0" xfId="20" applyFont="1" applyFill="1" applyBorder="1" applyAlignment="1">
      <alignment horizontal="left"/>
    </xf>
    <xf numFmtId="0" fontId="3" fillId="16" borderId="0" xfId="20" applyFont="1" applyFill="1" applyBorder="1" applyAlignment="1">
      <alignment horizontal="center" vertical="center"/>
    </xf>
    <xf numFmtId="0" fontId="4" fillId="0" borderId="0" xfId="20" applyFont="1" applyFill="1" applyAlignment="1">
      <alignment horizontal="left" vertical="center"/>
    </xf>
    <xf numFmtId="0" fontId="36" fillId="16" borderId="0" xfId="20" applyFont="1" applyFill="1" applyBorder="1" applyAlignment="1">
      <alignment horizontal="left"/>
    </xf>
    <xf numFmtId="0" fontId="3" fillId="16" borderId="0" xfId="20" applyFont="1" applyFill="1" applyBorder="1" applyAlignment="1">
      <alignment wrapText="1"/>
    </xf>
    <xf numFmtId="2" fontId="4" fillId="0" borderId="0" xfId="20" applyNumberFormat="1" applyFont="1" applyFill="1" applyAlignment="1">
      <alignment vertical="top" wrapText="1"/>
    </xf>
    <xf numFmtId="0" fontId="3" fillId="16" borderId="0" xfId="20" applyFont="1" applyFill="1" applyBorder="1" applyAlignment="1">
      <alignment horizontal="right"/>
    </xf>
    <xf numFmtId="0" fontId="4" fillId="0" borderId="0" xfId="20" applyFont="1" applyFill="1" applyAlignment="1">
      <alignment horizontal="center" vertical="center"/>
    </xf>
    <xf numFmtId="49" fontId="3" fillId="0" borderId="0" xfId="20" applyNumberFormat="1" applyFont="1" applyFill="1" applyBorder="1" applyAlignment="1">
      <alignment horizontal="right"/>
    </xf>
    <xf numFmtId="0" fontId="3" fillId="0" borderId="0" xfId="20" applyNumberFormat="1" applyFont="1" applyFill="1" applyBorder="1" applyAlignment="1">
      <alignment horizontal="left"/>
    </xf>
    <xf numFmtId="0" fontId="13" fillId="16" borderId="0" xfId="20" applyFont="1" applyFill="1" applyBorder="1" applyAlignment="1">
      <alignment horizontal="left" wrapText="1"/>
    </xf>
    <xf numFmtId="0" fontId="13" fillId="0" borderId="0" xfId="20" applyFont="1" applyFill="1" applyBorder="1" applyAlignment="1">
      <alignment horizontal="left" wrapText="1"/>
    </xf>
    <xf numFmtId="0" fontId="13" fillId="0" borderId="0" xfId="20" applyFont="1" applyFill="1" applyBorder="1" applyAlignment="1">
      <alignment horizontal="left"/>
    </xf>
    <xf numFmtId="0" fontId="3" fillId="0" borderId="0" xfId="20" applyFont="1" applyFill="1" applyBorder="1" applyAlignment="1">
      <alignment wrapText="1"/>
    </xf>
    <xf numFmtId="0" fontId="3" fillId="16" borderId="0" xfId="20" applyFont="1" applyFill="1" applyBorder="1" applyAlignment="1">
      <alignment horizontal="left" wrapText="1"/>
    </xf>
    <xf numFmtId="0" fontId="3" fillId="0" borderId="0" xfId="20" applyFont="1" applyFill="1" applyBorder="1" applyAlignment="1">
      <alignment horizontal="left" wrapText="1"/>
    </xf>
    <xf numFmtId="0" fontId="13" fillId="0" borderId="45" xfId="20" applyFont="1" applyFill="1" applyBorder="1" applyAlignment="1">
      <alignment horizontal="center" vertical="center" wrapText="1"/>
    </xf>
    <xf numFmtId="0" fontId="13" fillId="0" borderId="46" xfId="20" applyFont="1" applyFill="1" applyBorder="1" applyAlignment="1">
      <alignment horizontal="center" vertical="center" wrapText="1"/>
    </xf>
    <xf numFmtId="0" fontId="13" fillId="0" borderId="47" xfId="20" applyFont="1" applyFill="1" applyBorder="1" applyAlignment="1">
      <alignment horizontal="center" vertical="center" wrapText="1"/>
    </xf>
    <xf numFmtId="0" fontId="13" fillId="0" borderId="48" xfId="20" applyFont="1" applyFill="1" applyBorder="1" applyAlignment="1">
      <alignment horizontal="center" vertical="center" wrapText="1"/>
    </xf>
    <xf numFmtId="0" fontId="13" fillId="0" borderId="49" xfId="20" applyFont="1" applyFill="1" applyBorder="1" applyAlignment="1">
      <alignment horizontal="center" vertical="center" wrapText="1"/>
    </xf>
    <xf numFmtId="0" fontId="13" fillId="0" borderId="50" xfId="20" applyFont="1" applyFill="1" applyBorder="1" applyAlignment="1">
      <alignment horizontal="center" vertical="center" wrapText="1"/>
    </xf>
    <xf numFmtId="0" fontId="13" fillId="0" borderId="51" xfId="20" applyFont="1" applyFill="1" applyBorder="1" applyAlignment="1">
      <alignment horizontal="center" vertical="center" wrapText="1"/>
    </xf>
    <xf numFmtId="0" fontId="13" fillId="0" borderId="52" xfId="20" applyFont="1" applyFill="1" applyBorder="1" applyAlignment="1">
      <alignment horizontal="center" vertical="center" wrapText="1"/>
    </xf>
    <xf numFmtId="0" fontId="13" fillId="0" borderId="29" xfId="20" applyFont="1" applyFill="1" applyBorder="1" applyAlignment="1">
      <alignment horizontal="center" vertical="center" wrapText="1"/>
    </xf>
    <xf numFmtId="0" fontId="13" fillId="16" borderId="29" xfId="20" applyFont="1" applyFill="1" applyBorder="1" applyAlignment="1">
      <alignment horizontal="center" vertical="top" wrapText="1"/>
    </xf>
    <xf numFmtId="0" fontId="13" fillId="0" borderId="29" xfId="20" applyFont="1" applyFill="1" applyBorder="1" applyAlignment="1">
      <alignment horizontal="center" vertical="top" wrapText="1"/>
    </xf>
    <xf numFmtId="0" fontId="13" fillId="0" borderId="53" xfId="20" applyFont="1" applyFill="1" applyBorder="1" applyAlignment="1">
      <alignment horizontal="center" vertical="center" wrapText="1"/>
    </xf>
    <xf numFmtId="0" fontId="13" fillId="0" borderId="24" xfId="20" applyFont="1" applyFill="1" applyBorder="1" applyAlignment="1">
      <alignment horizontal="center" vertical="center" wrapText="1"/>
    </xf>
    <xf numFmtId="0" fontId="7" fillId="0" borderId="24" xfId="20" applyFont="1" applyFill="1" applyBorder="1" applyAlignment="1">
      <alignment horizontal="center" vertical="center" wrapText="1"/>
    </xf>
    <xf numFmtId="0" fontId="7" fillId="0" borderId="56" xfId="20" applyFont="1" applyFill="1" applyBorder="1" applyAlignment="1">
      <alignment horizontal="center" vertical="center" wrapText="1"/>
    </xf>
    <xf numFmtId="0" fontId="13" fillId="0" borderId="56" xfId="20" applyFont="1" applyFill="1" applyBorder="1" applyAlignment="1">
      <alignment horizontal="center" vertical="center" wrapText="1"/>
    </xf>
    <xf numFmtId="0" fontId="50" fillId="0" borderId="0" xfId="20" applyFont="1" applyFill="1" applyBorder="1" applyAlignment="1">
      <alignment horizontal="left"/>
    </xf>
    <xf numFmtId="0" fontId="13" fillId="0" borderId="0" xfId="20" applyFont="1" applyFill="1" applyBorder="1" applyAlignment="1">
      <alignment horizontal="right"/>
    </xf>
    <xf numFmtId="0" fontId="3" fillId="0" borderId="54" xfId="20" applyFont="1" applyFill="1" applyBorder="1" applyAlignment="1">
      <alignment horizontal="center" vertical="center" wrapText="1"/>
    </xf>
    <xf numFmtId="0" fontId="3" fillId="0" borderId="26" xfId="20" applyFont="1" applyFill="1" applyBorder="1" applyAlignment="1">
      <alignment horizontal="center" vertical="center" wrapText="1"/>
    </xf>
    <xf numFmtId="9" fontId="3" fillId="0" borderId="57" xfId="20" applyNumberFormat="1" applyFont="1" applyFill="1" applyBorder="1" applyAlignment="1">
      <alignment horizontal="center" vertical="center"/>
    </xf>
    <xf numFmtId="9" fontId="3" fillId="0" borderId="24" xfId="20" applyNumberFormat="1" applyFont="1" applyFill="1" applyBorder="1" applyAlignment="1">
      <alignment horizontal="center" vertical="center"/>
    </xf>
    <xf numFmtId="9" fontId="3" fillId="16" borderId="57" xfId="20" applyNumberFormat="1" applyFont="1" applyFill="1" applyBorder="1" applyAlignment="1">
      <alignment horizontal="center" vertical="center"/>
    </xf>
    <xf numFmtId="0" fontId="13" fillId="0" borderId="0" xfId="20" applyFont="1" applyFill="1" applyBorder="1" applyAlignment="1">
      <alignment horizontal="center" vertical="center" wrapText="1"/>
    </xf>
    <xf numFmtId="0" fontId="3" fillId="0" borderId="11" xfId="20" applyFont="1" applyFill="1" applyBorder="1" applyAlignment="1">
      <alignment horizontal="center" vertical="center" wrapText="1"/>
    </xf>
    <xf numFmtId="0" fontId="13" fillId="0" borderId="11" xfId="20" applyFont="1" applyFill="1" applyBorder="1" applyAlignment="1">
      <alignment horizontal="center" vertical="center" wrapText="1"/>
    </xf>
    <xf numFmtId="0" fontId="3" fillId="0" borderId="11" xfId="20" applyFont="1" applyFill="1" applyBorder="1" applyAlignment="1">
      <alignment vertical="center" wrapText="1"/>
    </xf>
    <xf numFmtId="0" fontId="1" fillId="16" borderId="11" xfId="20" applyFont="1" applyFill="1" applyBorder="1" applyAlignment="1">
      <alignment horizontal="center" vertical="center" wrapText="1"/>
    </xf>
    <xf numFmtId="17" fontId="3" fillId="0" borderId="11" xfId="20" applyNumberFormat="1" applyFont="1" applyFill="1" applyBorder="1" applyAlignment="1">
      <alignment vertical="center" wrapText="1"/>
    </xf>
    <xf numFmtId="0" fontId="1" fillId="16" borderId="22" xfId="20" applyFont="1" applyFill="1" applyBorder="1" applyAlignment="1">
      <alignment horizontal="center" vertical="center" wrapText="1"/>
    </xf>
    <xf numFmtId="17" fontId="3" fillId="0" borderId="11" xfId="20" applyNumberFormat="1" applyFont="1" applyFill="1" applyBorder="1" applyAlignment="1">
      <alignment horizontal="center" vertical="center" wrapText="1"/>
    </xf>
    <xf numFmtId="0" fontId="7" fillId="0" borderId="54" xfId="20" applyFont="1" applyFill="1" applyBorder="1" applyAlignment="1">
      <alignment horizontal="center" vertical="center" wrapText="1"/>
    </xf>
    <xf numFmtId="0" fontId="7" fillId="16" borderId="55" xfId="20" applyFont="1" applyFill="1" applyBorder="1" applyAlignment="1">
      <alignment horizontal="center" vertical="center" wrapText="1"/>
    </xf>
    <xf numFmtId="0" fontId="7" fillId="0" borderId="55" xfId="20" applyFont="1" applyFill="1" applyBorder="1" applyAlignment="1">
      <alignment horizontal="center" vertical="center" wrapText="1"/>
    </xf>
    <xf numFmtId="9" fontId="3" fillId="0" borderId="57" xfId="20" applyNumberFormat="1" applyFont="1" applyFill="1" applyBorder="1" applyAlignment="1">
      <alignment horizontal="center" vertical="center" wrapText="1"/>
    </xf>
    <xf numFmtId="9" fontId="3" fillId="0" borderId="24" xfId="20" applyNumberFormat="1" applyFont="1" applyFill="1" applyBorder="1" applyAlignment="1">
      <alignment horizontal="center" vertical="center" wrapText="1"/>
    </xf>
    <xf numFmtId="0" fontId="3" fillId="0" borderId="57" xfId="20" applyFont="1" applyFill="1" applyBorder="1" applyAlignment="1">
      <alignment horizontal="center" vertical="center"/>
    </xf>
    <xf numFmtId="0" fontId="3" fillId="0" borderId="24" xfId="20" applyFont="1" applyFill="1" applyBorder="1" applyAlignment="1">
      <alignment horizontal="center" vertical="center"/>
    </xf>
    <xf numFmtId="17" fontId="3" fillId="16" borderId="11" xfId="20" applyNumberFormat="1" applyFont="1" applyFill="1" applyBorder="1" applyAlignment="1">
      <alignment horizontal="center" vertical="center" wrapText="1"/>
    </xf>
    <xf numFmtId="17" fontId="3" fillId="16" borderId="0" xfId="20" applyNumberFormat="1" applyFont="1" applyFill="1" applyBorder="1" applyAlignment="1">
      <alignment horizontal="center" vertical="center" wrapText="1"/>
    </xf>
    <xf numFmtId="0" fontId="3" fillId="16" borderId="0" xfId="20" applyFont="1" applyFill="1" applyBorder="1" applyAlignment="1">
      <alignment horizontal="center" vertical="center" wrapText="1"/>
    </xf>
    <xf numFmtId="9" fontId="3" fillId="16" borderId="0" xfId="20" applyNumberFormat="1" applyFont="1" applyFill="1" applyBorder="1" applyAlignment="1">
      <alignment horizontal="center" vertical="center"/>
    </xf>
    <xf numFmtId="0" fontId="13" fillId="16" borderId="0" xfId="20" applyFont="1" applyFill="1" applyBorder="1" applyAlignment="1">
      <alignment horizontal="center" vertical="center" wrapText="1"/>
    </xf>
    <xf numFmtId="49" fontId="3" fillId="16" borderId="0" xfId="20" applyNumberFormat="1" applyFont="1" applyFill="1" applyBorder="1" applyAlignment="1">
      <alignment horizontal="right"/>
    </xf>
    <xf numFmtId="0" fontId="3" fillId="16" borderId="0" xfId="20" applyNumberFormat="1" applyFont="1" applyFill="1" applyBorder="1" applyAlignment="1">
      <alignment horizontal="left"/>
    </xf>
    <xf numFmtId="0" fontId="13" fillId="16" borderId="0" xfId="20" applyFont="1" applyFill="1" applyBorder="1" applyAlignment="1">
      <alignment horizontal="left"/>
    </xf>
    <xf numFmtId="0" fontId="13" fillId="16" borderId="45" xfId="20" applyFont="1" applyFill="1" applyBorder="1" applyAlignment="1">
      <alignment horizontal="center" vertical="center" wrapText="1"/>
    </xf>
    <xf numFmtId="0" fontId="13" fillId="16" borderId="46" xfId="20" applyFont="1" applyFill="1" applyBorder="1" applyAlignment="1">
      <alignment horizontal="center" vertical="center" wrapText="1"/>
    </xf>
    <xf numFmtId="0" fontId="13" fillId="16" borderId="47" xfId="20" applyFont="1" applyFill="1" applyBorder="1" applyAlignment="1">
      <alignment horizontal="center" vertical="center" wrapText="1"/>
    </xf>
    <xf numFmtId="0" fontId="13" fillId="16" borderId="48" xfId="20" applyFont="1" applyFill="1" applyBorder="1" applyAlignment="1">
      <alignment horizontal="center" vertical="center" wrapText="1"/>
    </xf>
    <xf numFmtId="0" fontId="13" fillId="16" borderId="49" xfId="20" applyFont="1" applyFill="1" applyBorder="1" applyAlignment="1">
      <alignment horizontal="center" vertical="center" wrapText="1"/>
    </xf>
    <xf numFmtId="0" fontId="13" fillId="16" borderId="50" xfId="20" applyFont="1" applyFill="1" applyBorder="1" applyAlignment="1">
      <alignment horizontal="center" vertical="center" wrapText="1"/>
    </xf>
    <xf numFmtId="0" fontId="13" fillId="16" borderId="51" xfId="20" applyFont="1" applyFill="1" applyBorder="1" applyAlignment="1">
      <alignment horizontal="center" vertical="center" wrapText="1"/>
    </xf>
    <xf numFmtId="0" fontId="13" fillId="16" borderId="52" xfId="20" applyFont="1" applyFill="1" applyBorder="1" applyAlignment="1">
      <alignment horizontal="center" vertical="center" wrapText="1"/>
    </xf>
    <xf numFmtId="0" fontId="13" fillId="16" borderId="29" xfId="20" applyFont="1" applyFill="1" applyBorder="1" applyAlignment="1">
      <alignment horizontal="center" vertical="center" wrapText="1"/>
    </xf>
    <xf numFmtId="0" fontId="13" fillId="16" borderId="53" xfId="20" applyFont="1" applyFill="1" applyBorder="1" applyAlignment="1">
      <alignment horizontal="center" vertical="center" wrapText="1"/>
    </xf>
    <xf numFmtId="0" fontId="7" fillId="16" borderId="54" xfId="20" applyFont="1" applyFill="1" applyBorder="1" applyAlignment="1">
      <alignment horizontal="center" vertical="center" wrapText="1"/>
    </xf>
    <xf numFmtId="0" fontId="7" fillId="16" borderId="24" xfId="20" applyFont="1" applyFill="1" applyBorder="1" applyAlignment="1">
      <alignment horizontal="center" vertical="center" wrapText="1"/>
    </xf>
    <xf numFmtId="0" fontId="7" fillId="16" borderId="56" xfId="20" applyFont="1" applyFill="1" applyBorder="1" applyAlignment="1">
      <alignment horizontal="center" vertical="center" wrapText="1"/>
    </xf>
    <xf numFmtId="0" fontId="13" fillId="16" borderId="26" xfId="20" applyFont="1" applyFill="1" applyBorder="1" applyAlignment="1">
      <alignment horizontal="center" vertical="center" wrapText="1"/>
    </xf>
    <xf numFmtId="0" fontId="13" fillId="16" borderId="56" xfId="20" applyFont="1" applyFill="1" applyBorder="1" applyAlignment="1">
      <alignment horizontal="center" vertical="center" wrapText="1"/>
    </xf>
    <xf numFmtId="0" fontId="50" fillId="16" borderId="0" xfId="20" applyFont="1" applyFill="1" applyBorder="1" applyAlignment="1">
      <alignment horizontal="left"/>
    </xf>
    <xf numFmtId="0" fontId="3" fillId="16" borderId="54" xfId="20" applyFont="1" applyFill="1" applyBorder="1" applyAlignment="1">
      <alignment horizontal="center" vertical="center" wrapText="1"/>
    </xf>
    <xf numFmtId="0" fontId="3" fillId="16" borderId="26" xfId="20" applyFont="1" applyFill="1" applyBorder="1" applyAlignment="1">
      <alignment horizontal="center" vertical="center" wrapText="1"/>
    </xf>
    <xf numFmtId="9" fontId="3" fillId="16" borderId="57" xfId="20" applyNumberFormat="1" applyFont="1" applyFill="1" applyBorder="1" applyAlignment="1">
      <alignment horizontal="center" vertical="center" wrapText="1"/>
    </xf>
    <xf numFmtId="0" fontId="3" fillId="16" borderId="57" xfId="20" applyFont="1" applyFill="1" applyBorder="1" applyAlignment="1">
      <alignment horizontal="center" vertical="center"/>
    </xf>
    <xf numFmtId="0" fontId="3" fillId="16" borderId="24" xfId="20" applyFont="1" applyFill="1" applyBorder="1" applyAlignment="1">
      <alignment horizontal="center" vertical="center"/>
    </xf>
    <xf numFmtId="17" fontId="3" fillId="16" borderId="11" xfId="20" applyNumberFormat="1" applyFont="1" applyFill="1" applyBorder="1" applyAlignment="1">
      <alignment vertical="center" wrapText="1"/>
    </xf>
    <xf numFmtId="0" fontId="3" fillId="16" borderId="11" xfId="20" applyFont="1" applyFill="1" applyBorder="1" applyAlignment="1">
      <alignment vertical="center" wrapText="1"/>
    </xf>
    <xf numFmtId="0" fontId="3" fillId="16" borderId="0" xfId="20" applyNumberFormat="1" applyFont="1" applyFill="1" applyBorder="1" applyAlignment="1"/>
    <xf numFmtId="9" fontId="3" fillId="16" borderId="24" xfId="20" applyNumberFormat="1" applyFont="1" applyFill="1" applyBorder="1" applyAlignment="1">
      <alignment horizontal="center" vertical="center"/>
    </xf>
    <xf numFmtId="16" fontId="3" fillId="16" borderId="0" xfId="20" applyNumberFormat="1" applyFont="1" applyFill="1" applyBorder="1" applyAlignment="1">
      <alignment horizontal="left"/>
    </xf>
    <xf numFmtId="9" fontId="3" fillId="16" borderId="24" xfId="20" applyNumberFormat="1" applyFont="1" applyFill="1" applyBorder="1" applyAlignment="1">
      <alignment horizontal="center" vertical="center" wrapText="1"/>
    </xf>
    <xf numFmtId="0" fontId="59" fillId="16" borderId="11" xfId="20" applyFont="1" applyFill="1" applyBorder="1" applyAlignment="1">
      <alignment horizontal="center" vertical="center" wrapText="1"/>
    </xf>
    <xf numFmtId="0" fontId="7" fillId="16" borderId="11" xfId="20" applyFont="1" applyFill="1" applyBorder="1" applyAlignment="1">
      <alignment horizontal="center" vertical="center" wrapText="1"/>
    </xf>
    <xf numFmtId="9" fontId="7" fillId="16" borderId="57" xfId="20" applyNumberFormat="1" applyFont="1" applyFill="1" applyBorder="1" applyAlignment="1">
      <alignment horizontal="center" vertical="center" wrapText="1"/>
    </xf>
    <xf numFmtId="9" fontId="8" fillId="16" borderId="57" xfId="20" applyNumberFormat="1" applyFont="1" applyFill="1" applyBorder="1" applyAlignment="1">
      <alignment horizontal="center" vertical="center" wrapText="1"/>
    </xf>
    <xf numFmtId="9" fontId="7" fillId="16" borderId="57" xfId="20" applyNumberFormat="1" applyFont="1" applyFill="1" applyBorder="1" applyAlignment="1">
      <alignment horizontal="center" vertical="center"/>
    </xf>
    <xf numFmtId="9" fontId="7" fillId="16" borderId="24" xfId="20" applyNumberFormat="1" applyFont="1" applyFill="1" applyBorder="1" applyAlignment="1">
      <alignment horizontal="center" vertical="center"/>
    </xf>
    <xf numFmtId="0" fontId="7" fillId="16" borderId="24" xfId="20" applyFont="1" applyFill="1" applyBorder="1" applyAlignment="1">
      <alignment horizontal="center" vertical="center"/>
    </xf>
    <xf numFmtId="9" fontId="8" fillId="16" borderId="57" xfId="20" applyNumberFormat="1" applyFont="1" applyFill="1" applyBorder="1" applyAlignment="1">
      <alignment horizontal="center" vertical="center"/>
    </xf>
    <xf numFmtId="0" fontId="8" fillId="16" borderId="24" xfId="20" applyFont="1" applyFill="1" applyBorder="1" applyAlignment="1">
      <alignment horizontal="center" vertical="center"/>
    </xf>
    <xf numFmtId="0" fontId="13" fillId="16" borderId="59" xfId="20" applyFont="1" applyFill="1" applyBorder="1" applyAlignment="1">
      <alignment horizontal="center" vertical="center" wrapText="1"/>
    </xf>
    <xf numFmtId="0" fontId="13" fillId="16" borderId="59" xfId="20" applyFont="1" applyFill="1" applyBorder="1" applyAlignment="1">
      <alignment horizontal="center" vertical="top" wrapText="1"/>
    </xf>
    <xf numFmtId="0" fontId="13" fillId="16" borderId="11" xfId="20" applyFont="1" applyFill="1" applyBorder="1" applyAlignment="1">
      <alignment horizontal="center" vertical="center" wrapText="1"/>
    </xf>
    <xf numFmtId="0" fontId="57" fillId="16" borderId="11" xfId="20" applyFont="1" applyFill="1" applyBorder="1" applyAlignment="1">
      <alignment horizontal="center" vertical="center" wrapText="1"/>
    </xf>
    <xf numFmtId="49" fontId="3" fillId="16" borderId="72" xfId="20" applyNumberFormat="1" applyFont="1" applyFill="1" applyBorder="1" applyAlignment="1">
      <alignment horizontal="center" vertical="center" wrapText="1"/>
    </xf>
    <xf numFmtId="0" fontId="8" fillId="16" borderId="72" xfId="20" applyFont="1" applyFill="1" applyBorder="1" applyAlignment="1">
      <alignment horizontal="center" vertical="center" wrapText="1"/>
    </xf>
    <xf numFmtId="0" fontId="9" fillId="16" borderId="22" xfId="20" applyFont="1" applyFill="1" applyBorder="1" applyAlignment="1">
      <alignment horizontal="center" vertical="center" wrapText="1"/>
    </xf>
    <xf numFmtId="0" fontId="7" fillId="16" borderId="52" xfId="20" applyFont="1" applyFill="1" applyBorder="1" applyAlignment="1">
      <alignment horizontal="center" vertical="center" wrapText="1"/>
    </xf>
    <xf numFmtId="0" fontId="7" fillId="16" borderId="67" xfId="20" applyFont="1" applyFill="1" applyBorder="1" applyAlignment="1">
      <alignment horizontal="center" vertical="center" wrapText="1"/>
    </xf>
    <xf numFmtId="0" fontId="7" fillId="16" borderId="73" xfId="20" applyFont="1" applyFill="1" applyBorder="1" applyAlignment="1">
      <alignment horizontal="center" vertical="center" wrapText="1"/>
    </xf>
    <xf numFmtId="0" fontId="7" fillId="16" borderId="59" xfId="20" applyFont="1" applyFill="1" applyBorder="1" applyAlignment="1">
      <alignment horizontal="center" vertical="center" wrapText="1"/>
    </xf>
    <xf numFmtId="0" fontId="7" fillId="16" borderId="29" xfId="20" applyFont="1" applyFill="1" applyBorder="1" applyAlignment="1">
      <alignment horizontal="center" vertical="center" wrapText="1"/>
    </xf>
    <xf numFmtId="0" fontId="7" fillId="16" borderId="53" xfId="20" applyFont="1" applyFill="1" applyBorder="1" applyAlignment="1">
      <alignment horizontal="center" vertical="center" wrapText="1"/>
    </xf>
    <xf numFmtId="0" fontId="7" fillId="16" borderId="57" xfId="20" applyFont="1" applyFill="1" applyBorder="1" applyAlignment="1">
      <alignment horizontal="center" vertical="center" wrapText="1"/>
    </xf>
    <xf numFmtId="0" fontId="3" fillId="16" borderId="22" xfId="20" applyFont="1" applyFill="1" applyBorder="1" applyAlignment="1">
      <alignment horizontal="center" vertical="center" wrapText="1"/>
    </xf>
    <xf numFmtId="17" fontId="3" fillId="16" borderId="22" xfId="20" applyNumberFormat="1" applyFont="1" applyFill="1" applyBorder="1" applyAlignment="1">
      <alignment horizontal="center" vertical="center" wrapText="1"/>
    </xf>
    <xf numFmtId="0" fontId="13" fillId="16" borderId="24" xfId="20" applyFont="1" applyFill="1" applyBorder="1" applyAlignment="1">
      <alignment horizontal="center" vertical="center" wrapText="1"/>
    </xf>
    <xf numFmtId="0" fontId="3" fillId="16" borderId="24" xfId="20" applyFont="1" applyFill="1" applyBorder="1" applyAlignment="1">
      <alignment horizontal="center" vertical="center" wrapText="1"/>
    </xf>
    <xf numFmtId="0" fontId="3" fillId="16" borderId="72" xfId="20" applyFont="1" applyFill="1" applyBorder="1" applyAlignment="1">
      <alignment horizontal="center" vertical="center" wrapText="1"/>
    </xf>
    <xf numFmtId="0" fontId="7" fillId="16" borderId="72" xfId="20" applyFont="1" applyFill="1" applyBorder="1" applyAlignment="1">
      <alignment horizontal="center" vertical="center" wrapText="1"/>
    </xf>
    <xf numFmtId="0" fontId="7" fillId="16" borderId="62" xfId="20" applyFont="1" applyFill="1" applyBorder="1" applyAlignment="1">
      <alignment horizontal="center" vertical="center" wrapText="1"/>
    </xf>
    <xf numFmtId="0" fontId="63" fillId="16" borderId="22" xfId="20" applyFont="1" applyFill="1" applyBorder="1" applyAlignment="1">
      <alignment vertical="center" wrapText="1"/>
    </xf>
    <xf numFmtId="0" fontId="59" fillId="16" borderId="28" xfId="20" applyFont="1" applyFill="1" applyBorder="1" applyAlignment="1">
      <alignment horizontal="center" vertical="center" wrapText="1"/>
    </xf>
    <xf numFmtId="0" fontId="3" fillId="16" borderId="64" xfId="20" applyFont="1" applyFill="1" applyBorder="1" applyAlignment="1">
      <alignment vertical="center" wrapText="1"/>
    </xf>
    <xf numFmtId="0" fontId="3" fillId="16" borderId="64" xfId="20" applyFont="1" applyFill="1" applyBorder="1" applyAlignment="1">
      <alignment horizontal="center" vertical="center" wrapText="1"/>
    </xf>
    <xf numFmtId="17" fontId="3" fillId="16" borderId="64" xfId="20" applyNumberFormat="1" applyFont="1" applyFill="1" applyBorder="1" applyAlignment="1">
      <alignment horizontal="center" vertical="center" wrapText="1"/>
    </xf>
    <xf numFmtId="0" fontId="62" fillId="16" borderId="11" xfId="20" applyFont="1" applyFill="1" applyBorder="1" applyAlignment="1">
      <alignment horizontal="center" vertical="center" wrapText="1"/>
    </xf>
    <xf numFmtId="0" fontId="7" fillId="16" borderId="74" xfId="20" applyFont="1" applyFill="1" applyBorder="1" applyAlignment="1">
      <alignment horizontal="center" vertical="center" wrapText="1"/>
    </xf>
    <xf numFmtId="0" fontId="46" fillId="16" borderId="11" xfId="20" applyFont="1" applyFill="1" applyBorder="1" applyAlignment="1">
      <alignment vertical="center" wrapText="1"/>
    </xf>
    <xf numFmtId="0" fontId="51" fillId="16" borderId="0" xfId="20" applyFont="1" applyFill="1" applyBorder="1" applyAlignment="1">
      <alignment horizontal="left"/>
    </xf>
    <xf numFmtId="183" fontId="55" fillId="16" borderId="0" xfId="20" applyNumberFormat="1" applyFont="1" applyFill="1" applyBorder="1" applyAlignment="1">
      <alignment horizontal="center" vertical="center" wrapText="1"/>
    </xf>
    <xf numFmtId="4" fontId="3" fillId="0" borderId="0" xfId="20" applyNumberFormat="1" applyFont="1" applyFill="1" applyBorder="1" applyAlignment="1">
      <alignment horizontal="left"/>
    </xf>
    <xf numFmtId="0" fontId="13" fillId="0" borderId="59" xfId="20" applyFont="1" applyFill="1" applyBorder="1" applyAlignment="1">
      <alignment horizontal="center" vertical="center" wrapText="1"/>
    </xf>
    <xf numFmtId="0" fontId="13" fillId="0" borderId="59" xfId="20" applyFont="1" applyFill="1" applyBorder="1" applyAlignment="1">
      <alignment horizontal="center" vertical="top" wrapText="1"/>
    </xf>
    <xf numFmtId="0" fontId="13" fillId="0" borderId="61" xfId="20" applyFont="1" applyFill="1" applyBorder="1" applyAlignment="1">
      <alignment horizontal="center" vertical="center" wrapText="1"/>
    </xf>
    <xf numFmtId="0" fontId="13" fillId="0" borderId="62" xfId="20" applyFont="1" applyFill="1" applyBorder="1" applyAlignment="1">
      <alignment horizontal="center" vertical="center" wrapText="1"/>
    </xf>
    <xf numFmtId="49" fontId="57" fillId="0" borderId="22" xfId="20" applyNumberFormat="1" applyFont="1" applyBorder="1" applyAlignment="1">
      <alignment horizontal="center" vertical="center" wrapText="1"/>
    </xf>
    <xf numFmtId="0" fontId="57" fillId="0" borderId="11" xfId="20" applyFont="1" applyBorder="1" applyAlignment="1">
      <alignment horizontal="center" vertical="center" wrapText="1"/>
    </xf>
    <xf numFmtId="0" fontId="3" fillId="0" borderId="25" xfId="20" applyFont="1" applyFill="1" applyBorder="1" applyAlignment="1">
      <alignment vertical="center" wrapText="1"/>
    </xf>
    <xf numFmtId="0" fontId="58" fillId="0" borderId="11" xfId="20" applyFont="1" applyBorder="1" applyAlignment="1">
      <alignment horizontal="center" vertical="center" wrapText="1"/>
    </xf>
    <xf numFmtId="0" fontId="1" fillId="0" borderId="13" xfId="0" applyFont="1" applyBorder="1" applyAlignment="1">
      <alignment horizontal="center" vertical="center" wrapText="1"/>
    </xf>
    <xf numFmtId="0" fontId="2" fillId="0" borderId="23" xfId="0" applyFont="1" applyBorder="1" applyAlignment="1">
      <alignment vertical="top" wrapText="1"/>
    </xf>
    <xf numFmtId="0" fontId="1" fillId="0" borderId="16" xfId="0" applyFont="1" applyBorder="1" applyAlignment="1">
      <alignment horizontal="center" vertical="center" wrapText="1"/>
    </xf>
    <xf numFmtId="165" fontId="7" fillId="0" borderId="11" xfId="0" applyNumberFormat="1" applyFont="1" applyFill="1" applyBorder="1" applyAlignment="1">
      <alignment horizontal="center" vertical="center"/>
    </xf>
    <xf numFmtId="165" fontId="7" fillId="0" borderId="10" xfId="0" applyNumberFormat="1" applyFont="1" applyFill="1" applyBorder="1" applyAlignment="1">
      <alignment horizontal="center" vertical="center"/>
    </xf>
    <xf numFmtId="165" fontId="7" fillId="0" borderId="14" xfId="0" applyNumberFormat="1" applyFont="1" applyFill="1" applyBorder="1" applyAlignment="1">
      <alignment horizontal="center" vertical="center"/>
    </xf>
    <xf numFmtId="0" fontId="7" fillId="0" borderId="15" xfId="0" applyFont="1" applyFill="1" applyBorder="1" applyAlignment="1">
      <alignment horizontal="center" vertical="center" wrapText="1"/>
    </xf>
    <xf numFmtId="165" fontId="7" fillId="0" borderId="15" xfId="0" applyNumberFormat="1" applyFont="1" applyFill="1" applyBorder="1" applyAlignment="1">
      <alignment horizontal="center" vertical="center"/>
    </xf>
    <xf numFmtId="165" fontId="7" fillId="17" borderId="10" xfId="0" applyNumberFormat="1" applyFont="1" applyFill="1" applyBorder="1" applyAlignment="1">
      <alignment horizontal="center" vertical="center"/>
    </xf>
    <xf numFmtId="0" fontId="7" fillId="17" borderId="11" xfId="0" applyFont="1" applyFill="1" applyBorder="1" applyAlignment="1">
      <alignment horizontal="center" vertical="center" wrapText="1"/>
    </xf>
    <xf numFmtId="165" fontId="7" fillId="17" borderId="11" xfId="0" applyNumberFormat="1" applyFont="1" applyFill="1" applyBorder="1" applyAlignment="1">
      <alignment horizontal="center" vertical="center"/>
    </xf>
    <xf numFmtId="186" fontId="4" fillId="0" borderId="0" xfId="0" applyNumberFormat="1" applyFont="1"/>
    <xf numFmtId="174" fontId="1" fillId="0" borderId="11" xfId="19" applyNumberFormat="1" applyFont="1" applyBorder="1" applyAlignment="1">
      <alignment horizontal="center" vertical="center" wrapText="1"/>
    </xf>
    <xf numFmtId="165" fontId="4" fillId="0" borderId="0" xfId="0" applyNumberFormat="1" applyFont="1"/>
    <xf numFmtId="187" fontId="4" fillId="0" borderId="0" xfId="0" applyNumberFormat="1" applyFont="1"/>
    <xf numFmtId="165" fontId="4" fillId="16" borderId="0" xfId="0" applyNumberFormat="1" applyFont="1" applyFill="1"/>
    <xf numFmtId="0" fontId="3" fillId="16" borderId="0" xfId="20" applyFont="1" applyFill="1" applyBorder="1" applyAlignment="1">
      <alignment horizontal="left" vertical="top" wrapText="1"/>
    </xf>
    <xf numFmtId="0" fontId="13" fillId="16" borderId="0" xfId="20" applyFont="1" applyFill="1" applyBorder="1" applyAlignment="1">
      <alignment horizontal="left" wrapText="1"/>
    </xf>
    <xf numFmtId="0" fontId="13" fillId="0" borderId="0" xfId="20" applyFont="1" applyFill="1" applyBorder="1" applyAlignment="1">
      <alignment horizontal="left" wrapText="1"/>
    </xf>
    <xf numFmtId="0" fontId="3" fillId="0" borderId="0" xfId="20" applyFont="1" applyFill="1" applyBorder="1" applyAlignment="1">
      <alignment horizontal="left" vertical="top" wrapText="1"/>
    </xf>
    <xf numFmtId="184" fontId="5" fillId="0" borderId="0" xfId="0" applyNumberFormat="1" applyFont="1" applyFill="1" applyAlignment="1">
      <alignment horizontal="center" vertical="center" wrapText="1"/>
    </xf>
    <xf numFmtId="0" fontId="13" fillId="0" borderId="99" xfId="20" applyFont="1" applyFill="1" applyBorder="1" applyAlignment="1">
      <alignment horizontal="center" vertical="center" wrapText="1"/>
    </xf>
    <xf numFmtId="0" fontId="13" fillId="16" borderId="66" xfId="20" applyFont="1" applyFill="1" applyBorder="1" applyAlignment="1">
      <alignment horizontal="center" vertical="center" wrapText="1"/>
    </xf>
    <xf numFmtId="0" fontId="13" fillId="0" borderId="66" xfId="20" applyFont="1" applyFill="1" applyBorder="1" applyAlignment="1">
      <alignment horizontal="center" vertical="center" wrapText="1"/>
    </xf>
    <xf numFmtId="0" fontId="13" fillId="16" borderId="99" xfId="20" applyFont="1" applyFill="1" applyBorder="1" applyAlignment="1">
      <alignment horizontal="center" vertical="center" wrapText="1"/>
    </xf>
    <xf numFmtId="0" fontId="3" fillId="16" borderId="11" xfId="20" applyFont="1" applyFill="1" applyBorder="1" applyAlignment="1">
      <alignment horizontal="center" vertical="center" wrapText="1"/>
    </xf>
    <xf numFmtId="0" fontId="9" fillId="16" borderId="11" xfId="20" applyFont="1" applyFill="1" applyBorder="1" applyAlignment="1">
      <alignment horizontal="center" vertical="center" wrapText="1"/>
    </xf>
    <xf numFmtId="0" fontId="58" fillId="16" borderId="22" xfId="20" applyFont="1" applyFill="1" applyBorder="1" applyAlignment="1">
      <alignment horizontal="left" vertical="center" wrapText="1" indent="2"/>
    </xf>
    <xf numFmtId="0" fontId="13" fillId="0" borderId="0" xfId="20" applyFont="1" applyFill="1" applyBorder="1" applyAlignment="1">
      <alignment horizontal="left" wrapText="1"/>
    </xf>
    <xf numFmtId="185" fontId="7" fillId="0" borderId="11" xfId="0" applyNumberFormat="1" applyFont="1" applyFill="1" applyBorder="1" applyAlignment="1">
      <alignment horizontal="center" vertical="center"/>
    </xf>
    <xf numFmtId="174" fontId="1" fillId="0" borderId="11" xfId="19" applyNumberFormat="1" applyFont="1" applyFill="1" applyBorder="1" applyAlignment="1">
      <alignment horizontal="center" vertical="center" wrapText="1"/>
    </xf>
    <xf numFmtId="0" fontId="5" fillId="21" borderId="0" xfId="0" applyFont="1" applyFill="1" applyAlignment="1">
      <alignment horizontal="center" wrapText="1"/>
    </xf>
    <xf numFmtId="0" fontId="5" fillId="19" borderId="0" xfId="0" applyFont="1" applyFill="1" applyAlignment="1">
      <alignment horizontal="center" wrapText="1"/>
    </xf>
    <xf numFmtId="0" fontId="5" fillId="20" borderId="0" xfId="0" applyFont="1" applyFill="1" applyAlignment="1">
      <alignment horizontal="center" wrapText="1"/>
    </xf>
    <xf numFmtId="184" fontId="5" fillId="21" borderId="0" xfId="0" applyNumberFormat="1" applyFont="1" applyFill="1" applyAlignment="1">
      <alignment horizontal="center" wrapText="1"/>
    </xf>
    <xf numFmtId="184" fontId="5" fillId="20" borderId="0" xfId="0" applyNumberFormat="1" applyFont="1" applyFill="1" applyAlignment="1">
      <alignment horizontal="center" wrapText="1"/>
    </xf>
    <xf numFmtId="0" fontId="5" fillId="0" borderId="0" xfId="0" applyFont="1" applyFill="1" applyAlignment="1">
      <alignment horizontal="center" wrapText="1"/>
    </xf>
    <xf numFmtId="0" fontId="13" fillId="0" borderId="0" xfId="20" applyFont="1" applyFill="1" applyBorder="1" applyAlignment="1">
      <alignment horizontal="center" vertical="top" wrapText="1"/>
    </xf>
    <xf numFmtId="0" fontId="3" fillId="0" borderId="0" xfId="20" applyFont="1" applyFill="1" applyBorder="1" applyAlignment="1">
      <alignment horizontal="left" vertical="top" wrapText="1"/>
    </xf>
    <xf numFmtId="0" fontId="3" fillId="16" borderId="0" xfId="20" applyFont="1" applyFill="1" applyBorder="1" applyAlignment="1">
      <alignment horizontal="left" vertical="top" wrapText="1"/>
    </xf>
    <xf numFmtId="0" fontId="13" fillId="16" borderId="0" xfId="20" applyFont="1" applyFill="1" applyBorder="1" applyAlignment="1">
      <alignment horizontal="left" wrapText="1"/>
    </xf>
    <xf numFmtId="1" fontId="4" fillId="0" borderId="11" xfId="0" applyNumberFormat="1" applyFont="1" applyFill="1" applyBorder="1" applyAlignment="1">
      <alignment horizontal="center" vertical="center"/>
    </xf>
    <xf numFmtId="0" fontId="4" fillId="0" borderId="11" xfId="0" applyFont="1" applyFill="1" applyBorder="1" applyAlignment="1">
      <alignment horizontal="center" vertical="center"/>
    </xf>
    <xf numFmtId="2" fontId="4" fillId="0" borderId="11" xfId="0" applyNumberFormat="1" applyFont="1" applyFill="1" applyBorder="1" applyAlignment="1">
      <alignment horizontal="center" vertical="center"/>
    </xf>
    <xf numFmtId="166" fontId="4" fillId="0" borderId="0" xfId="0" applyNumberFormat="1" applyFont="1" applyFill="1" applyAlignment="1">
      <alignment horizontal="center"/>
    </xf>
    <xf numFmtId="186" fontId="4" fillId="0" borderId="0" xfId="0" applyNumberFormat="1" applyFont="1" applyFill="1"/>
    <xf numFmtId="190" fontId="5" fillId="0" borderId="0" xfId="0" applyNumberFormat="1" applyFont="1" applyAlignment="1">
      <alignment horizontal="center" wrapText="1"/>
    </xf>
    <xf numFmtId="173" fontId="4" fillId="0" borderId="11" xfId="0" applyNumberFormat="1" applyFont="1" applyFill="1" applyBorder="1" applyAlignment="1">
      <alignment horizontal="center" vertical="distributed"/>
    </xf>
    <xf numFmtId="0" fontId="4" fillId="0" borderId="11" xfId="0" applyFont="1" applyFill="1" applyBorder="1" applyAlignment="1">
      <alignment horizontal="right" vertical="center"/>
    </xf>
    <xf numFmtId="0" fontId="4" fillId="0" borderId="13" xfId="0" applyFont="1" applyFill="1" applyBorder="1" applyAlignment="1">
      <alignment horizontal="center" vertical="center" wrapText="1"/>
    </xf>
    <xf numFmtId="189" fontId="5" fillId="19" borderId="0" xfId="0" applyNumberFormat="1" applyFont="1" applyFill="1" applyAlignment="1">
      <alignment horizontal="center" wrapText="1"/>
    </xf>
    <xf numFmtId="4" fontId="4" fillId="0" borderId="0" xfId="0" applyNumberFormat="1" applyFont="1" applyFill="1" applyAlignment="1">
      <alignment horizontal="center" vertical="center"/>
    </xf>
    <xf numFmtId="4" fontId="5" fillId="0" borderId="0" xfId="0" applyNumberFormat="1" applyFont="1" applyFill="1" applyAlignment="1">
      <alignment horizontal="center" vertical="center" wrapText="1"/>
    </xf>
    <xf numFmtId="4" fontId="5" fillId="21" borderId="0" xfId="0" applyNumberFormat="1" applyFont="1" applyFill="1" applyAlignment="1">
      <alignment horizontal="center" vertical="center" wrapText="1"/>
    </xf>
    <xf numFmtId="4" fontId="5" fillId="19" borderId="0" xfId="0" applyNumberFormat="1" applyFont="1" applyFill="1" applyAlignment="1">
      <alignment horizontal="center" vertical="center" wrapText="1"/>
    </xf>
    <xf numFmtId="4" fontId="5" fillId="20" borderId="0" xfId="0" applyNumberFormat="1" applyFont="1" applyFill="1" applyAlignment="1">
      <alignment horizontal="center" vertical="center" wrapText="1"/>
    </xf>
    <xf numFmtId="4" fontId="4" fillId="0" borderId="15" xfId="0" applyNumberFormat="1" applyFont="1" applyFill="1" applyBorder="1" applyAlignment="1">
      <alignment horizontal="center" vertical="center" wrapText="1"/>
    </xf>
    <xf numFmtId="4" fontId="4" fillId="0" borderId="36" xfId="0" applyNumberFormat="1" applyFont="1" applyFill="1" applyBorder="1" applyAlignment="1">
      <alignment horizontal="center" vertical="center" wrapText="1"/>
    </xf>
    <xf numFmtId="4" fontId="4" fillId="0" borderId="38" xfId="0" applyNumberFormat="1" applyFont="1" applyFill="1" applyBorder="1" applyAlignment="1">
      <alignment horizontal="center" vertical="center" wrapText="1"/>
    </xf>
    <xf numFmtId="4" fontId="5" fillId="0" borderId="11" xfId="0" applyNumberFormat="1" applyFont="1" applyFill="1" applyBorder="1" applyAlignment="1">
      <alignment horizontal="center" vertical="center" wrapText="1"/>
    </xf>
    <xf numFmtId="4" fontId="5" fillId="17" borderId="11" xfId="0" applyNumberFormat="1" applyFont="1" applyFill="1" applyBorder="1" applyAlignment="1">
      <alignment horizontal="center" vertical="center" wrapText="1"/>
    </xf>
    <xf numFmtId="4" fontId="4" fillId="0" borderId="11" xfId="0" applyNumberFormat="1" applyFont="1" applyFill="1" applyBorder="1" applyAlignment="1">
      <alignment horizontal="center" vertical="center" wrapText="1"/>
    </xf>
    <xf numFmtId="4" fontId="4" fillId="0" borderId="11" xfId="0" applyNumberFormat="1" applyFont="1" applyBorder="1" applyAlignment="1">
      <alignment vertical="center"/>
    </xf>
    <xf numFmtId="4" fontId="4" fillId="0" borderId="11" xfId="0" applyNumberFormat="1" applyFont="1" applyBorder="1" applyAlignment="1">
      <alignment horizontal="right" vertical="center"/>
    </xf>
    <xf numFmtId="4" fontId="55" fillId="0" borderId="11" xfId="0" applyNumberFormat="1" applyFont="1" applyFill="1" applyBorder="1" applyAlignment="1">
      <alignment horizontal="center" vertical="center" wrapText="1"/>
    </xf>
    <xf numFmtId="4" fontId="4" fillId="0" borderId="11" xfId="36" applyNumberFormat="1" applyFont="1" applyFill="1" applyBorder="1" applyAlignment="1">
      <alignment horizontal="center" vertical="center" wrapText="1"/>
    </xf>
    <xf numFmtId="4" fontId="4" fillId="0" borderId="11" xfId="0" applyNumberFormat="1" applyFont="1" applyFill="1" applyBorder="1" applyAlignment="1">
      <alignment vertical="center"/>
    </xf>
    <xf numFmtId="4" fontId="4" fillId="0" borderId="27" xfId="0" applyNumberFormat="1" applyFont="1" applyFill="1" applyBorder="1" applyAlignment="1">
      <alignment horizontal="center" vertical="center" wrapText="1"/>
    </xf>
    <xf numFmtId="4" fontId="4" fillId="0" borderId="11" xfId="0" applyNumberFormat="1" applyFont="1" applyFill="1" applyBorder="1" applyAlignment="1">
      <alignment horizontal="center" vertical="center"/>
    </xf>
    <xf numFmtId="4" fontId="55" fillId="0" borderId="11" xfId="0" applyNumberFormat="1" applyFont="1" applyFill="1" applyBorder="1" applyAlignment="1">
      <alignment horizontal="center" vertical="center"/>
    </xf>
    <xf numFmtId="4" fontId="54" fillId="0" borderId="11" xfId="0" applyNumberFormat="1" applyFont="1" applyFill="1" applyBorder="1" applyAlignment="1">
      <alignment horizontal="center" vertical="center" wrapText="1"/>
    </xf>
    <xf numFmtId="4" fontId="5" fillId="0" borderId="11" xfId="0" applyNumberFormat="1" applyFont="1" applyFill="1" applyBorder="1" applyAlignment="1">
      <alignment horizontal="center" vertical="center"/>
    </xf>
    <xf numFmtId="4" fontId="54" fillId="0" borderId="11" xfId="0" applyNumberFormat="1" applyFont="1" applyFill="1" applyBorder="1" applyAlignment="1">
      <alignment horizontal="center" vertical="center"/>
    </xf>
    <xf numFmtId="4" fontId="4" fillId="0" borderId="28" xfId="0" applyNumberFormat="1" applyFont="1" applyFill="1" applyBorder="1" applyAlignment="1">
      <alignment horizontal="center" vertical="center" wrapText="1"/>
    </xf>
    <xf numFmtId="4" fontId="4" fillId="0" borderId="28" xfId="0" applyNumberFormat="1" applyFont="1" applyFill="1" applyBorder="1" applyAlignment="1">
      <alignment horizontal="center" vertical="center"/>
    </xf>
    <xf numFmtId="4" fontId="55" fillId="0" borderId="28" xfId="0" applyNumberFormat="1" applyFont="1" applyFill="1" applyBorder="1" applyAlignment="1">
      <alignment horizontal="center" vertical="center"/>
    </xf>
    <xf numFmtId="4" fontId="4" fillId="0" borderId="11" xfId="0" applyNumberFormat="1" applyFont="1" applyBorder="1"/>
    <xf numFmtId="4" fontId="4" fillId="0" borderId="11" xfId="0" applyNumberFormat="1" applyFont="1" applyFill="1" applyBorder="1" applyAlignment="1">
      <alignment wrapText="1"/>
    </xf>
    <xf numFmtId="4" fontId="4" fillId="0" borderId="20" xfId="0" applyNumberFormat="1" applyFont="1" applyFill="1" applyBorder="1" applyAlignment="1">
      <alignment horizontal="center" vertical="center" wrapText="1"/>
    </xf>
    <xf numFmtId="4" fontId="55" fillId="16" borderId="11" xfId="0" applyNumberFormat="1" applyFont="1" applyFill="1" applyBorder="1" applyAlignment="1">
      <alignment horizontal="center" vertical="center" wrapText="1"/>
    </xf>
    <xf numFmtId="4" fontId="5" fillId="17" borderId="11" xfId="0" applyNumberFormat="1" applyFont="1" applyFill="1" applyBorder="1" applyAlignment="1">
      <alignment horizontal="center" vertical="center"/>
    </xf>
    <xf numFmtId="4" fontId="4" fillId="16" borderId="11" xfId="0" applyNumberFormat="1" applyFont="1" applyFill="1" applyBorder="1" applyAlignment="1">
      <alignment horizontal="center" vertical="center"/>
    </xf>
    <xf numFmtId="4" fontId="55" fillId="16" borderId="11" xfId="0" applyNumberFormat="1" applyFont="1" applyFill="1" applyBorder="1" applyAlignment="1">
      <alignment horizontal="center" vertical="center"/>
    </xf>
    <xf numFmtId="4" fontId="4" fillId="0" borderId="11" xfId="36" applyNumberFormat="1" applyFont="1" applyFill="1" applyBorder="1" applyAlignment="1">
      <alignment horizontal="center" vertical="center"/>
    </xf>
    <xf numFmtId="4" fontId="4" fillId="0" borderId="15" xfId="0" applyNumberFormat="1" applyFont="1" applyFill="1" applyBorder="1" applyAlignment="1">
      <alignment horizontal="center" vertical="center"/>
    </xf>
    <xf numFmtId="4" fontId="4" fillId="16" borderId="0" xfId="0" applyNumberFormat="1" applyFont="1" applyFill="1" applyAlignment="1">
      <alignment wrapText="1"/>
    </xf>
    <xf numFmtId="4" fontId="4" fillId="16" borderId="0" xfId="0" applyNumberFormat="1" applyFont="1" applyFill="1" applyAlignment="1">
      <alignment horizontal="center" vertical="center"/>
    </xf>
    <xf numFmtId="0" fontId="3" fillId="0" borderId="0" xfId="36" applyFont="1" applyFill="1" applyBorder="1" applyAlignment="1">
      <alignment horizontal="left"/>
    </xf>
    <xf numFmtId="0" fontId="3" fillId="16" borderId="0" xfId="36" applyFont="1" applyFill="1" applyBorder="1" applyAlignment="1">
      <alignment horizontal="left"/>
    </xf>
    <xf numFmtId="0" fontId="36" fillId="0" borderId="0" xfId="36" applyFont="1" applyFill="1" applyBorder="1" applyAlignment="1">
      <alignment horizontal="left"/>
    </xf>
    <xf numFmtId="0" fontId="3" fillId="0" borderId="0" xfId="36" applyFont="1" applyFill="1" applyBorder="1" applyAlignment="1">
      <alignment horizontal="right"/>
    </xf>
    <xf numFmtId="0" fontId="3" fillId="0" borderId="0" xfId="36" applyFont="1" applyFill="1" applyBorder="1" applyAlignment="1">
      <alignment horizontal="center" vertical="center"/>
    </xf>
    <xf numFmtId="0" fontId="3" fillId="16" borderId="0" xfId="36" applyFont="1" applyFill="1" applyBorder="1" applyAlignment="1">
      <alignment horizontal="center" vertical="center"/>
    </xf>
    <xf numFmtId="0" fontId="3" fillId="0" borderId="0" xfId="36" applyFont="1" applyFill="1" applyBorder="1" applyAlignment="1">
      <alignment horizontal="right" vertical="top" wrapText="1"/>
    </xf>
    <xf numFmtId="0" fontId="13" fillId="0" borderId="0" xfId="36" applyFont="1" applyFill="1" applyBorder="1" applyAlignment="1">
      <alignment horizontal="left" wrapText="1"/>
    </xf>
    <xf numFmtId="49" fontId="3" fillId="0" borderId="0" xfId="36" applyNumberFormat="1" applyFont="1" applyFill="1" applyBorder="1" applyAlignment="1">
      <alignment horizontal="right"/>
    </xf>
    <xf numFmtId="0" fontId="3" fillId="0" borderId="0" xfId="36" applyNumberFormat="1" applyFont="1" applyFill="1" applyBorder="1" applyAlignment="1">
      <alignment horizontal="left"/>
    </xf>
    <xf numFmtId="0" fontId="13" fillId="16" borderId="0" xfId="36" applyFont="1" applyFill="1" applyBorder="1" applyAlignment="1">
      <alignment horizontal="left" wrapText="1"/>
    </xf>
    <xf numFmtId="0" fontId="13" fillId="0" borderId="0" xfId="36" applyFont="1" applyFill="1" applyBorder="1" applyAlignment="1">
      <alignment horizontal="left"/>
    </xf>
    <xf numFmtId="0" fontId="3" fillId="0" borderId="0" xfId="36" applyFont="1" applyFill="1" applyBorder="1" applyAlignment="1">
      <alignment wrapText="1"/>
    </xf>
    <xf numFmtId="0" fontId="3" fillId="16" borderId="0" xfId="36" applyFont="1" applyFill="1" applyBorder="1" applyAlignment="1">
      <alignment horizontal="left" wrapText="1"/>
    </xf>
    <xf numFmtId="0" fontId="3" fillId="0" borderId="0" xfId="36" applyFont="1" applyFill="1" applyBorder="1" applyAlignment="1">
      <alignment horizontal="left" wrapText="1"/>
    </xf>
    <xf numFmtId="0" fontId="13" fillId="0" borderId="45" xfId="36" applyFont="1" applyFill="1" applyBorder="1" applyAlignment="1">
      <alignment horizontal="center" vertical="center" wrapText="1"/>
    </xf>
    <xf numFmtId="0" fontId="13" fillId="0" borderId="46" xfId="36" applyFont="1" applyFill="1" applyBorder="1" applyAlignment="1">
      <alignment horizontal="center" vertical="center" wrapText="1"/>
    </xf>
    <xf numFmtId="0" fontId="13" fillId="0" borderId="99" xfId="36" applyFont="1" applyFill="1" applyBorder="1" applyAlignment="1">
      <alignment horizontal="center" vertical="center" wrapText="1"/>
    </xf>
    <xf numFmtId="0" fontId="13" fillId="0" borderId="47" xfId="36" applyFont="1" applyFill="1" applyBorder="1" applyAlignment="1">
      <alignment horizontal="center" vertical="center" wrapText="1"/>
    </xf>
    <xf numFmtId="0" fontId="13" fillId="0" borderId="108" xfId="36" applyFont="1" applyFill="1" applyBorder="1" applyAlignment="1">
      <alignment horizontal="center" vertical="center" wrapText="1"/>
    </xf>
    <xf numFmtId="0" fontId="13" fillId="0" borderId="109" xfId="36" applyFont="1" applyFill="1" applyBorder="1" applyAlignment="1">
      <alignment horizontal="center" vertical="center" wrapText="1"/>
    </xf>
    <xf numFmtId="0" fontId="13" fillId="16" borderId="110" xfId="36" applyFont="1" applyFill="1" applyBorder="1" applyAlignment="1">
      <alignment horizontal="center" vertical="center" wrapText="1"/>
    </xf>
    <xf numFmtId="0" fontId="13" fillId="0" borderId="110" xfId="36" applyFont="1" applyFill="1" applyBorder="1" applyAlignment="1">
      <alignment horizontal="center" vertical="center" wrapText="1"/>
    </xf>
    <xf numFmtId="0" fontId="13" fillId="0" borderId="111" xfId="36" applyFont="1" applyFill="1" applyBorder="1" applyAlignment="1">
      <alignment horizontal="center" vertical="center" wrapText="1"/>
    </xf>
    <xf numFmtId="0" fontId="13" fillId="0" borderId="112" xfId="36" applyFont="1" applyFill="1" applyBorder="1" applyAlignment="1">
      <alignment horizontal="center" vertical="center" wrapText="1"/>
    </xf>
    <xf numFmtId="0" fontId="13" fillId="0" borderId="52" xfId="36" applyFont="1" applyFill="1" applyBorder="1" applyAlignment="1">
      <alignment horizontal="center" vertical="center" wrapText="1"/>
    </xf>
    <xf numFmtId="0" fontId="13" fillId="0" borderId="29" xfId="36" applyFont="1" applyFill="1" applyBorder="1" applyAlignment="1">
      <alignment horizontal="center" vertical="center" wrapText="1"/>
    </xf>
    <xf numFmtId="0" fontId="13" fillId="16" borderId="29" xfId="36" applyFont="1" applyFill="1" applyBorder="1" applyAlignment="1">
      <alignment horizontal="center" vertical="top" wrapText="1"/>
    </xf>
    <xf numFmtId="0" fontId="13" fillId="0" borderId="29" xfId="36" applyFont="1" applyFill="1" applyBorder="1" applyAlignment="1">
      <alignment horizontal="center" vertical="top" wrapText="1"/>
    </xf>
    <xf numFmtId="0" fontId="13" fillId="0" borderId="53" xfId="36" applyFont="1" applyFill="1" applyBorder="1" applyAlignment="1">
      <alignment horizontal="center" vertical="center" wrapText="1"/>
    </xf>
    <xf numFmtId="0" fontId="7" fillId="0" borderId="54" xfId="36" applyFont="1" applyFill="1" applyBorder="1" applyAlignment="1">
      <alignment horizontal="center" vertical="center" wrapText="1"/>
    </xf>
    <xf numFmtId="0" fontId="7" fillId="0" borderId="24" xfId="36" applyFont="1" applyFill="1" applyBorder="1" applyAlignment="1">
      <alignment horizontal="center" vertical="center" wrapText="1"/>
    </xf>
    <xf numFmtId="0" fontId="7" fillId="16" borderId="55" xfId="36" applyFont="1" applyFill="1" applyBorder="1" applyAlignment="1">
      <alignment horizontal="center" vertical="center" wrapText="1"/>
    </xf>
    <xf numFmtId="0" fontId="7" fillId="0" borderId="55" xfId="36" applyFont="1" applyFill="1" applyBorder="1" applyAlignment="1">
      <alignment horizontal="center" vertical="center" wrapText="1"/>
    </xf>
    <xf numFmtId="0" fontId="7" fillId="0" borderId="56" xfId="36" applyFont="1" applyFill="1" applyBorder="1" applyAlignment="1">
      <alignment horizontal="center" vertical="center" wrapText="1"/>
    </xf>
    <xf numFmtId="0" fontId="3" fillId="0" borderId="54" xfId="36" applyFont="1" applyFill="1" applyBorder="1" applyAlignment="1">
      <alignment horizontal="center" vertical="center" wrapText="1"/>
    </xf>
    <xf numFmtId="0" fontId="3" fillId="0" borderId="26" xfId="36" applyFont="1" applyFill="1" applyBorder="1" applyAlignment="1">
      <alignment horizontal="center" vertical="center" wrapText="1"/>
    </xf>
    <xf numFmtId="0" fontId="3" fillId="16" borderId="113" xfId="36" applyFont="1" applyFill="1" applyBorder="1" applyAlignment="1">
      <alignment horizontal="center" vertical="center" wrapText="1"/>
    </xf>
    <xf numFmtId="0" fontId="3" fillId="0" borderId="113" xfId="36" applyFont="1" applyFill="1" applyBorder="1" applyAlignment="1">
      <alignment vertical="center" wrapText="1"/>
    </xf>
    <xf numFmtId="9" fontId="3" fillId="0" borderId="57" xfId="36" applyNumberFormat="1" applyFont="1" applyFill="1" applyBorder="1" applyAlignment="1">
      <alignment horizontal="center" vertical="center" wrapText="1"/>
    </xf>
    <xf numFmtId="9" fontId="3" fillId="0" borderId="24" xfId="36" applyNumberFormat="1" applyFont="1" applyFill="1" applyBorder="1" applyAlignment="1">
      <alignment horizontal="center" vertical="center" wrapText="1"/>
    </xf>
    <xf numFmtId="0" fontId="13" fillId="0" borderId="56" xfId="36" applyFont="1" applyFill="1" applyBorder="1" applyAlignment="1">
      <alignment horizontal="center" vertical="center" wrapText="1"/>
    </xf>
    <xf numFmtId="0" fontId="3" fillId="0" borderId="57" xfId="36" applyFont="1" applyFill="1" applyBorder="1" applyAlignment="1">
      <alignment horizontal="center" vertical="center"/>
    </xf>
    <xf numFmtId="0" fontId="3" fillId="0" borderId="24" xfId="36" applyFont="1" applyFill="1" applyBorder="1" applyAlignment="1">
      <alignment horizontal="center" vertical="center"/>
    </xf>
    <xf numFmtId="0" fontId="1" fillId="16" borderId="114" xfId="36" applyFont="1" applyFill="1" applyBorder="1" applyAlignment="1">
      <alignment horizontal="center" vertical="center" wrapText="1"/>
    </xf>
    <xf numFmtId="0" fontId="1" fillId="16" borderId="113" xfId="36" applyFont="1" applyFill="1" applyBorder="1" applyAlignment="1">
      <alignment horizontal="center" vertical="center" wrapText="1"/>
    </xf>
    <xf numFmtId="9" fontId="3" fillId="0" borderId="57" xfId="36" applyNumberFormat="1" applyFont="1" applyFill="1" applyBorder="1" applyAlignment="1">
      <alignment horizontal="center" vertical="center"/>
    </xf>
    <xf numFmtId="17" fontId="3" fillId="16" borderId="113" xfId="36" applyNumberFormat="1" applyFont="1" applyFill="1" applyBorder="1" applyAlignment="1">
      <alignment horizontal="center" vertical="center" wrapText="1"/>
    </xf>
    <xf numFmtId="17" fontId="3" fillId="0" borderId="113" xfId="36" applyNumberFormat="1" applyFont="1" applyFill="1" applyBorder="1" applyAlignment="1">
      <alignment horizontal="center" vertical="center" wrapText="1"/>
    </xf>
    <xf numFmtId="9" fontId="3" fillId="0" borderId="24" xfId="36" applyNumberFormat="1" applyFont="1" applyFill="1" applyBorder="1" applyAlignment="1">
      <alignment horizontal="center" vertical="center"/>
    </xf>
    <xf numFmtId="0" fontId="3" fillId="0" borderId="115" xfId="36" applyFont="1" applyFill="1" applyBorder="1" applyAlignment="1">
      <alignment vertical="center" wrapText="1"/>
    </xf>
    <xf numFmtId="0" fontId="3" fillId="0" borderId="62" xfId="36" applyFont="1" applyFill="1" applyBorder="1" applyAlignment="1">
      <alignment horizontal="center" vertical="center"/>
    </xf>
    <xf numFmtId="0" fontId="3" fillId="0" borderId="113" xfId="36" applyFont="1" applyFill="1" applyBorder="1" applyAlignment="1">
      <alignment horizontal="center" vertical="center"/>
    </xf>
    <xf numFmtId="9" fontId="3" fillId="0" borderId="113" xfId="36" applyNumberFormat="1" applyFont="1" applyFill="1" applyBorder="1" applyAlignment="1">
      <alignment horizontal="center" vertical="center"/>
    </xf>
    <xf numFmtId="0" fontId="3" fillId="16" borderId="0" xfId="36" applyFont="1" applyFill="1" applyBorder="1" applyAlignment="1">
      <alignment horizontal="left" vertical="top" wrapText="1"/>
    </xf>
    <xf numFmtId="0" fontId="3" fillId="0" borderId="0" xfId="36" applyFont="1" applyFill="1" applyBorder="1" applyAlignment="1">
      <alignment horizontal="left" vertical="top" wrapText="1"/>
    </xf>
    <xf numFmtId="17" fontId="3" fillId="0" borderId="0" xfId="36" applyNumberFormat="1" applyFont="1" applyFill="1" applyBorder="1" applyAlignment="1">
      <alignment horizontal="center" vertical="center" wrapText="1"/>
    </xf>
    <xf numFmtId="0" fontId="3" fillId="0" borderId="0" xfId="36" applyFont="1" applyFill="1" applyBorder="1" applyAlignment="1">
      <alignment horizontal="center" vertical="center" wrapText="1"/>
    </xf>
    <xf numFmtId="9" fontId="3" fillId="0" borderId="0" xfId="36" applyNumberFormat="1" applyFont="1" applyFill="1" applyBorder="1" applyAlignment="1">
      <alignment horizontal="center" vertical="center"/>
    </xf>
    <xf numFmtId="0" fontId="13" fillId="0" borderId="0" xfId="36" applyFont="1" applyFill="1" applyBorder="1" applyAlignment="1">
      <alignment horizontal="center" vertical="center" wrapText="1"/>
    </xf>
    <xf numFmtId="17" fontId="3" fillId="0" borderId="24" xfId="36" applyNumberFormat="1" applyFont="1" applyFill="1" applyBorder="1" applyAlignment="1">
      <alignment horizontal="center" vertical="center" wrapText="1"/>
    </xf>
    <xf numFmtId="17" fontId="3" fillId="0" borderId="26" xfId="36" applyNumberFormat="1" applyFont="1" applyFill="1" applyBorder="1" applyAlignment="1">
      <alignment horizontal="center" vertical="center" wrapText="1"/>
    </xf>
    <xf numFmtId="0" fontId="3" fillId="0" borderId="113" xfId="36" applyFont="1" applyFill="1" applyBorder="1" applyAlignment="1">
      <alignment horizontal="center" vertical="center" wrapText="1"/>
    </xf>
    <xf numFmtId="0" fontId="37" fillId="16" borderId="113" xfId="36" applyFont="1" applyFill="1" applyBorder="1" applyAlignment="1">
      <alignment horizontal="center" vertical="center" wrapText="1"/>
    </xf>
    <xf numFmtId="17" fontId="3" fillId="0" borderId="113" xfId="36" applyNumberFormat="1" applyFont="1" applyFill="1" applyBorder="1" applyAlignment="1">
      <alignment vertical="center" wrapText="1"/>
    </xf>
    <xf numFmtId="0" fontId="3" fillId="0" borderId="56" xfId="36" applyFont="1" applyFill="1" applyBorder="1" applyAlignment="1">
      <alignment horizontal="center" vertical="center" wrapText="1"/>
    </xf>
    <xf numFmtId="49" fontId="3" fillId="16" borderId="0" xfId="36" applyNumberFormat="1" applyFont="1" applyFill="1" applyBorder="1" applyAlignment="1">
      <alignment horizontal="right"/>
    </xf>
    <xf numFmtId="0" fontId="3" fillId="16" borderId="0" xfId="36" applyNumberFormat="1" applyFont="1" applyFill="1" applyBorder="1" applyAlignment="1">
      <alignment horizontal="left"/>
    </xf>
    <xf numFmtId="0" fontId="13" fillId="16" borderId="0" xfId="36" applyFont="1" applyFill="1" applyBorder="1" applyAlignment="1">
      <alignment horizontal="left"/>
    </xf>
    <xf numFmtId="0" fontId="3" fillId="24" borderId="0" xfId="36" applyFont="1" applyFill="1" applyBorder="1" applyAlignment="1">
      <alignment horizontal="right"/>
    </xf>
    <xf numFmtId="0" fontId="13" fillId="24" borderId="0" xfId="36" applyFont="1" applyFill="1" applyBorder="1" applyAlignment="1">
      <alignment horizontal="left" wrapText="1"/>
    </xf>
    <xf numFmtId="0" fontId="3" fillId="16" borderId="0" xfId="36" applyFont="1" applyFill="1" applyBorder="1" applyAlignment="1">
      <alignment wrapText="1"/>
    </xf>
    <xf numFmtId="0" fontId="36" fillId="16" borderId="0" xfId="36" applyFont="1" applyFill="1" applyBorder="1" applyAlignment="1">
      <alignment horizontal="left"/>
    </xf>
    <xf numFmtId="0" fontId="13" fillId="16" borderId="45" xfId="36" applyFont="1" applyFill="1" applyBorder="1" applyAlignment="1">
      <alignment horizontal="center" vertical="center" wrapText="1"/>
    </xf>
    <xf numFmtId="0" fontId="13" fillId="16" borderId="46" xfId="36" applyFont="1" applyFill="1" applyBorder="1" applyAlignment="1">
      <alignment horizontal="center" vertical="center" wrapText="1"/>
    </xf>
    <xf numFmtId="0" fontId="13" fillId="16" borderId="99" xfId="36" applyFont="1" applyFill="1" applyBorder="1" applyAlignment="1">
      <alignment horizontal="center" vertical="center" wrapText="1"/>
    </xf>
    <xf numFmtId="0" fontId="13" fillId="16" borderId="47" xfId="36" applyFont="1" applyFill="1" applyBorder="1" applyAlignment="1">
      <alignment horizontal="center" vertical="center" wrapText="1"/>
    </xf>
    <xf numFmtId="0" fontId="13" fillId="16" borderId="108" xfId="36" applyFont="1" applyFill="1" applyBorder="1" applyAlignment="1">
      <alignment horizontal="center" vertical="center" wrapText="1"/>
    </xf>
    <xf numFmtId="0" fontId="13" fillId="16" borderId="109" xfId="36" applyFont="1" applyFill="1" applyBorder="1" applyAlignment="1">
      <alignment horizontal="center" vertical="center" wrapText="1"/>
    </xf>
    <xf numFmtId="0" fontId="13" fillId="16" borderId="111" xfId="36" applyFont="1" applyFill="1" applyBorder="1" applyAlignment="1">
      <alignment horizontal="center" vertical="center" wrapText="1"/>
    </xf>
    <xf numFmtId="0" fontId="13" fillId="16" borderId="112" xfId="36" applyFont="1" applyFill="1" applyBorder="1" applyAlignment="1">
      <alignment horizontal="center" vertical="center" wrapText="1"/>
    </xf>
    <xf numFmtId="0" fontId="13" fillId="16" borderId="52" xfId="36" applyFont="1" applyFill="1" applyBorder="1" applyAlignment="1">
      <alignment horizontal="center" vertical="center" wrapText="1"/>
    </xf>
    <xf numFmtId="0" fontId="13" fillId="16" borderId="29" xfId="36" applyFont="1" applyFill="1" applyBorder="1" applyAlignment="1">
      <alignment horizontal="center" vertical="center" wrapText="1"/>
    </xf>
    <xf numFmtId="0" fontId="13" fillId="16" borderId="53" xfId="36" applyFont="1" applyFill="1" applyBorder="1" applyAlignment="1">
      <alignment horizontal="center" vertical="center" wrapText="1"/>
    </xf>
    <xf numFmtId="0" fontId="7" fillId="16" borderId="54" xfId="36" applyFont="1" applyFill="1" applyBorder="1" applyAlignment="1">
      <alignment horizontal="center" vertical="center" wrapText="1"/>
    </xf>
    <xf numFmtId="0" fontId="7" fillId="16" borderId="24" xfId="36" applyFont="1" applyFill="1" applyBorder="1" applyAlignment="1">
      <alignment horizontal="center" vertical="center" wrapText="1"/>
    </xf>
    <xf numFmtId="0" fontId="7" fillId="16" borderId="56" xfId="36" applyFont="1" applyFill="1" applyBorder="1" applyAlignment="1">
      <alignment horizontal="center" vertical="center" wrapText="1"/>
    </xf>
    <xf numFmtId="0" fontId="3" fillId="16" borderId="54" xfId="36" applyFont="1" applyFill="1" applyBorder="1" applyAlignment="1">
      <alignment horizontal="center" vertical="center" wrapText="1"/>
    </xf>
    <xf numFmtId="0" fontId="3" fillId="16" borderId="26" xfId="36" applyFont="1" applyFill="1" applyBorder="1" applyAlignment="1">
      <alignment horizontal="center" vertical="center" wrapText="1"/>
    </xf>
    <xf numFmtId="0" fontId="48" fillId="16" borderId="113" xfId="36" applyFont="1" applyFill="1" applyBorder="1" applyAlignment="1">
      <alignment horizontal="center" vertical="center" wrapText="1"/>
    </xf>
    <xf numFmtId="0" fontId="3" fillId="16" borderId="113" xfId="36" applyFont="1" applyFill="1" applyBorder="1" applyAlignment="1">
      <alignment vertical="center" wrapText="1"/>
    </xf>
    <xf numFmtId="9" fontId="3" fillId="16" borderId="57" xfId="36" applyNumberFormat="1" applyFont="1" applyFill="1" applyBorder="1" applyAlignment="1">
      <alignment horizontal="center" vertical="center" wrapText="1"/>
    </xf>
    <xf numFmtId="9" fontId="3" fillId="16" borderId="24" xfId="36" applyNumberFormat="1" applyFont="1" applyFill="1" applyBorder="1" applyAlignment="1">
      <alignment horizontal="center" vertical="center" wrapText="1"/>
    </xf>
    <xf numFmtId="0" fontId="13" fillId="16" borderId="56" xfId="36" applyFont="1" applyFill="1" applyBorder="1" applyAlignment="1">
      <alignment horizontal="center" vertical="center" wrapText="1"/>
    </xf>
    <xf numFmtId="0" fontId="3" fillId="16" borderId="57" xfId="36" applyFont="1" applyFill="1" applyBorder="1" applyAlignment="1">
      <alignment horizontal="center" vertical="center"/>
    </xf>
    <xf numFmtId="0" fontId="3" fillId="16" borderId="24" xfId="36" applyFont="1" applyFill="1" applyBorder="1" applyAlignment="1">
      <alignment horizontal="center" vertical="center"/>
    </xf>
    <xf numFmtId="0" fontId="61" fillId="16" borderId="113" xfId="36" applyFont="1" applyFill="1" applyBorder="1" applyAlignment="1">
      <alignment horizontal="center" vertical="center" wrapText="1"/>
    </xf>
    <xf numFmtId="9" fontId="3" fillId="16" borderId="57" xfId="36" applyNumberFormat="1" applyFont="1" applyFill="1" applyBorder="1" applyAlignment="1">
      <alignment horizontal="center" vertical="center"/>
    </xf>
    <xf numFmtId="0" fontId="4" fillId="0" borderId="113" xfId="36" applyFont="1" applyBorder="1" applyAlignment="1">
      <alignment horizontal="center" vertical="center" wrapText="1"/>
    </xf>
    <xf numFmtId="17" fontId="48" fillId="16" borderId="113" xfId="36" applyNumberFormat="1" applyFont="1" applyFill="1" applyBorder="1" applyAlignment="1">
      <alignment horizontal="center" vertical="center" wrapText="1"/>
    </xf>
    <xf numFmtId="9" fontId="3" fillId="16" borderId="24" xfId="36" applyNumberFormat="1" applyFont="1" applyFill="1" applyBorder="1" applyAlignment="1">
      <alignment horizontal="center" vertical="center"/>
    </xf>
    <xf numFmtId="0" fontId="3" fillId="16" borderId="56" xfId="36" applyFont="1" applyFill="1" applyBorder="1" applyAlignment="1">
      <alignment horizontal="center" vertical="center" wrapText="1"/>
    </xf>
    <xf numFmtId="17" fontId="3" fillId="16" borderId="113" xfId="36" applyNumberFormat="1" applyFont="1" applyFill="1" applyBorder="1" applyAlignment="1">
      <alignment vertical="center" wrapText="1"/>
    </xf>
    <xf numFmtId="17" fontId="3" fillId="16" borderId="0" xfId="36" applyNumberFormat="1" applyFont="1" applyFill="1" applyBorder="1" applyAlignment="1">
      <alignment horizontal="center" vertical="center" wrapText="1"/>
    </xf>
    <xf numFmtId="0" fontId="3" fillId="16" borderId="0" xfId="36" applyFont="1" applyFill="1" applyBorder="1" applyAlignment="1">
      <alignment horizontal="center" vertical="center" wrapText="1"/>
    </xf>
    <xf numFmtId="9" fontId="3" fillId="16" borderId="0" xfId="36" applyNumberFormat="1" applyFont="1" applyFill="1" applyBorder="1" applyAlignment="1">
      <alignment horizontal="center" vertical="center"/>
    </xf>
    <xf numFmtId="0" fontId="13" fillId="16" borderId="0" xfId="36" applyFont="1" applyFill="1" applyBorder="1" applyAlignment="1">
      <alignment horizontal="center" vertical="center" wrapText="1"/>
    </xf>
    <xf numFmtId="17" fontId="3" fillId="16" borderId="24" xfId="36" applyNumberFormat="1" applyFont="1" applyFill="1" applyBorder="1" applyAlignment="1">
      <alignment horizontal="center" vertical="center" wrapText="1"/>
    </xf>
    <xf numFmtId="0" fontId="3" fillId="16" borderId="115" xfId="36" applyFont="1" applyFill="1" applyBorder="1" applyAlignment="1">
      <alignment horizontal="center" vertical="center" wrapText="1"/>
    </xf>
    <xf numFmtId="9" fontId="3" fillId="16" borderId="55" xfId="36" applyNumberFormat="1" applyFont="1" applyFill="1" applyBorder="1" applyAlignment="1">
      <alignment horizontal="center" vertical="center"/>
    </xf>
    <xf numFmtId="0" fontId="13" fillId="16" borderId="68" xfId="36" applyFont="1" applyFill="1" applyBorder="1" applyAlignment="1">
      <alignment horizontal="center" vertical="center" wrapText="1"/>
    </xf>
    <xf numFmtId="9" fontId="3" fillId="16" borderId="113" xfId="36" applyNumberFormat="1" applyFont="1" applyFill="1" applyBorder="1" applyAlignment="1">
      <alignment horizontal="center" vertical="center"/>
    </xf>
    <xf numFmtId="0" fontId="3" fillId="16" borderId="107" xfId="36" applyFont="1" applyFill="1" applyBorder="1" applyAlignment="1">
      <alignment horizontal="center" vertical="center" wrapText="1"/>
    </xf>
    <xf numFmtId="17" fontId="3" fillId="16" borderId="29" xfId="36" applyNumberFormat="1" applyFont="1" applyFill="1" applyBorder="1" applyAlignment="1">
      <alignment horizontal="center" vertical="center" wrapText="1"/>
    </xf>
    <xf numFmtId="17" fontId="3" fillId="16" borderId="55" xfId="36" applyNumberFormat="1" applyFont="1" applyFill="1" applyBorder="1" applyAlignment="1">
      <alignment horizontal="center" vertical="center" wrapText="1"/>
    </xf>
    <xf numFmtId="17" fontId="3" fillId="16" borderId="26" xfId="36" applyNumberFormat="1" applyFont="1" applyFill="1" applyBorder="1" applyAlignment="1">
      <alignment horizontal="center" vertical="center" wrapText="1"/>
    </xf>
    <xf numFmtId="0" fontId="3" fillId="16" borderId="114" xfId="36" applyFont="1" applyFill="1" applyBorder="1" applyAlignment="1">
      <alignment horizontal="center" vertical="center" wrapText="1"/>
    </xf>
    <xf numFmtId="17" fontId="3" fillId="16" borderId="113" xfId="20" applyNumberFormat="1" applyFont="1" applyFill="1" applyBorder="1" applyAlignment="1">
      <alignment horizontal="center" vertical="center" wrapText="1"/>
    </xf>
    <xf numFmtId="0" fontId="13" fillId="16" borderId="54" xfId="36" applyFont="1" applyFill="1" applyBorder="1" applyAlignment="1">
      <alignment horizontal="center" vertical="center" wrapText="1"/>
    </xf>
    <xf numFmtId="0" fontId="13" fillId="16" borderId="26" xfId="36" applyFont="1" applyFill="1" applyBorder="1" applyAlignment="1">
      <alignment horizontal="center" vertical="center" wrapText="1"/>
    </xf>
    <xf numFmtId="17" fontId="13" fillId="16" borderId="24" xfId="36" applyNumberFormat="1" applyFont="1" applyFill="1" applyBorder="1" applyAlignment="1">
      <alignment horizontal="center" vertical="center" wrapText="1"/>
    </xf>
    <xf numFmtId="17" fontId="13" fillId="16" borderId="55" xfId="36" applyNumberFormat="1" applyFont="1" applyFill="1" applyBorder="1" applyAlignment="1">
      <alignment horizontal="center" vertical="center" wrapText="1"/>
    </xf>
    <xf numFmtId="17" fontId="3" fillId="16" borderId="57" xfId="36" applyNumberFormat="1" applyFont="1" applyFill="1" applyBorder="1" applyAlignment="1">
      <alignment horizontal="center" vertical="center" wrapText="1"/>
    </xf>
    <xf numFmtId="9" fontId="13" fillId="16" borderId="24" xfId="36" applyNumberFormat="1" applyFont="1" applyFill="1" applyBorder="1" applyAlignment="1">
      <alignment horizontal="center" vertical="center"/>
    </xf>
    <xf numFmtId="0" fontId="13" fillId="16" borderId="24" xfId="36" applyFont="1" applyFill="1" applyBorder="1" applyAlignment="1">
      <alignment horizontal="center" vertical="center"/>
    </xf>
    <xf numFmtId="0" fontId="3" fillId="16" borderId="24" xfId="36" applyFont="1" applyFill="1" applyBorder="1" applyAlignment="1">
      <alignment horizontal="center" vertical="center" wrapText="1"/>
    </xf>
    <xf numFmtId="0" fontId="3" fillId="16" borderId="0" xfId="36" applyFont="1" applyFill="1" applyBorder="1" applyAlignment="1">
      <alignment horizontal="left" vertical="top"/>
    </xf>
    <xf numFmtId="0" fontId="59" fillId="16" borderId="113" xfId="36" applyFont="1" applyFill="1" applyBorder="1" applyAlignment="1">
      <alignment horizontal="center" vertical="center" wrapText="1"/>
    </xf>
    <xf numFmtId="0" fontId="3" fillId="24" borderId="0" xfId="20" applyFont="1" applyFill="1" applyBorder="1" applyAlignment="1">
      <alignment horizontal="right"/>
    </xf>
    <xf numFmtId="0" fontId="13" fillId="24" borderId="0" xfId="20" applyFont="1" applyFill="1" applyBorder="1" applyAlignment="1">
      <alignment horizontal="left" wrapText="1"/>
    </xf>
    <xf numFmtId="0" fontId="13" fillId="16" borderId="108" xfId="20" applyFont="1" applyFill="1" applyBorder="1" applyAlignment="1">
      <alignment horizontal="center" vertical="center" wrapText="1"/>
    </xf>
    <xf numFmtId="0" fontId="13" fillId="16" borderId="109" xfId="20" applyFont="1" applyFill="1" applyBorder="1" applyAlignment="1">
      <alignment horizontal="center" vertical="center" wrapText="1"/>
    </xf>
    <xf numFmtId="0" fontId="13" fillId="16" borderId="110" xfId="20" applyFont="1" applyFill="1" applyBorder="1" applyAlignment="1">
      <alignment horizontal="center" vertical="center" wrapText="1"/>
    </xf>
    <xf numFmtId="0" fontId="13" fillId="16" borderId="111" xfId="20" applyFont="1" applyFill="1" applyBorder="1" applyAlignment="1">
      <alignment horizontal="center" vertical="center" wrapText="1"/>
    </xf>
    <xf numFmtId="0" fontId="13" fillId="16" borderId="112" xfId="20" applyFont="1" applyFill="1" applyBorder="1" applyAlignment="1">
      <alignment horizontal="center" vertical="center" wrapText="1"/>
    </xf>
    <xf numFmtId="0" fontId="1" fillId="16" borderId="113" xfId="20" applyFont="1" applyFill="1" applyBorder="1" applyAlignment="1">
      <alignment horizontal="center" vertical="center" wrapText="1"/>
    </xf>
    <xf numFmtId="0" fontId="3" fillId="16" borderId="113" xfId="20" applyFont="1" applyFill="1" applyBorder="1" applyAlignment="1">
      <alignment vertical="center" wrapText="1"/>
    </xf>
    <xf numFmtId="0" fontId="1" fillId="16" borderId="114" xfId="20" applyFont="1" applyFill="1" applyBorder="1" applyAlignment="1">
      <alignment horizontal="center" vertical="center" wrapText="1"/>
    </xf>
    <xf numFmtId="0" fontId="9" fillId="16" borderId="113" xfId="20" applyFont="1" applyFill="1" applyBorder="1" applyAlignment="1">
      <alignment horizontal="center" vertical="center" wrapText="1"/>
    </xf>
    <xf numFmtId="0" fontId="46" fillId="16" borderId="113" xfId="20" applyFont="1" applyFill="1" applyBorder="1" applyAlignment="1">
      <alignment vertical="center" wrapText="1"/>
    </xf>
    <xf numFmtId="17" fontId="3" fillId="16" borderId="113" xfId="20" applyNumberFormat="1" applyFont="1" applyFill="1" applyBorder="1" applyAlignment="1">
      <alignment vertical="center" wrapText="1"/>
    </xf>
    <xf numFmtId="0" fontId="3" fillId="16" borderId="113" xfId="20" applyFont="1" applyFill="1" applyBorder="1" applyAlignment="1">
      <alignment horizontal="center" vertical="center" wrapText="1"/>
    </xf>
    <xf numFmtId="0" fontId="36" fillId="24" borderId="0" xfId="20" applyFont="1" applyFill="1" applyBorder="1" applyAlignment="1">
      <alignment horizontal="left"/>
    </xf>
    <xf numFmtId="0" fontId="13" fillId="16" borderId="0" xfId="20" applyFont="1" applyFill="1" applyBorder="1" applyAlignment="1">
      <alignment horizontal="center" vertical="center"/>
    </xf>
    <xf numFmtId="0" fontId="3" fillId="22" borderId="0" xfId="36" applyFont="1" applyFill="1" applyBorder="1" applyAlignment="1">
      <alignment horizontal="right"/>
    </xf>
    <xf numFmtId="0" fontId="13" fillId="22" borderId="0" xfId="36" applyFont="1" applyFill="1" applyBorder="1" applyAlignment="1">
      <alignment horizontal="left" wrapText="1"/>
    </xf>
    <xf numFmtId="0" fontId="5" fillId="0" borderId="113" xfId="36" applyFont="1" applyBorder="1" applyAlignment="1">
      <alignment horizontal="center" vertical="center" wrapText="1"/>
    </xf>
    <xf numFmtId="0" fontId="13" fillId="16" borderId="113" xfId="36" applyFont="1" applyFill="1" applyBorder="1" applyAlignment="1">
      <alignment vertical="center" wrapText="1"/>
    </xf>
    <xf numFmtId="9" fontId="13" fillId="16" borderId="57" xfId="36" applyNumberFormat="1" applyFont="1" applyFill="1" applyBorder="1" applyAlignment="1">
      <alignment horizontal="center" vertical="center" wrapText="1"/>
    </xf>
    <xf numFmtId="9" fontId="13" fillId="16" borderId="24" xfId="36" applyNumberFormat="1" applyFont="1" applyFill="1" applyBorder="1" applyAlignment="1">
      <alignment horizontal="center" vertical="center" wrapText="1"/>
    </xf>
    <xf numFmtId="17" fontId="13" fillId="16" borderId="113" xfId="36" applyNumberFormat="1" applyFont="1" applyFill="1" applyBorder="1" applyAlignment="1">
      <alignment horizontal="center" vertical="center" wrapText="1"/>
    </xf>
    <xf numFmtId="9" fontId="13" fillId="16" borderId="57" xfId="36" applyNumberFormat="1" applyFont="1" applyFill="1" applyBorder="1" applyAlignment="1">
      <alignment horizontal="center" vertical="center"/>
    </xf>
    <xf numFmtId="17" fontId="13" fillId="16" borderId="113" xfId="36" applyNumberFormat="1" applyFont="1" applyFill="1" applyBorder="1" applyAlignment="1">
      <alignment vertical="center" wrapText="1"/>
    </xf>
    <xf numFmtId="0" fontId="3" fillId="16" borderId="63" xfId="36" applyFont="1" applyFill="1" applyBorder="1" applyAlignment="1">
      <alignment horizontal="center" vertical="center" wrapText="1"/>
    </xf>
    <xf numFmtId="0" fontId="3" fillId="16" borderId="72" xfId="36" applyFont="1" applyFill="1" applyBorder="1" applyAlignment="1">
      <alignment horizontal="center" vertical="center" wrapText="1"/>
    </xf>
    <xf numFmtId="0" fontId="13" fillId="16" borderId="59" xfId="36" applyFont="1" applyFill="1" applyBorder="1" applyAlignment="1">
      <alignment horizontal="center" vertical="top" wrapText="1"/>
    </xf>
    <xf numFmtId="0" fontId="7" fillId="16" borderId="26" xfId="36" applyFont="1" applyFill="1" applyBorder="1" applyAlignment="1">
      <alignment horizontal="center" vertical="center" wrapText="1"/>
    </xf>
    <xf numFmtId="0" fontId="7" fillId="16" borderId="113" xfId="36" applyFont="1" applyFill="1" applyBorder="1" applyAlignment="1">
      <alignment horizontal="center" vertical="center" wrapText="1"/>
    </xf>
    <xf numFmtId="0" fontId="7" fillId="16" borderId="57" xfId="36" applyFont="1" applyFill="1" applyBorder="1" applyAlignment="1">
      <alignment horizontal="center" vertical="center" wrapText="1"/>
    </xf>
    <xf numFmtId="0" fontId="3" fillId="16" borderId="62" xfId="36" applyFont="1" applyFill="1" applyBorder="1" applyAlignment="1">
      <alignment horizontal="center" vertical="center" wrapText="1"/>
    </xf>
    <xf numFmtId="0" fontId="3" fillId="16" borderId="55" xfId="36" applyFont="1" applyFill="1" applyBorder="1" applyAlignment="1">
      <alignment horizontal="center" vertical="center" wrapText="1"/>
    </xf>
    <xf numFmtId="0" fontId="13" fillId="16" borderId="116" xfId="36" applyFont="1" applyFill="1" applyBorder="1" applyAlignment="1">
      <alignment horizontal="center" vertical="center" wrapText="1"/>
    </xf>
    <xf numFmtId="0" fontId="13" fillId="16" borderId="117" xfId="36" applyFont="1" applyFill="1" applyBorder="1" applyAlignment="1">
      <alignment horizontal="center" vertical="center" wrapText="1"/>
    </xf>
    <xf numFmtId="0" fontId="13" fillId="16" borderId="117" xfId="36" applyFont="1" applyFill="1" applyBorder="1" applyAlignment="1">
      <alignment horizontal="center" vertical="top" wrapText="1"/>
    </xf>
    <xf numFmtId="0" fontId="13" fillId="16" borderId="118" xfId="36" applyFont="1" applyFill="1" applyBorder="1" applyAlignment="1">
      <alignment horizontal="center" vertical="center" wrapText="1"/>
    </xf>
    <xf numFmtId="0" fontId="13" fillId="16" borderId="119" xfId="36" applyFont="1" applyFill="1" applyBorder="1" applyAlignment="1">
      <alignment horizontal="center" vertical="center" wrapText="1"/>
    </xf>
    <xf numFmtId="0" fontId="7" fillId="16" borderId="120" xfId="36" applyFont="1" applyFill="1" applyBorder="1" applyAlignment="1">
      <alignment horizontal="center" vertical="center" wrapText="1"/>
    </xf>
    <xf numFmtId="0" fontId="7" fillId="16" borderId="121" xfId="36" applyFont="1" applyFill="1" applyBorder="1" applyAlignment="1">
      <alignment horizontal="center" vertical="center" wrapText="1"/>
    </xf>
    <xf numFmtId="0" fontId="3" fillId="16" borderId="75" xfId="36" applyFont="1" applyFill="1" applyBorder="1" applyAlignment="1">
      <alignment horizontal="center" vertical="center" wrapText="1"/>
    </xf>
    <xf numFmtId="0" fontId="3" fillId="16" borderId="76" xfId="36" applyFont="1" applyFill="1" applyBorder="1" applyAlignment="1">
      <alignment horizontal="center" vertical="center" wrapText="1"/>
    </xf>
    <xf numFmtId="0" fontId="3" fillId="16" borderId="122" xfId="36" applyFont="1" applyFill="1" applyBorder="1" applyAlignment="1">
      <alignment horizontal="center" vertical="center" wrapText="1"/>
    </xf>
    <xf numFmtId="9" fontId="3" fillId="16" borderId="77" xfId="36" applyNumberFormat="1" applyFont="1" applyFill="1" applyBorder="1" applyAlignment="1">
      <alignment horizontal="center" vertical="center" wrapText="1"/>
    </xf>
    <xf numFmtId="9" fontId="3" fillId="16" borderId="78" xfId="36" applyNumberFormat="1" applyFont="1" applyFill="1" applyBorder="1" applyAlignment="1">
      <alignment horizontal="center" vertical="center" wrapText="1"/>
    </xf>
    <xf numFmtId="0" fontId="13" fillId="16" borderId="65" xfId="36" applyFont="1" applyFill="1" applyBorder="1" applyAlignment="1">
      <alignment horizontal="center" vertical="center" wrapText="1"/>
    </xf>
    <xf numFmtId="0" fontId="13" fillId="16" borderId="123" xfId="36" applyFont="1" applyFill="1" applyBorder="1" applyAlignment="1">
      <alignment horizontal="center" vertical="center" wrapText="1"/>
    </xf>
    <xf numFmtId="0" fontId="3" fillId="22" borderId="0" xfId="0" applyFont="1" applyFill="1" applyBorder="1" applyAlignment="1">
      <alignment horizontal="right"/>
    </xf>
    <xf numFmtId="0" fontId="13" fillId="22" borderId="0" xfId="0" applyFont="1" applyFill="1" applyBorder="1" applyAlignment="1">
      <alignment horizontal="left" wrapText="1"/>
    </xf>
    <xf numFmtId="0" fontId="36" fillId="22" borderId="0" xfId="20" applyFont="1" applyFill="1" applyBorder="1" applyAlignment="1">
      <alignment horizontal="left"/>
    </xf>
    <xf numFmtId="0" fontId="8" fillId="18" borderId="0" xfId="20" applyFont="1" applyFill="1" applyBorder="1" applyAlignment="1">
      <alignment horizontal="right"/>
    </xf>
    <xf numFmtId="0" fontId="7" fillId="18" borderId="0" xfId="20" applyFont="1" applyFill="1" applyBorder="1" applyAlignment="1">
      <alignment horizontal="left" wrapText="1"/>
    </xf>
    <xf numFmtId="0" fontId="8" fillId="0" borderId="0" xfId="20" applyFont="1" applyFill="1" applyBorder="1" applyAlignment="1">
      <alignment wrapText="1"/>
    </xf>
    <xf numFmtId="0" fontId="8" fillId="16" borderId="0" xfId="20" applyFont="1" applyFill="1" applyBorder="1" applyAlignment="1">
      <alignment horizontal="left"/>
    </xf>
    <xf numFmtId="0" fontId="71" fillId="0" borderId="0" xfId="20" applyFont="1" applyFill="1" applyBorder="1" applyAlignment="1">
      <alignment horizontal="left"/>
    </xf>
    <xf numFmtId="0" fontId="8" fillId="0" borderId="0" xfId="20" applyFont="1" applyFill="1" applyBorder="1" applyAlignment="1">
      <alignment horizontal="left"/>
    </xf>
    <xf numFmtId="0" fontId="8" fillId="16" borderId="0" xfId="20" applyFont="1" applyFill="1" applyBorder="1" applyAlignment="1">
      <alignment horizontal="left" wrapText="1"/>
    </xf>
    <xf numFmtId="0" fontId="8" fillId="0" borderId="0" xfId="20" applyFont="1" applyFill="1" applyBorder="1" applyAlignment="1">
      <alignment horizontal="left" wrapText="1"/>
    </xf>
    <xf numFmtId="0" fontId="7" fillId="0" borderId="45" xfId="20" applyFont="1" applyFill="1" applyBorder="1" applyAlignment="1">
      <alignment horizontal="center" vertical="center" wrapText="1"/>
    </xf>
    <xf numFmtId="0" fontId="7" fillId="0" borderId="46" xfId="20" applyFont="1" applyFill="1" applyBorder="1" applyAlignment="1">
      <alignment horizontal="center" vertical="center" wrapText="1"/>
    </xf>
    <xf numFmtId="0" fontId="7" fillId="0" borderId="99" xfId="20" applyFont="1" applyFill="1" applyBorder="1" applyAlignment="1">
      <alignment horizontal="center" vertical="center" wrapText="1"/>
    </xf>
    <xf numFmtId="0" fontId="7" fillId="0" borderId="47" xfId="20" applyFont="1" applyFill="1" applyBorder="1" applyAlignment="1">
      <alignment horizontal="center" vertical="center" wrapText="1"/>
    </xf>
    <xf numFmtId="0" fontId="7" fillId="0" borderId="108" xfId="20" applyFont="1" applyFill="1" applyBorder="1" applyAlignment="1">
      <alignment horizontal="center" vertical="center" wrapText="1"/>
    </xf>
    <xf numFmtId="0" fontId="7" fillId="0" borderId="109" xfId="20" applyFont="1" applyFill="1" applyBorder="1" applyAlignment="1">
      <alignment horizontal="center" vertical="center" wrapText="1"/>
    </xf>
    <xf numFmtId="0" fontId="7" fillId="16" borderId="110" xfId="20" applyFont="1" applyFill="1" applyBorder="1" applyAlignment="1">
      <alignment horizontal="center" vertical="center" wrapText="1"/>
    </xf>
    <xf numFmtId="0" fontId="7" fillId="0" borderId="110" xfId="20" applyFont="1" applyFill="1" applyBorder="1" applyAlignment="1">
      <alignment horizontal="center" vertical="center" wrapText="1"/>
    </xf>
    <xf numFmtId="0" fontId="7" fillId="0" borderId="111" xfId="20" applyFont="1" applyFill="1" applyBorder="1" applyAlignment="1">
      <alignment horizontal="center" vertical="center" wrapText="1"/>
    </xf>
    <xf numFmtId="0" fontId="7" fillId="0" borderId="112" xfId="20" applyFont="1" applyFill="1" applyBorder="1" applyAlignment="1">
      <alignment horizontal="center" vertical="center" wrapText="1"/>
    </xf>
    <xf numFmtId="0" fontId="7" fillId="0" borderId="52" xfId="20" applyFont="1" applyFill="1" applyBorder="1" applyAlignment="1">
      <alignment horizontal="center" vertical="center" wrapText="1"/>
    </xf>
    <xf numFmtId="0" fontId="7" fillId="0" borderId="29" xfId="20" applyFont="1" applyFill="1" applyBorder="1" applyAlignment="1">
      <alignment horizontal="center" vertical="center" wrapText="1"/>
    </xf>
    <xf numFmtId="0" fontId="7" fillId="16" borderId="29" xfId="20" applyFont="1" applyFill="1" applyBorder="1" applyAlignment="1">
      <alignment horizontal="center" vertical="top" wrapText="1"/>
    </xf>
    <xf numFmtId="0" fontId="7" fillId="0" borderId="29" xfId="20" applyFont="1" applyFill="1" applyBorder="1" applyAlignment="1">
      <alignment horizontal="center" vertical="top" wrapText="1"/>
    </xf>
    <xf numFmtId="0" fontId="7" fillId="0" borderId="53" xfId="20" applyFont="1" applyFill="1" applyBorder="1" applyAlignment="1">
      <alignment horizontal="center" vertical="center" wrapText="1"/>
    </xf>
    <xf numFmtId="0" fontId="7" fillId="0" borderId="26" xfId="20" applyFont="1" applyFill="1" applyBorder="1" applyAlignment="1">
      <alignment horizontal="center" vertical="center" wrapText="1"/>
    </xf>
    <xf numFmtId="0" fontId="46" fillId="16" borderId="113" xfId="20" applyFont="1" applyFill="1" applyBorder="1" applyAlignment="1">
      <alignment horizontal="center" vertical="center" wrapText="1"/>
    </xf>
    <xf numFmtId="0" fontId="7" fillId="0" borderId="113" xfId="20" applyFont="1" applyFill="1" applyBorder="1" applyAlignment="1">
      <alignment horizontal="center" vertical="center" wrapText="1"/>
    </xf>
    <xf numFmtId="9" fontId="7" fillId="0" borderId="57" xfId="20" applyNumberFormat="1" applyFont="1" applyFill="1" applyBorder="1" applyAlignment="1">
      <alignment horizontal="center" vertical="center" wrapText="1"/>
    </xf>
    <xf numFmtId="9" fontId="7" fillId="0" borderId="24" xfId="20" applyNumberFormat="1" applyFont="1" applyFill="1" applyBorder="1" applyAlignment="1">
      <alignment horizontal="center" vertical="center" wrapText="1"/>
    </xf>
    <xf numFmtId="0" fontId="8" fillId="0" borderId="54" xfId="20" applyFont="1" applyFill="1" applyBorder="1" applyAlignment="1">
      <alignment horizontal="center" vertical="center" wrapText="1"/>
    </xf>
    <xf numFmtId="0" fontId="8" fillId="0" borderId="26" xfId="20" applyFont="1" applyFill="1" applyBorder="1" applyAlignment="1">
      <alignment horizontal="center" vertical="center" wrapText="1"/>
    </xf>
    <xf numFmtId="0" fontId="8" fillId="0" borderId="113" xfId="20" applyFont="1" applyFill="1" applyBorder="1" applyAlignment="1">
      <alignment horizontal="center" vertical="center" wrapText="1"/>
    </xf>
    <xf numFmtId="9" fontId="8" fillId="0" borderId="57" xfId="20" applyNumberFormat="1" applyFont="1" applyFill="1" applyBorder="1" applyAlignment="1">
      <alignment horizontal="center" vertical="center"/>
    </xf>
    <xf numFmtId="9" fontId="8" fillId="0" borderId="24" xfId="20" applyNumberFormat="1" applyFont="1" applyFill="1" applyBorder="1" applyAlignment="1">
      <alignment horizontal="center" vertical="center"/>
    </xf>
    <xf numFmtId="0" fontId="9" fillId="16" borderId="115" xfId="20" applyFont="1" applyFill="1" applyBorder="1" applyAlignment="1">
      <alignment horizontal="center" vertical="center" wrapText="1"/>
    </xf>
    <xf numFmtId="17" fontId="8" fillId="0" borderId="113" xfId="20" applyNumberFormat="1" applyFont="1" applyFill="1" applyBorder="1" applyAlignment="1">
      <alignment horizontal="center" vertical="center" wrapText="1"/>
    </xf>
    <xf numFmtId="0" fontId="7" fillId="0" borderId="58" xfId="20" applyFont="1" applyFill="1" applyBorder="1" applyAlignment="1">
      <alignment horizontal="center" vertical="center" wrapText="1"/>
    </xf>
    <xf numFmtId="0" fontId="7" fillId="0" borderId="59" xfId="20" applyFont="1" applyFill="1" applyBorder="1" applyAlignment="1">
      <alignment horizontal="center" vertical="center" wrapText="1"/>
    </xf>
    <xf numFmtId="0" fontId="7" fillId="16" borderId="59" xfId="20" applyFont="1" applyFill="1" applyBorder="1" applyAlignment="1">
      <alignment horizontal="center" vertical="top" wrapText="1"/>
    </xf>
    <xf numFmtId="0" fontId="7" fillId="0" borderId="59" xfId="20" applyFont="1" applyFill="1" applyBorder="1" applyAlignment="1">
      <alignment horizontal="center" vertical="top" wrapText="1"/>
    </xf>
    <xf numFmtId="0" fontId="7" fillId="0" borderId="60" xfId="20" applyFont="1" applyFill="1" applyBorder="1" applyAlignment="1">
      <alignment horizontal="center" vertical="center" wrapText="1"/>
    </xf>
    <xf numFmtId="0" fontId="7" fillId="16" borderId="113" xfId="20" applyFont="1" applyFill="1" applyBorder="1" applyAlignment="1">
      <alignment horizontal="center" vertical="center" wrapText="1"/>
    </xf>
    <xf numFmtId="0" fontId="8" fillId="0" borderId="113" xfId="20" applyFont="1" applyFill="1" applyBorder="1" applyAlignment="1">
      <alignment vertical="center" wrapText="1"/>
    </xf>
    <xf numFmtId="9" fontId="8" fillId="0" borderId="113" xfId="20" applyNumberFormat="1" applyFont="1" applyFill="1" applyBorder="1" applyAlignment="1">
      <alignment horizontal="center" vertical="center" wrapText="1"/>
    </xf>
    <xf numFmtId="9" fontId="8" fillId="0" borderId="113" xfId="20" applyNumberFormat="1" applyFont="1" applyFill="1" applyBorder="1" applyAlignment="1">
      <alignment horizontal="center" vertical="center"/>
    </xf>
    <xf numFmtId="0" fontId="8" fillId="0" borderId="114" xfId="20" applyFont="1" applyFill="1" applyBorder="1" applyAlignment="1">
      <alignment horizontal="center" vertical="center" wrapText="1"/>
    </xf>
    <xf numFmtId="0" fontId="9" fillId="16" borderId="114" xfId="20" applyFont="1" applyFill="1" applyBorder="1" applyAlignment="1">
      <alignment horizontal="center" vertical="center" wrapText="1"/>
    </xf>
    <xf numFmtId="0" fontId="7" fillId="0" borderId="114" xfId="20" applyFont="1" applyFill="1" applyBorder="1" applyAlignment="1">
      <alignment horizontal="center" vertical="center" wrapText="1"/>
    </xf>
    <xf numFmtId="0" fontId="46" fillId="16" borderId="114" xfId="20" applyFont="1" applyFill="1" applyBorder="1" applyAlignment="1">
      <alignment horizontal="center" vertical="center" wrapText="1"/>
    </xf>
    <xf numFmtId="0" fontId="7" fillId="0" borderId="103" xfId="20" applyFont="1" applyFill="1" applyBorder="1" applyAlignment="1">
      <alignment horizontal="center" vertical="center" wrapText="1"/>
    </xf>
    <xf numFmtId="0" fontId="7" fillId="0" borderId="104" xfId="20" applyFont="1" applyFill="1" applyBorder="1" applyAlignment="1">
      <alignment horizontal="center" vertical="center" wrapText="1"/>
    </xf>
    <xf numFmtId="0" fontId="7" fillId="0" borderId="105" xfId="20" applyFont="1" applyFill="1" applyBorder="1" applyAlignment="1">
      <alignment horizontal="center" vertical="center" wrapText="1"/>
    </xf>
    <xf numFmtId="0" fontId="7" fillId="16" borderId="124" xfId="20" applyFont="1" applyFill="1" applyBorder="1" applyAlignment="1">
      <alignment horizontal="center" vertical="center" wrapText="1"/>
    </xf>
    <xf numFmtId="0" fontId="7" fillId="0" borderId="124" xfId="20" applyFont="1" applyFill="1" applyBorder="1" applyAlignment="1">
      <alignment horizontal="center" vertical="center" wrapText="1"/>
    </xf>
    <xf numFmtId="0" fontId="7" fillId="16" borderId="26" xfId="20" applyFont="1" applyFill="1" applyBorder="1" applyAlignment="1">
      <alignment horizontal="center" vertical="center" wrapText="1"/>
    </xf>
    <xf numFmtId="0" fontId="8" fillId="16" borderId="54" xfId="20" applyFont="1" applyFill="1" applyBorder="1" applyAlignment="1">
      <alignment horizontal="center" vertical="center" wrapText="1"/>
    </xf>
    <xf numFmtId="0" fontId="8" fillId="16" borderId="26" xfId="20" applyFont="1" applyFill="1" applyBorder="1" applyAlignment="1">
      <alignment horizontal="center" vertical="center" wrapText="1"/>
    </xf>
    <xf numFmtId="0" fontId="8" fillId="16" borderId="113" xfId="20" applyFont="1" applyFill="1" applyBorder="1" applyAlignment="1">
      <alignment horizontal="center" vertical="center" wrapText="1"/>
    </xf>
    <xf numFmtId="17" fontId="7" fillId="16" borderId="113" xfId="20" applyNumberFormat="1" applyFont="1" applyFill="1" applyBorder="1" applyAlignment="1">
      <alignment horizontal="center" vertical="center" wrapText="1"/>
    </xf>
    <xf numFmtId="17" fontId="8" fillId="16" borderId="113" xfId="20" applyNumberFormat="1" applyFont="1" applyFill="1" applyBorder="1" applyAlignment="1">
      <alignment horizontal="center" vertical="center" wrapText="1"/>
    </xf>
    <xf numFmtId="17" fontId="7" fillId="16" borderId="113" xfId="20" applyNumberFormat="1" applyFont="1" applyFill="1" applyBorder="1" applyAlignment="1">
      <alignment vertical="center" wrapText="1"/>
    </xf>
    <xf numFmtId="0" fontId="8" fillId="16" borderId="0" xfId="20" applyFont="1" applyFill="1" applyBorder="1" applyAlignment="1">
      <alignment wrapText="1"/>
    </xf>
    <xf numFmtId="0" fontId="71" fillId="16" borderId="0" xfId="20" applyFont="1" applyFill="1" applyBorder="1" applyAlignment="1">
      <alignment horizontal="left"/>
    </xf>
    <xf numFmtId="0" fontId="7" fillId="16" borderId="45" xfId="20" applyFont="1" applyFill="1" applyBorder="1" applyAlignment="1">
      <alignment horizontal="center" vertical="center" wrapText="1"/>
    </xf>
    <xf numFmtId="0" fontId="7" fillId="16" borderId="46" xfId="20" applyFont="1" applyFill="1" applyBorder="1" applyAlignment="1">
      <alignment horizontal="center" vertical="center" wrapText="1"/>
    </xf>
    <xf numFmtId="0" fontId="7" fillId="16" borderId="99" xfId="20" applyFont="1" applyFill="1" applyBorder="1" applyAlignment="1">
      <alignment horizontal="center" vertical="center" wrapText="1"/>
    </xf>
    <xf numFmtId="0" fontId="7" fillId="16" borderId="47" xfId="20" applyFont="1" applyFill="1" applyBorder="1" applyAlignment="1">
      <alignment horizontal="center" vertical="center" wrapText="1"/>
    </xf>
    <xf numFmtId="0" fontId="7" fillId="16" borderId="108" xfId="20" applyFont="1" applyFill="1" applyBorder="1" applyAlignment="1">
      <alignment horizontal="center" vertical="center" wrapText="1"/>
    </xf>
    <xf numFmtId="0" fontId="7" fillId="16" borderId="109" xfId="20" applyFont="1" applyFill="1" applyBorder="1" applyAlignment="1">
      <alignment horizontal="center" vertical="center" wrapText="1"/>
    </xf>
    <xf numFmtId="0" fontId="7" fillId="16" borderId="111" xfId="20" applyFont="1" applyFill="1" applyBorder="1" applyAlignment="1">
      <alignment horizontal="center" vertical="center" wrapText="1"/>
    </xf>
    <xf numFmtId="0" fontId="7" fillId="16" borderId="112" xfId="20" applyFont="1" applyFill="1" applyBorder="1" applyAlignment="1">
      <alignment horizontal="center" vertical="center" wrapText="1"/>
    </xf>
    <xf numFmtId="9" fontId="9" fillId="16" borderId="57" xfId="20" applyNumberFormat="1" applyFont="1" applyFill="1" applyBorder="1" applyAlignment="1">
      <alignment horizontal="center" vertical="center" wrapText="1"/>
    </xf>
    <xf numFmtId="0" fontId="9" fillId="16" borderId="57" xfId="20" applyFont="1" applyFill="1" applyBorder="1" applyAlignment="1">
      <alignment horizontal="center" vertical="center"/>
    </xf>
    <xf numFmtId="9" fontId="46" fillId="16" borderId="57" xfId="20" applyNumberFormat="1" applyFont="1" applyFill="1" applyBorder="1" applyAlignment="1">
      <alignment horizontal="center" vertical="center"/>
    </xf>
    <xf numFmtId="0" fontId="8" fillId="16" borderId="113" xfId="20" applyFont="1" applyFill="1" applyBorder="1" applyAlignment="1">
      <alignment vertical="center" wrapText="1"/>
    </xf>
    <xf numFmtId="0" fontId="8" fillId="16" borderId="57" xfId="20" applyFont="1" applyFill="1" applyBorder="1" applyAlignment="1">
      <alignment horizontal="center" vertical="center"/>
    </xf>
    <xf numFmtId="9" fontId="8" fillId="16" borderId="24" xfId="20" applyNumberFormat="1" applyFont="1" applyFill="1" applyBorder="1" applyAlignment="1">
      <alignment horizontal="center" vertical="center"/>
    </xf>
    <xf numFmtId="17" fontId="8" fillId="16" borderId="113" xfId="20" applyNumberFormat="1" applyFont="1" applyFill="1" applyBorder="1" applyAlignment="1">
      <alignment vertical="center" wrapText="1"/>
    </xf>
    <xf numFmtId="9" fontId="8" fillId="16" borderId="24" xfId="20" applyNumberFormat="1" applyFont="1" applyFill="1" applyBorder="1" applyAlignment="1">
      <alignment horizontal="center" vertical="center" wrapText="1"/>
    </xf>
    <xf numFmtId="0" fontId="59" fillId="16" borderId="113" xfId="20" applyFont="1" applyFill="1" applyBorder="1" applyAlignment="1">
      <alignment horizontal="center" vertical="center" wrapText="1"/>
    </xf>
    <xf numFmtId="0" fontId="60" fillId="16" borderId="113" xfId="20" applyFont="1" applyFill="1" applyBorder="1" applyAlignment="1">
      <alignment horizontal="center" vertical="center" wrapText="1"/>
    </xf>
    <xf numFmtId="0" fontId="7" fillId="16" borderId="57" xfId="20" applyFont="1" applyFill="1" applyBorder="1" applyAlignment="1">
      <alignment horizontal="center" vertical="center"/>
    </xf>
    <xf numFmtId="49" fontId="7" fillId="16" borderId="58" xfId="20" applyNumberFormat="1" applyFont="1" applyFill="1" applyBorder="1" applyAlignment="1">
      <alignment horizontal="center" vertical="center" wrapText="1"/>
    </xf>
    <xf numFmtId="49" fontId="7" fillId="16" borderId="115" xfId="20" applyNumberFormat="1" applyFont="1" applyFill="1" applyBorder="1" applyAlignment="1">
      <alignment horizontal="center" vertical="center" wrapText="1"/>
    </xf>
    <xf numFmtId="0" fontId="7" fillId="16" borderId="115" xfId="20" applyFont="1" applyFill="1" applyBorder="1" applyAlignment="1">
      <alignment horizontal="center" vertical="center" wrapText="1"/>
    </xf>
    <xf numFmtId="49" fontId="9" fillId="16" borderId="114" xfId="20" applyNumberFormat="1" applyFont="1" applyFill="1" applyBorder="1" applyAlignment="1">
      <alignment horizontal="center" vertical="center" wrapText="1"/>
    </xf>
    <xf numFmtId="0" fontId="59" fillId="16" borderId="125" xfId="20" applyFont="1" applyFill="1" applyBorder="1" applyAlignment="1">
      <alignment horizontal="center" vertical="center" wrapText="1"/>
    </xf>
    <xf numFmtId="9" fontId="8" fillId="16" borderId="125" xfId="20" applyNumberFormat="1" applyFont="1" applyFill="1" applyBorder="1" applyAlignment="1">
      <alignment horizontal="center" vertical="center" wrapText="1"/>
    </xf>
    <xf numFmtId="0" fontId="7" fillId="16" borderId="68" xfId="20" applyFont="1" applyFill="1" applyBorder="1" applyAlignment="1">
      <alignment horizontal="center" vertical="center" wrapText="1"/>
    </xf>
    <xf numFmtId="0" fontId="9" fillId="16" borderId="125" xfId="20" applyFont="1" applyFill="1" applyBorder="1" applyAlignment="1">
      <alignment horizontal="center" vertical="center" wrapText="1"/>
    </xf>
    <xf numFmtId="49" fontId="59" fillId="16" borderId="114" xfId="20" applyNumberFormat="1" applyFont="1" applyFill="1" applyBorder="1" applyAlignment="1">
      <alignment horizontal="center" vertical="center" wrapText="1"/>
    </xf>
    <xf numFmtId="49" fontId="8" fillId="16" borderId="70" xfId="20" applyNumberFormat="1" applyFont="1" applyFill="1" applyBorder="1" applyAlignment="1">
      <alignment horizontal="center" vertical="center" wrapText="1"/>
    </xf>
    <xf numFmtId="49" fontId="8" fillId="16" borderId="71" xfId="20" applyNumberFormat="1" applyFont="1" applyFill="1" applyBorder="1" applyAlignment="1">
      <alignment horizontal="center" vertical="center" wrapText="1"/>
    </xf>
    <xf numFmtId="49" fontId="8" fillId="16" borderId="72" xfId="20" applyNumberFormat="1" applyFont="1" applyFill="1" applyBorder="1" applyAlignment="1">
      <alignment horizontal="center" vertical="center" wrapText="1"/>
    </xf>
    <xf numFmtId="17" fontId="8" fillId="16" borderId="57" xfId="20" applyNumberFormat="1" applyFont="1" applyFill="1" applyBorder="1" applyAlignment="1">
      <alignment horizontal="center" vertical="center" wrapText="1"/>
    </xf>
    <xf numFmtId="17" fontId="8" fillId="16" borderId="24" xfId="20" applyNumberFormat="1" applyFont="1" applyFill="1" applyBorder="1" applyAlignment="1">
      <alignment horizontal="center" vertical="center" wrapText="1"/>
    </xf>
    <xf numFmtId="0" fontId="7" fillId="16" borderId="103" xfId="20" applyFont="1" applyFill="1" applyBorder="1" applyAlignment="1">
      <alignment horizontal="center" vertical="center" wrapText="1"/>
    </xf>
    <xf numFmtId="0" fontId="7" fillId="16" borderId="104" xfId="20" applyFont="1" applyFill="1" applyBorder="1" applyAlignment="1">
      <alignment horizontal="center" vertical="center" wrapText="1"/>
    </xf>
    <xf numFmtId="0" fontId="7" fillId="16" borderId="105" xfId="20" applyFont="1" applyFill="1" applyBorder="1" applyAlignment="1">
      <alignment horizontal="center" vertical="center" wrapText="1"/>
    </xf>
    <xf numFmtId="169" fontId="5" fillId="21" borderId="0" xfId="0" applyNumberFormat="1" applyFont="1" applyFill="1" applyAlignment="1">
      <alignment horizontal="center" vertical="center" wrapText="1"/>
    </xf>
    <xf numFmtId="170" fontId="5" fillId="21" borderId="0" xfId="0" applyNumberFormat="1" applyFont="1" applyFill="1" applyAlignment="1">
      <alignment horizontal="center" vertical="center" wrapText="1"/>
    </xf>
    <xf numFmtId="0" fontId="7" fillId="16" borderId="126" xfId="20" applyFont="1" applyFill="1" applyBorder="1" applyAlignment="1">
      <alignment horizontal="center" vertical="top" wrapText="1"/>
    </xf>
    <xf numFmtId="0" fontId="7" fillId="16" borderId="124" xfId="20" applyFont="1" applyFill="1" applyBorder="1" applyAlignment="1">
      <alignment horizontal="center" vertical="top" wrapText="1"/>
    </xf>
    <xf numFmtId="0" fontId="7" fillId="16" borderId="109" xfId="20" applyFont="1" applyFill="1" applyBorder="1" applyAlignment="1">
      <alignment horizontal="center" vertical="top" wrapText="1"/>
    </xf>
    <xf numFmtId="0" fontId="7" fillId="16" borderId="107" xfId="20" applyFont="1" applyFill="1" applyBorder="1" applyAlignment="1">
      <alignment horizontal="center" vertical="center" wrapText="1"/>
    </xf>
    <xf numFmtId="0" fontId="7" fillId="16" borderId="58" xfId="20" applyFont="1" applyFill="1" applyBorder="1" applyAlignment="1">
      <alignment horizontal="center" vertical="center" wrapText="1"/>
    </xf>
    <xf numFmtId="0" fontId="8" fillId="16" borderId="52" xfId="20" applyFont="1" applyFill="1" applyBorder="1" applyAlignment="1">
      <alignment horizontal="center" vertical="center" wrapText="1"/>
    </xf>
    <xf numFmtId="0" fontId="8" fillId="16" borderId="67" xfId="20" applyFont="1" applyFill="1" applyBorder="1" applyAlignment="1">
      <alignment horizontal="center" vertical="center" wrapText="1"/>
    </xf>
    <xf numFmtId="0" fontId="8" fillId="16" borderId="107" xfId="20" applyFont="1" applyFill="1" applyBorder="1" applyAlignment="1">
      <alignment horizontal="center" vertical="center" wrapText="1"/>
    </xf>
    <xf numFmtId="0" fontId="8" fillId="16" borderId="114" xfId="20" applyFont="1" applyFill="1" applyBorder="1" applyAlignment="1">
      <alignment horizontal="center" vertical="center" wrapText="1"/>
    </xf>
    <xf numFmtId="0" fontId="8" fillId="16" borderId="62" xfId="20" applyFont="1" applyFill="1" applyBorder="1" applyAlignment="1">
      <alignment horizontal="center" vertical="center"/>
    </xf>
    <xf numFmtId="17" fontId="8" fillId="16" borderId="114" xfId="20" applyNumberFormat="1" applyFont="1" applyFill="1" applyBorder="1" applyAlignment="1">
      <alignment horizontal="center" vertical="center" wrapText="1"/>
    </xf>
    <xf numFmtId="9" fontId="8" fillId="16" borderId="11" xfId="20" applyNumberFormat="1" applyFont="1" applyFill="1" applyBorder="1" applyAlignment="1">
      <alignment horizontal="center" vertical="center"/>
    </xf>
    <xf numFmtId="9" fontId="8" fillId="16" borderId="69" xfId="20" applyNumberFormat="1" applyFont="1" applyFill="1" applyBorder="1" applyAlignment="1">
      <alignment horizontal="center" vertical="center"/>
    </xf>
    <xf numFmtId="0" fontId="8" fillId="16" borderId="24" xfId="20" applyFont="1" applyFill="1" applyBorder="1" applyAlignment="1">
      <alignment horizontal="center" vertical="center" wrapText="1"/>
    </xf>
    <xf numFmtId="0" fontId="7" fillId="16" borderId="113" xfId="20" applyFont="1" applyFill="1" applyBorder="1" applyAlignment="1">
      <alignment vertical="center" wrapText="1"/>
    </xf>
    <xf numFmtId="9" fontId="7" fillId="16" borderId="24" xfId="20" applyNumberFormat="1" applyFont="1" applyFill="1" applyBorder="1" applyAlignment="1">
      <alignment horizontal="center" vertical="center" wrapText="1"/>
    </xf>
    <xf numFmtId="17" fontId="8" fillId="16" borderId="115" xfId="20" applyNumberFormat="1" applyFont="1" applyFill="1" applyBorder="1" applyAlignment="1">
      <alignment horizontal="center" vertical="center" wrapText="1"/>
    </xf>
    <xf numFmtId="9" fontId="8" fillId="16" borderId="55" xfId="20" applyNumberFormat="1" applyFont="1" applyFill="1" applyBorder="1" applyAlignment="1">
      <alignment horizontal="center" vertical="center"/>
    </xf>
    <xf numFmtId="0" fontId="7" fillId="16" borderId="127" xfId="20" applyFont="1" applyFill="1" applyBorder="1" applyAlignment="1">
      <alignment horizontal="center" vertical="center" wrapText="1"/>
    </xf>
    <xf numFmtId="17" fontId="72" fillId="16" borderId="113" xfId="20" applyNumberFormat="1" applyFont="1" applyFill="1" applyBorder="1" applyAlignment="1">
      <alignment horizontal="center" vertical="center" wrapText="1"/>
    </xf>
    <xf numFmtId="0" fontId="8" fillId="23" borderId="0" xfId="20" applyFont="1" applyFill="1" applyBorder="1" applyAlignment="1">
      <alignment horizontal="right"/>
    </xf>
    <xf numFmtId="0" fontId="7" fillId="23" borderId="0" xfId="20" applyFont="1" applyFill="1" applyBorder="1" applyAlignment="1">
      <alignment horizontal="left" wrapText="1"/>
    </xf>
    <xf numFmtId="0" fontId="36" fillId="23" borderId="0" xfId="20" applyFont="1" applyFill="1" applyBorder="1" applyAlignment="1">
      <alignment horizontal="left"/>
    </xf>
    <xf numFmtId="17" fontId="7" fillId="16" borderId="115" xfId="20" applyNumberFormat="1" applyFont="1" applyFill="1" applyBorder="1" applyAlignment="1">
      <alignment horizontal="center" vertical="center" wrapText="1"/>
    </xf>
    <xf numFmtId="183" fontId="73" fillId="16" borderId="115" xfId="20" applyNumberFormat="1" applyFont="1" applyFill="1" applyBorder="1" applyAlignment="1">
      <alignment horizontal="center" vertical="center" wrapText="1"/>
    </xf>
    <xf numFmtId="9" fontId="7" fillId="16" borderId="62" xfId="20" applyNumberFormat="1" applyFont="1" applyFill="1" applyBorder="1" applyAlignment="1">
      <alignment horizontal="center" vertical="center"/>
    </xf>
    <xf numFmtId="9" fontId="8" fillId="16" borderId="113" xfId="20" applyNumberFormat="1" applyFont="1" applyFill="1" applyBorder="1" applyAlignment="1">
      <alignment horizontal="center" vertical="center"/>
    </xf>
    <xf numFmtId="0" fontId="8" fillId="16" borderId="113" xfId="20" applyFont="1" applyFill="1" applyBorder="1" applyAlignment="1">
      <alignment horizontal="center" vertical="center"/>
    </xf>
    <xf numFmtId="0" fontId="8" fillId="16" borderId="107" xfId="20" applyFont="1" applyFill="1" applyBorder="1" applyAlignment="1">
      <alignment vertical="center" wrapText="1"/>
    </xf>
    <xf numFmtId="0" fontId="8" fillId="16" borderId="29" xfId="20" applyFont="1" applyFill="1" applyBorder="1" applyAlignment="1">
      <alignment horizontal="center" vertical="center"/>
    </xf>
    <xf numFmtId="0" fontId="9" fillId="16" borderId="113" xfId="20" applyFont="1" applyFill="1" applyBorder="1" applyAlignment="1">
      <alignment vertical="center" wrapText="1"/>
    </xf>
    <xf numFmtId="0" fontId="7" fillId="0" borderId="75" xfId="20" applyFont="1" applyFill="1" applyBorder="1" applyAlignment="1">
      <alignment horizontal="center" vertical="center" wrapText="1"/>
    </xf>
    <xf numFmtId="0" fontId="7" fillId="0" borderId="76" xfId="20" applyFont="1" applyFill="1" applyBorder="1" applyAlignment="1">
      <alignment horizontal="center" vertical="center" wrapText="1"/>
    </xf>
    <xf numFmtId="0" fontId="7" fillId="16" borderId="122" xfId="20" applyFont="1" applyFill="1" applyBorder="1" applyAlignment="1">
      <alignment horizontal="center" vertical="center" wrapText="1"/>
    </xf>
    <xf numFmtId="0" fontId="7" fillId="0" borderId="122" xfId="20" applyFont="1" applyFill="1" applyBorder="1" applyAlignment="1">
      <alignment horizontal="center" vertical="center" wrapText="1"/>
    </xf>
    <xf numFmtId="9" fontId="7" fillId="0" borderId="77" xfId="20" applyNumberFormat="1" applyFont="1" applyFill="1" applyBorder="1" applyAlignment="1">
      <alignment horizontal="center" vertical="center" wrapText="1"/>
    </xf>
    <xf numFmtId="9" fontId="7" fillId="0" borderId="78" xfId="20" applyNumberFormat="1" applyFont="1" applyFill="1" applyBorder="1" applyAlignment="1">
      <alignment horizontal="center" vertical="center" wrapText="1"/>
    </xf>
    <xf numFmtId="0" fontId="7" fillId="0" borderId="65" xfId="20" applyFont="1" applyFill="1" applyBorder="1" applyAlignment="1">
      <alignment horizontal="center" vertical="center" wrapText="1"/>
    </xf>
    <xf numFmtId="0" fontId="7" fillId="0" borderId="123" xfId="2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right"/>
    </xf>
    <xf numFmtId="188" fontId="1" fillId="0" borderId="0" xfId="0" applyNumberFormat="1" applyFont="1" applyFill="1" applyAlignment="1">
      <alignment horizontal="center" vertical="center"/>
    </xf>
    <xf numFmtId="166" fontId="4" fillId="0" borderId="15" xfId="0" applyNumberFormat="1" applyFont="1" applyFill="1" applyBorder="1" applyAlignment="1">
      <alignment horizontal="center" vertical="center" wrapText="1"/>
    </xf>
    <xf numFmtId="173" fontId="4" fillId="0" borderId="15" xfId="0" applyNumberFormat="1" applyFont="1" applyFill="1" applyBorder="1" applyAlignment="1">
      <alignment horizontal="center" vertical="center" wrapText="1"/>
    </xf>
    <xf numFmtId="2" fontId="4" fillId="0" borderId="0" xfId="0" applyNumberFormat="1" applyFont="1" applyFill="1" applyAlignment="1">
      <alignment horizontal="right" vertical="top" wrapText="1"/>
    </xf>
    <xf numFmtId="188" fontId="68" fillId="0" borderId="0" xfId="0" applyNumberFormat="1" applyFont="1" applyFill="1" applyAlignment="1">
      <alignment horizontal="center" vertical="center"/>
    </xf>
    <xf numFmtId="188" fontId="4" fillId="0" borderId="0" xfId="0" applyNumberFormat="1" applyFont="1" applyFill="1"/>
    <xf numFmtId="166" fontId="69" fillId="0" borderId="0" xfId="0" applyNumberFormat="1" applyFont="1" applyFill="1" applyAlignment="1">
      <alignment horizontal="center" vertical="center"/>
    </xf>
    <xf numFmtId="166" fontId="55" fillId="0" borderId="15" xfId="0" applyNumberFormat="1" applyFont="1" applyFill="1" applyBorder="1" applyAlignment="1">
      <alignment horizontal="center" vertical="center" wrapText="1"/>
    </xf>
    <xf numFmtId="166" fontId="4" fillId="0" borderId="0" xfId="0" applyNumberFormat="1" applyFont="1" applyFill="1" applyAlignment="1">
      <alignment horizontal="left" wrapText="1"/>
    </xf>
    <xf numFmtId="171" fontId="1" fillId="0" borderId="0" xfId="0" applyNumberFormat="1" applyFont="1" applyFill="1"/>
    <xf numFmtId="171" fontId="1" fillId="0" borderId="0" xfId="0" applyNumberFormat="1" applyFont="1" applyFill="1" applyAlignment="1">
      <alignment horizontal="right"/>
    </xf>
    <xf numFmtId="165" fontId="4" fillId="0" borderId="134" xfId="0" applyNumberFormat="1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wrapText="1"/>
    </xf>
    <xf numFmtId="0" fontId="4" fillId="0" borderId="101" xfId="0" applyFont="1" applyFill="1" applyBorder="1" applyAlignment="1">
      <alignment horizontal="center" wrapText="1"/>
    </xf>
    <xf numFmtId="0" fontId="4" fillId="0" borderId="0" xfId="0" applyFont="1" applyFill="1" applyAlignment="1">
      <alignment wrapText="1"/>
    </xf>
    <xf numFmtId="0" fontId="4" fillId="0" borderId="0" xfId="0" applyFont="1" applyFill="1" applyAlignment="1">
      <alignment vertical="center" wrapText="1"/>
    </xf>
    <xf numFmtId="0" fontId="4" fillId="0" borderId="134" xfId="18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 wrapText="1"/>
    </xf>
    <xf numFmtId="165" fontId="4" fillId="0" borderId="0" xfId="0" applyNumberFormat="1" applyFont="1" applyFill="1" applyBorder="1" applyAlignment="1">
      <alignment horizontal="center"/>
    </xf>
    <xf numFmtId="0" fontId="2" fillId="0" borderId="0" xfId="23" applyFont="1" applyAlignment="1">
      <alignment horizontal="right"/>
    </xf>
    <xf numFmtId="0" fontId="4" fillId="0" borderId="10" xfId="18" applyFont="1" applyFill="1" applyBorder="1" applyAlignment="1">
      <alignment horizontal="center" vertical="center" wrapText="1"/>
    </xf>
    <xf numFmtId="0" fontId="4" fillId="0" borderId="134" xfId="18" applyFont="1" applyFill="1" applyBorder="1" applyAlignment="1">
      <alignment horizontal="left" vertical="center" wrapText="1"/>
    </xf>
    <xf numFmtId="0" fontId="4" fillId="0" borderId="14" xfId="18" applyFont="1" applyFill="1" applyBorder="1" applyAlignment="1">
      <alignment horizontal="center" vertical="center" wrapText="1"/>
    </xf>
    <xf numFmtId="0" fontId="4" fillId="0" borderId="15" xfId="18" applyFont="1" applyFill="1" applyBorder="1" applyAlignment="1">
      <alignment horizontal="left" vertical="center" wrapText="1"/>
    </xf>
    <xf numFmtId="0" fontId="4" fillId="0" borderId="15" xfId="18" applyFont="1" applyFill="1" applyBorder="1" applyAlignment="1">
      <alignment horizontal="center" vertical="center" wrapText="1"/>
    </xf>
    <xf numFmtId="165" fontId="4" fillId="0" borderId="15" xfId="0" applyNumberFormat="1" applyFont="1" applyFill="1" applyBorder="1" applyAlignment="1">
      <alignment horizontal="center" vertical="center" wrapText="1"/>
    </xf>
    <xf numFmtId="165" fontId="4" fillId="0" borderId="13" xfId="0" applyNumberFormat="1" applyFont="1" applyFill="1" applyBorder="1" applyAlignment="1">
      <alignment horizontal="center" vertical="center" wrapText="1"/>
    </xf>
    <xf numFmtId="165" fontId="4" fillId="0" borderId="16" xfId="0" applyNumberFormat="1" applyFont="1" applyFill="1" applyBorder="1" applyAlignment="1">
      <alignment horizontal="center" vertical="center" wrapText="1"/>
    </xf>
    <xf numFmtId="49" fontId="5" fillId="0" borderId="131" xfId="0" applyNumberFormat="1" applyFont="1" applyBorder="1" applyAlignment="1">
      <alignment horizontal="center" vertical="center" wrapText="1"/>
    </xf>
    <xf numFmtId="0" fontId="5" fillId="0" borderId="135" xfId="0" applyFont="1" applyBorder="1" applyAlignment="1">
      <alignment horizontal="left" vertical="center" wrapText="1"/>
    </xf>
    <xf numFmtId="49" fontId="5" fillId="0" borderId="94" xfId="0" applyNumberFormat="1" applyFont="1" applyBorder="1" applyAlignment="1">
      <alignment horizontal="center" vertical="center" wrapText="1"/>
    </xf>
    <xf numFmtId="0" fontId="5" fillId="0" borderId="136" xfId="0" applyFont="1" applyBorder="1" applyAlignment="1">
      <alignment horizontal="left" vertical="center" wrapText="1"/>
    </xf>
    <xf numFmtId="49" fontId="4" fillId="0" borderId="10" xfId="0" applyNumberFormat="1" applyFont="1" applyBorder="1" applyAlignment="1">
      <alignment horizontal="center" vertical="center" wrapText="1"/>
    </xf>
    <xf numFmtId="0" fontId="4" fillId="0" borderId="137" xfId="0" applyFont="1" applyBorder="1" applyAlignment="1">
      <alignment horizontal="left" vertical="center" wrapText="1"/>
    </xf>
    <xf numFmtId="49" fontId="5" fillId="0" borderId="10" xfId="0" applyNumberFormat="1" applyFont="1" applyBorder="1" applyAlignment="1">
      <alignment horizontal="center" vertical="center" wrapText="1"/>
    </xf>
    <xf numFmtId="0" fontId="5" fillId="0" borderId="137" xfId="0" applyFont="1" applyBorder="1" applyAlignment="1">
      <alignment horizontal="left" vertical="center" wrapText="1"/>
    </xf>
    <xf numFmtId="49" fontId="4" fillId="0" borderId="14" xfId="0" applyNumberFormat="1" applyFont="1" applyBorder="1" applyAlignment="1">
      <alignment horizontal="center" vertical="center" wrapText="1"/>
    </xf>
    <xf numFmtId="0" fontId="4" fillId="0" borderId="138" xfId="0" applyFont="1" applyBorder="1" applyAlignment="1">
      <alignment horizontal="left" vertical="center" wrapText="1"/>
    </xf>
    <xf numFmtId="0" fontId="56" fillId="0" borderId="139" xfId="23" applyFont="1" applyFill="1" applyBorder="1" applyAlignment="1">
      <alignment horizontal="center" vertical="center" wrapText="1"/>
    </xf>
    <xf numFmtId="2" fontId="56" fillId="0" borderId="133" xfId="23" applyNumberFormat="1" applyFont="1" applyFill="1" applyBorder="1" applyAlignment="1">
      <alignment horizontal="right" vertical="center" wrapText="1"/>
    </xf>
    <xf numFmtId="2" fontId="56" fillId="0" borderId="134" xfId="23" applyNumberFormat="1" applyFont="1" applyFill="1" applyBorder="1" applyAlignment="1">
      <alignment horizontal="right" vertical="center" wrapText="1"/>
    </xf>
    <xf numFmtId="2" fontId="75" fillId="0" borderId="134" xfId="23" applyNumberFormat="1" applyFont="1" applyFill="1" applyBorder="1" applyAlignment="1">
      <alignment horizontal="right" vertical="center" wrapText="1"/>
    </xf>
    <xf numFmtId="2" fontId="75" fillId="0" borderId="15" xfId="23" applyNumberFormat="1" applyFont="1" applyFill="1" applyBorder="1" applyAlignment="1">
      <alignment horizontal="right" vertical="center" wrapText="1"/>
    </xf>
    <xf numFmtId="2" fontId="75" fillId="0" borderId="133" xfId="23" applyNumberFormat="1" applyFont="1" applyFill="1" applyBorder="1" applyAlignment="1">
      <alignment horizontal="right" vertical="center" wrapText="1"/>
    </xf>
    <xf numFmtId="2" fontId="56" fillId="0" borderId="15" xfId="23" applyNumberFormat="1" applyFont="1" applyFill="1" applyBorder="1" applyAlignment="1">
      <alignment horizontal="right" vertical="center" wrapText="1"/>
    </xf>
    <xf numFmtId="0" fontId="54" fillId="0" borderId="140" xfId="0" applyFont="1" applyBorder="1" applyAlignment="1">
      <alignment horizontal="left" vertical="center"/>
    </xf>
    <xf numFmtId="2" fontId="56" fillId="0" borderId="18" xfId="23" applyNumberFormat="1" applyFont="1" applyFill="1" applyBorder="1" applyAlignment="1">
      <alignment horizontal="center" vertical="center" wrapText="1"/>
    </xf>
    <xf numFmtId="0" fontId="74" fillId="0" borderId="0" xfId="20" applyFont="1"/>
    <xf numFmtId="0" fontId="75" fillId="0" borderId="0" xfId="23" applyFont="1"/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Fill="1" applyAlignment="1">
      <alignment horizontal="left" wrapText="1"/>
    </xf>
    <xf numFmtId="167" fontId="4" fillId="0" borderId="15" xfId="0" applyNumberFormat="1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center" wrapText="1"/>
    </xf>
    <xf numFmtId="165" fontId="5" fillId="0" borderId="134" xfId="0" applyNumberFormat="1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center" vertical="center" wrapText="1"/>
    </xf>
    <xf numFmtId="0" fontId="5" fillId="0" borderId="0" xfId="0" applyFont="1" applyFill="1" applyAlignment="1">
      <alignment horizontal="center" vertical="center"/>
    </xf>
    <xf numFmtId="0" fontId="4" fillId="0" borderId="83" xfId="0" applyFont="1" applyFill="1" applyBorder="1" applyAlignment="1">
      <alignment horizontal="center" vertical="center" wrapText="1"/>
    </xf>
    <xf numFmtId="0" fontId="4" fillId="0" borderId="10" xfId="0" applyFont="1" applyFill="1" applyBorder="1" applyAlignment="1">
      <alignment horizontal="center" vertical="center" wrapText="1"/>
    </xf>
    <xf numFmtId="0" fontId="4" fillId="0" borderId="14" xfId="0" applyFont="1" applyFill="1" applyBorder="1" applyAlignment="1">
      <alignment horizontal="center" vertical="center" wrapText="1"/>
    </xf>
    <xf numFmtId="0" fontId="4" fillId="0" borderId="84" xfId="0" applyFont="1" applyFill="1" applyBorder="1" applyAlignment="1">
      <alignment vertical="center" wrapText="1"/>
    </xf>
    <xf numFmtId="0" fontId="4" fillId="0" borderId="85" xfId="0" applyFont="1" applyFill="1" applyBorder="1" applyAlignment="1">
      <alignment vertical="center" wrapText="1"/>
    </xf>
    <xf numFmtId="0" fontId="4" fillId="0" borderId="36" xfId="0" applyFont="1" applyFill="1" applyBorder="1" applyAlignment="1">
      <alignment vertical="center" wrapText="1"/>
    </xf>
    <xf numFmtId="0" fontId="4" fillId="0" borderId="84" xfId="0" applyFont="1" applyFill="1" applyBorder="1" applyAlignment="1">
      <alignment horizontal="center" vertical="center" wrapText="1"/>
    </xf>
    <xf numFmtId="0" fontId="4" fillId="0" borderId="85" xfId="0" applyFont="1" applyFill="1" applyBorder="1" applyAlignment="1">
      <alignment horizontal="center" vertical="center" wrapText="1"/>
    </xf>
    <xf numFmtId="0" fontId="4" fillId="0" borderId="36" xfId="0" applyFont="1" applyFill="1" applyBorder="1" applyAlignment="1">
      <alignment horizontal="center" vertical="center" wrapText="1"/>
    </xf>
    <xf numFmtId="179" fontId="4" fillId="0" borderId="79" xfId="0" applyNumberFormat="1" applyFont="1" applyFill="1" applyBorder="1" applyAlignment="1">
      <alignment horizontal="center" vertical="center" wrapText="1"/>
    </xf>
    <xf numFmtId="179" fontId="4" fillId="0" borderId="11" xfId="0" applyNumberFormat="1" applyFont="1" applyFill="1" applyBorder="1" applyAlignment="1">
      <alignment horizontal="center" vertical="center" wrapText="1"/>
    </xf>
    <xf numFmtId="179" fontId="4" fillId="0" borderId="15" xfId="0" applyNumberFormat="1" applyFont="1" applyFill="1" applyBorder="1" applyAlignment="1">
      <alignment horizontal="center" vertical="center" wrapText="1"/>
    </xf>
    <xf numFmtId="167" fontId="5" fillId="0" borderId="90" xfId="0" applyNumberFormat="1" applyFont="1" applyFill="1" applyBorder="1" applyAlignment="1">
      <alignment horizontal="center" vertical="center" wrapText="1"/>
    </xf>
    <xf numFmtId="167" fontId="5" fillId="0" borderId="91" xfId="0" applyNumberFormat="1" applyFont="1" applyFill="1" applyBorder="1" applyAlignment="1">
      <alignment horizontal="center" vertical="center" wrapText="1"/>
    </xf>
    <xf numFmtId="167" fontId="5" fillId="0" borderId="37" xfId="0" applyNumberFormat="1" applyFont="1" applyFill="1" applyBorder="1" applyAlignment="1">
      <alignment horizontal="center" vertical="center" wrapText="1"/>
    </xf>
    <xf numFmtId="166" fontId="55" fillId="0" borderId="11" xfId="0" applyNumberFormat="1" applyFont="1" applyFill="1" applyBorder="1" applyAlignment="1">
      <alignment horizontal="center" vertical="center" wrapText="1"/>
    </xf>
    <xf numFmtId="167" fontId="4" fillId="0" borderId="80" xfId="0" applyNumberFormat="1" applyFont="1" applyFill="1" applyBorder="1" applyAlignment="1">
      <alignment horizontal="center" vertical="center" wrapText="1"/>
    </xf>
    <xf numFmtId="167" fontId="4" fillId="0" borderId="82" xfId="0" applyNumberFormat="1" applyFont="1" applyFill="1" applyBorder="1" applyAlignment="1">
      <alignment horizontal="center" vertical="center" wrapText="1"/>
    </xf>
    <xf numFmtId="167" fontId="4" fillId="0" borderId="79" xfId="0" applyNumberFormat="1" applyFont="1" applyFill="1" applyBorder="1" applyAlignment="1">
      <alignment horizontal="center" vertical="center" wrapText="1"/>
    </xf>
    <xf numFmtId="167" fontId="4" fillId="0" borderId="11" xfId="0" applyNumberFormat="1" applyFont="1" applyFill="1" applyBorder="1" applyAlignment="1">
      <alignment horizontal="center" vertical="center" wrapText="1"/>
    </xf>
    <xf numFmtId="167" fontId="4" fillId="0" borderId="15" xfId="0" applyNumberFormat="1" applyFont="1" applyFill="1" applyBorder="1" applyAlignment="1">
      <alignment horizontal="center" vertical="center" wrapText="1"/>
    </xf>
    <xf numFmtId="167" fontId="4" fillId="0" borderId="28" xfId="0" applyNumberFormat="1" applyFont="1" applyFill="1" applyBorder="1" applyAlignment="1">
      <alignment horizontal="center" vertical="center" wrapText="1"/>
    </xf>
    <xf numFmtId="167" fontId="4" fillId="0" borderId="36" xfId="0" applyNumberFormat="1" applyFont="1" applyFill="1" applyBorder="1" applyAlignment="1">
      <alignment horizontal="center" vertical="center" wrapText="1"/>
    </xf>
    <xf numFmtId="167" fontId="4" fillId="0" borderId="22" xfId="0" applyNumberFormat="1" applyFont="1" applyFill="1" applyBorder="1" applyAlignment="1">
      <alignment horizontal="center" vertical="center" wrapText="1"/>
    </xf>
    <xf numFmtId="167" fontId="4" fillId="0" borderId="25" xfId="0" applyNumberFormat="1" applyFont="1" applyFill="1" applyBorder="1" applyAlignment="1">
      <alignment horizontal="center" vertical="center" wrapText="1"/>
    </xf>
    <xf numFmtId="172" fontId="55" fillId="0" borderId="86" xfId="0" applyNumberFormat="1" applyFont="1" applyFill="1" applyBorder="1" applyAlignment="1">
      <alignment horizontal="center" vertical="center" wrapText="1"/>
    </xf>
    <xf numFmtId="172" fontId="55" fillId="0" borderId="87" xfId="0" applyNumberFormat="1" applyFont="1" applyFill="1" applyBorder="1" applyAlignment="1">
      <alignment horizontal="center" vertical="center" wrapText="1"/>
    </xf>
    <xf numFmtId="167" fontId="4" fillId="0" borderId="129" xfId="0" applyNumberFormat="1" applyFont="1" applyFill="1" applyBorder="1" applyAlignment="1">
      <alignment horizontal="center" vertical="center" wrapText="1"/>
    </xf>
    <xf numFmtId="167" fontId="4" fillId="0" borderId="107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Fill="1" applyAlignment="1">
      <alignment horizontal="left" wrapText="1"/>
    </xf>
    <xf numFmtId="167" fontId="4" fillId="0" borderId="86" xfId="0" applyNumberFormat="1" applyFont="1" applyFill="1" applyBorder="1" applyAlignment="1">
      <alignment horizontal="center" vertical="center" wrapText="1"/>
    </xf>
    <xf numFmtId="167" fontId="4" fillId="0" borderId="87" xfId="0" applyNumberFormat="1" applyFont="1" applyFill="1" applyBorder="1" applyAlignment="1">
      <alignment horizontal="center" vertical="center" wrapText="1"/>
    </xf>
    <xf numFmtId="167" fontId="4" fillId="0" borderId="88" xfId="0" applyNumberFormat="1" applyFont="1" applyFill="1" applyBorder="1" applyAlignment="1">
      <alignment horizontal="center" vertical="center" wrapText="1"/>
    </xf>
    <xf numFmtId="0" fontId="2" fillId="0" borderId="0" xfId="23" applyFont="1" applyAlignment="1">
      <alignment horizontal="right"/>
    </xf>
    <xf numFmtId="0" fontId="2" fillId="0" borderId="0" xfId="23" applyFont="1" applyAlignment="1">
      <alignment horizontal="center" wrapText="1"/>
    </xf>
    <xf numFmtId="0" fontId="2" fillId="0" borderId="0" xfId="23" applyFont="1" applyAlignment="1">
      <alignment horizontal="center"/>
    </xf>
    <xf numFmtId="0" fontId="2" fillId="0" borderId="83" xfId="23" applyFont="1" applyBorder="1" applyAlignment="1">
      <alignment horizontal="center" vertical="center" wrapText="1"/>
    </xf>
    <xf numFmtId="0" fontId="2" fillId="0" borderId="10" xfId="23" applyFont="1" applyBorder="1" applyAlignment="1">
      <alignment horizontal="center" vertical="center" wrapText="1"/>
    </xf>
    <xf numFmtId="0" fontId="2" fillId="0" borderId="14" xfId="23" applyFont="1" applyBorder="1" applyAlignment="1">
      <alignment horizontal="center" vertical="center" wrapText="1"/>
    </xf>
    <xf numFmtId="0" fontId="2" fillId="0" borderId="92" xfId="23" applyFont="1" applyBorder="1" applyAlignment="1">
      <alignment horizontal="center" vertical="center" wrapText="1"/>
    </xf>
    <xf numFmtId="0" fontId="2" fillId="0" borderId="13" xfId="23" applyFont="1" applyBorder="1" applyAlignment="1">
      <alignment horizontal="center" vertical="center" wrapText="1"/>
    </xf>
    <xf numFmtId="0" fontId="2" fillId="0" borderId="16" xfId="23" applyFont="1" applyBorder="1" applyAlignment="1">
      <alignment horizontal="center" vertical="center" wrapText="1"/>
    </xf>
    <xf numFmtId="0" fontId="2" fillId="0" borderId="79" xfId="23" applyFont="1" applyBorder="1" applyAlignment="1">
      <alignment horizontal="center" vertical="center" wrapText="1"/>
    </xf>
    <xf numFmtId="0" fontId="2" fillId="0" borderId="11" xfId="23" applyFont="1" applyBorder="1" applyAlignment="1">
      <alignment horizontal="center" vertical="center" wrapText="1"/>
    </xf>
    <xf numFmtId="0" fontId="2" fillId="0" borderId="15" xfId="23" applyFont="1" applyBorder="1" applyAlignment="1">
      <alignment horizontal="center" vertical="center" wrapText="1"/>
    </xf>
    <xf numFmtId="0" fontId="5" fillId="0" borderId="0" xfId="0" applyFont="1" applyFill="1" applyAlignment="1">
      <alignment horizontal="center" wrapText="1"/>
    </xf>
    <xf numFmtId="0" fontId="5" fillId="0" borderId="0" xfId="0" applyFont="1" applyFill="1" applyAlignment="1">
      <alignment horizontal="center"/>
    </xf>
    <xf numFmtId="165" fontId="5" fillId="0" borderId="0" xfId="0" applyNumberFormat="1" applyFont="1" applyFill="1" applyAlignment="1">
      <alignment horizontal="center"/>
    </xf>
    <xf numFmtId="0" fontId="5" fillId="0" borderId="97" xfId="0" applyFont="1" applyFill="1" applyBorder="1" applyAlignment="1">
      <alignment horizontal="center" vertical="center" wrapText="1"/>
    </xf>
    <xf numFmtId="0" fontId="5" fillId="0" borderId="32" xfId="0" applyFont="1" applyFill="1" applyBorder="1" applyAlignment="1">
      <alignment horizontal="center" vertical="center" wrapText="1"/>
    </xf>
    <xf numFmtId="0" fontId="5" fillId="0" borderId="43" xfId="0" applyFont="1" applyFill="1" applyBorder="1" applyAlignment="1">
      <alignment horizontal="center" vertical="center" wrapText="1"/>
    </xf>
    <xf numFmtId="0" fontId="5" fillId="0" borderId="96" xfId="0" applyFont="1" applyFill="1" applyBorder="1" applyAlignment="1">
      <alignment horizontal="center" vertical="center" wrapText="1"/>
    </xf>
    <xf numFmtId="0" fontId="5" fillId="0" borderId="44" xfId="0" applyFont="1" applyFill="1" applyBorder="1" applyAlignment="1">
      <alignment horizontal="center" vertical="center" wrapText="1"/>
    </xf>
    <xf numFmtId="0" fontId="5" fillId="0" borderId="40" xfId="0" applyFont="1" applyFill="1" applyBorder="1" applyAlignment="1">
      <alignment horizontal="center" vertical="center" wrapText="1"/>
    </xf>
    <xf numFmtId="0" fontId="5" fillId="0" borderId="128" xfId="0" applyFont="1" applyFill="1" applyBorder="1" applyAlignment="1">
      <alignment horizontal="center" vertical="top" wrapText="1"/>
    </xf>
    <xf numFmtId="0" fontId="5" fillId="0" borderId="129" xfId="0" applyFont="1" applyFill="1" applyBorder="1" applyAlignment="1">
      <alignment horizontal="center" vertical="top" wrapText="1"/>
    </xf>
    <xf numFmtId="165" fontId="5" fillId="0" borderId="129" xfId="0" applyNumberFormat="1" applyFont="1" applyFill="1" applyBorder="1" applyAlignment="1">
      <alignment horizontal="center" vertical="top" wrapText="1"/>
    </xf>
    <xf numFmtId="0" fontId="5" fillId="0" borderId="130" xfId="0" applyFont="1" applyFill="1" applyBorder="1" applyAlignment="1">
      <alignment horizontal="center" vertical="top" wrapText="1"/>
    </xf>
    <xf numFmtId="0" fontId="5" fillId="0" borderId="80" xfId="0" applyFont="1" applyFill="1" applyBorder="1" applyAlignment="1">
      <alignment horizontal="center" vertical="top" wrapText="1"/>
    </xf>
    <xf numFmtId="0" fontId="5" fillId="0" borderId="98" xfId="0" applyFont="1" applyFill="1" applyBorder="1" applyAlignment="1">
      <alignment horizontal="center" vertical="top" wrapText="1"/>
    </xf>
    <xf numFmtId="0" fontId="5" fillId="0" borderId="131" xfId="0" applyFont="1" applyFill="1" applyBorder="1" applyAlignment="1">
      <alignment horizontal="center" vertical="top" wrapText="1"/>
    </xf>
    <xf numFmtId="0" fontId="5" fillId="0" borderId="132" xfId="0" applyFont="1" applyFill="1" applyBorder="1" applyAlignment="1">
      <alignment horizontal="center" vertical="top" wrapText="1"/>
    </xf>
    <xf numFmtId="165" fontId="5" fillId="0" borderId="133" xfId="0" applyNumberFormat="1" applyFont="1" applyFill="1" applyBorder="1" applyAlignment="1">
      <alignment horizontal="center" vertical="top" wrapText="1"/>
    </xf>
    <xf numFmtId="0" fontId="5" fillId="0" borderId="79" xfId="0" applyFont="1" applyFill="1" applyBorder="1" applyAlignment="1">
      <alignment horizontal="center" vertical="top" wrapText="1"/>
    </xf>
    <xf numFmtId="0" fontId="5" fillId="0" borderId="92" xfId="0" applyFont="1" applyFill="1" applyBorder="1" applyAlignment="1">
      <alignment horizontal="center" vertical="top" wrapText="1"/>
    </xf>
    <xf numFmtId="165" fontId="5" fillId="0" borderId="10" xfId="0" applyNumberFormat="1" applyFont="1" applyFill="1" applyBorder="1" applyAlignment="1">
      <alignment horizontal="center" vertical="center" wrapText="1"/>
    </xf>
    <xf numFmtId="165" fontId="5" fillId="0" borderId="13" xfId="0" applyNumberFormat="1" applyFont="1" applyFill="1" applyBorder="1" applyAlignment="1">
      <alignment horizontal="center" vertical="center" wrapText="1"/>
    </xf>
    <xf numFmtId="165" fontId="5" fillId="0" borderId="134" xfId="0" applyNumberFormat="1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3" xfId="0" applyFont="1" applyFill="1" applyBorder="1" applyAlignment="1">
      <alignment horizontal="center" vertical="center" wrapText="1"/>
    </xf>
    <xf numFmtId="4" fontId="5" fillId="0" borderId="88" xfId="0" applyNumberFormat="1" applyFont="1" applyFill="1" applyBorder="1" applyAlignment="1">
      <alignment horizontal="center" vertical="center" wrapText="1"/>
    </xf>
    <xf numFmtId="4" fontId="5" fillId="0" borderId="79" xfId="0" applyNumberFormat="1" applyFont="1" applyFill="1" applyBorder="1" applyAlignment="1">
      <alignment horizontal="center" vertical="center" wrapText="1"/>
    </xf>
    <xf numFmtId="4" fontId="5" fillId="0" borderId="86" xfId="0" applyNumberFormat="1" applyFont="1" applyFill="1" applyBorder="1" applyAlignment="1">
      <alignment horizontal="center" vertical="center" wrapText="1"/>
    </xf>
    <xf numFmtId="4" fontId="5" fillId="0" borderId="25" xfId="0" applyNumberFormat="1" applyFont="1" applyFill="1" applyBorder="1" applyAlignment="1">
      <alignment horizontal="center" vertical="center" wrapText="1"/>
    </xf>
    <xf numFmtId="4" fontId="5" fillId="0" borderId="11" xfId="0" applyNumberFormat="1" applyFont="1" applyFill="1" applyBorder="1" applyAlignment="1">
      <alignment horizontal="center" vertical="center" wrapText="1"/>
    </xf>
    <xf numFmtId="4" fontId="5" fillId="0" borderId="22" xfId="0" applyNumberFormat="1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wrapText="1"/>
    </xf>
    <xf numFmtId="0" fontId="4" fillId="0" borderId="0" xfId="0" applyFont="1" applyFill="1" applyAlignment="1">
      <alignment horizontal="right"/>
    </xf>
    <xf numFmtId="0" fontId="5" fillId="0" borderId="93" xfId="0" applyFont="1" applyFill="1" applyBorder="1" applyAlignment="1">
      <alignment horizontal="center" vertical="center" wrapText="1"/>
    </xf>
    <xf numFmtId="0" fontId="5" fillId="0" borderId="94" xfId="0" applyFont="1" applyFill="1" applyBorder="1" applyAlignment="1">
      <alignment horizontal="center" vertical="center" wrapText="1"/>
    </xf>
    <xf numFmtId="0" fontId="5" fillId="0" borderId="39" xfId="0" applyFont="1" applyFill="1" applyBorder="1" applyAlignment="1">
      <alignment horizontal="center" vertical="center" wrapText="1"/>
    </xf>
    <xf numFmtId="0" fontId="5" fillId="0" borderId="84" xfId="0" applyFont="1" applyFill="1" applyBorder="1" applyAlignment="1">
      <alignment horizontal="center" vertical="center" wrapText="1"/>
    </xf>
    <xf numFmtId="0" fontId="5" fillId="0" borderId="85" xfId="0" applyFont="1" applyFill="1" applyBorder="1" applyAlignment="1">
      <alignment horizontal="center" vertical="center" wrapText="1"/>
    </xf>
    <xf numFmtId="0" fontId="5" fillId="0" borderId="36" xfId="0" applyFont="1" applyFill="1" applyBorder="1" applyAlignment="1">
      <alignment horizontal="center" vertical="center" wrapText="1"/>
    </xf>
    <xf numFmtId="0" fontId="35" fillId="0" borderId="79" xfId="0" applyFont="1" applyFill="1" applyBorder="1" applyAlignment="1">
      <alignment horizontal="center" vertical="center" wrapText="1"/>
    </xf>
    <xf numFmtId="0" fontId="35" fillId="0" borderId="92" xfId="0" applyFont="1" applyFill="1" applyBorder="1" applyAlignment="1">
      <alignment horizontal="center" vertical="center" wrapText="1"/>
    </xf>
    <xf numFmtId="172" fontId="5" fillId="0" borderId="11" xfId="0" applyNumberFormat="1" applyFont="1" applyFill="1" applyBorder="1" applyAlignment="1">
      <alignment horizontal="center" vertical="center" wrapText="1"/>
    </xf>
    <xf numFmtId="172" fontId="35" fillId="0" borderId="11" xfId="0" applyNumberFormat="1" applyFont="1" applyFill="1" applyBorder="1" applyAlignment="1">
      <alignment horizontal="center" vertical="center" wrapText="1"/>
    </xf>
    <xf numFmtId="172" fontId="5" fillId="0" borderId="13" xfId="0" applyNumberFormat="1" applyFont="1" applyFill="1" applyBorder="1" applyAlignment="1">
      <alignment horizontal="center" vertical="center" wrapText="1"/>
    </xf>
    <xf numFmtId="172" fontId="5" fillId="0" borderId="16" xfId="0" applyNumberFormat="1" applyFont="1" applyFill="1" applyBorder="1" applyAlignment="1">
      <alignment horizontal="center" vertical="center"/>
    </xf>
    <xf numFmtId="0" fontId="5" fillId="16" borderId="84" xfId="0" applyFont="1" applyFill="1" applyBorder="1" applyAlignment="1">
      <alignment horizontal="center" vertical="center" wrapText="1"/>
    </xf>
    <xf numFmtId="0" fontId="5" fillId="16" borderId="85" xfId="0" applyFont="1" applyFill="1" applyBorder="1" applyAlignment="1">
      <alignment horizontal="center" vertical="center" wrapText="1"/>
    </xf>
    <xf numFmtId="0" fontId="5" fillId="16" borderId="36" xfId="0" applyFont="1" applyFill="1" applyBorder="1" applyAlignment="1">
      <alignment horizontal="center" vertical="center" wrapText="1"/>
    </xf>
    <xf numFmtId="4" fontId="5" fillId="0" borderId="89" xfId="0" applyNumberFormat="1" applyFont="1" applyFill="1" applyBorder="1" applyAlignment="1">
      <alignment horizontal="center" vertical="center" wrapText="1"/>
    </xf>
    <xf numFmtId="4" fontId="5" fillId="0" borderId="80" xfId="0" applyNumberFormat="1" applyFont="1" applyFill="1" applyBorder="1" applyAlignment="1">
      <alignment horizontal="center" vertical="center" wrapText="1"/>
    </xf>
    <xf numFmtId="4" fontId="5" fillId="0" borderId="81" xfId="0" applyNumberFormat="1" applyFont="1" applyFill="1" applyBorder="1" applyAlignment="1">
      <alignment horizontal="center" vertical="center" wrapText="1"/>
    </xf>
    <xf numFmtId="4" fontId="5" fillId="0" borderId="20" xfId="0" applyNumberFormat="1" applyFont="1" applyFill="1" applyBorder="1" applyAlignment="1">
      <alignment horizontal="center" vertical="center" wrapText="1"/>
    </xf>
    <xf numFmtId="4" fontId="5" fillId="0" borderId="82" xfId="0" applyNumberFormat="1" applyFont="1" applyFill="1" applyBorder="1" applyAlignment="1">
      <alignment horizontal="center" vertical="center" wrapText="1"/>
    </xf>
    <xf numFmtId="4" fontId="5" fillId="0" borderId="35" xfId="0" applyNumberFormat="1" applyFont="1" applyFill="1" applyBorder="1" applyAlignment="1">
      <alignment horizontal="center" vertical="center" wrapText="1"/>
    </xf>
    <xf numFmtId="0" fontId="13" fillId="0" borderId="0" xfId="20" applyFont="1" applyFill="1" applyBorder="1" applyAlignment="1">
      <alignment horizontal="center" vertical="top" wrapText="1"/>
    </xf>
    <xf numFmtId="0" fontId="13" fillId="0" borderId="0" xfId="20" applyFont="1" applyFill="1" applyBorder="1" applyAlignment="1">
      <alignment horizontal="left" wrapText="1"/>
    </xf>
    <xf numFmtId="0" fontId="3" fillId="0" borderId="106" xfId="20" applyFont="1" applyFill="1" applyBorder="1" applyAlignment="1">
      <alignment horizontal="left" vertical="top" wrapText="1"/>
    </xf>
    <xf numFmtId="0" fontId="3" fillId="0" borderId="0" xfId="20" applyFont="1" applyFill="1" applyBorder="1" applyAlignment="1">
      <alignment horizontal="left" vertical="top" wrapText="1"/>
    </xf>
    <xf numFmtId="0" fontId="3" fillId="0" borderId="0" xfId="20" applyFont="1" applyFill="1" applyBorder="1" applyAlignment="1">
      <alignment horizontal="right" vertical="top" wrapText="1"/>
    </xf>
    <xf numFmtId="0" fontId="13" fillId="0" borderId="0" xfId="0" applyFont="1" applyFill="1" applyBorder="1" applyAlignment="1">
      <alignment horizontal="center" vertical="top" wrapText="1"/>
    </xf>
    <xf numFmtId="0" fontId="3" fillId="0" borderId="0" xfId="0" applyFont="1" applyFill="1" applyBorder="1" applyAlignment="1">
      <alignment horizontal="right" vertical="top" wrapText="1"/>
    </xf>
    <xf numFmtId="0" fontId="36" fillId="0" borderId="0" xfId="20" applyFont="1" applyFill="1" applyBorder="1" applyAlignment="1">
      <alignment horizontal="right"/>
    </xf>
    <xf numFmtId="0" fontId="3" fillId="16" borderId="0" xfId="20" applyFont="1" applyFill="1" applyBorder="1" applyAlignment="1">
      <alignment horizontal="left" vertical="top" wrapText="1"/>
    </xf>
    <xf numFmtId="0" fontId="13" fillId="16" borderId="0" xfId="20" applyFont="1" applyFill="1" applyBorder="1" applyAlignment="1">
      <alignment horizontal="center" vertical="top" wrapText="1"/>
    </xf>
    <xf numFmtId="0" fontId="3" fillId="16" borderId="0" xfId="20" applyFont="1" applyFill="1" applyBorder="1" applyAlignment="1">
      <alignment horizontal="right" wrapText="1"/>
    </xf>
    <xf numFmtId="0" fontId="13" fillId="16" borderId="0" xfId="20" applyFont="1" applyFill="1" applyBorder="1" applyAlignment="1">
      <alignment horizontal="left" wrapText="1"/>
    </xf>
    <xf numFmtId="0" fontId="3" fillId="16" borderId="0" xfId="20" applyFont="1" applyFill="1" applyBorder="1" applyAlignment="1">
      <alignment horizontal="right" vertical="top" wrapText="1"/>
    </xf>
    <xf numFmtId="0" fontId="3" fillId="16" borderId="0" xfId="0" applyFont="1" applyFill="1" applyBorder="1" applyAlignment="1">
      <alignment horizontal="left" vertical="top" wrapText="1"/>
    </xf>
    <xf numFmtId="0" fontId="13" fillId="16" borderId="0" xfId="0" applyFont="1" applyFill="1" applyBorder="1" applyAlignment="1">
      <alignment horizontal="center" vertical="top" wrapText="1"/>
    </xf>
    <xf numFmtId="0" fontId="3" fillId="16" borderId="0" xfId="0" applyFont="1" applyFill="1" applyBorder="1" applyAlignment="1">
      <alignment horizontal="right" wrapText="1"/>
    </xf>
    <xf numFmtId="0" fontId="3" fillId="16" borderId="0" xfId="0" applyFont="1" applyFill="1" applyBorder="1" applyAlignment="1">
      <alignment horizontal="right" vertical="top" wrapText="1"/>
    </xf>
    <xf numFmtId="0" fontId="3" fillId="16" borderId="0" xfId="20" applyNumberFormat="1" applyFont="1" applyFill="1" applyBorder="1" applyAlignment="1">
      <alignment horizontal="left" wrapText="1"/>
    </xf>
    <xf numFmtId="0" fontId="36" fillId="0" borderId="0" xfId="0" applyFont="1" applyFill="1" applyBorder="1" applyAlignment="1">
      <alignment horizontal="right"/>
    </xf>
    <xf numFmtId="0" fontId="13" fillId="16" borderId="0" xfId="0" applyFont="1" applyFill="1" applyBorder="1" applyAlignment="1">
      <alignment horizontal="left" wrapText="1"/>
    </xf>
    <xf numFmtId="0" fontId="2" fillId="0" borderId="0" xfId="0" applyFont="1" applyAlignment="1">
      <alignment horizontal="center" vertical="center" wrapText="1"/>
    </xf>
    <xf numFmtId="0" fontId="2" fillId="0" borderId="0" xfId="20" applyFont="1" applyAlignment="1">
      <alignment horizontal="center" wrapText="1"/>
    </xf>
    <xf numFmtId="0" fontId="2" fillId="0" borderId="0" xfId="19" applyFont="1" applyAlignment="1">
      <alignment horizontal="center"/>
    </xf>
    <xf numFmtId="165" fontId="35" fillId="0" borderId="13" xfId="0" applyNumberFormat="1" applyFont="1" applyFill="1" applyBorder="1" applyAlignment="1">
      <alignment horizontal="center" vertical="center" wrapText="1"/>
    </xf>
    <xf numFmtId="165" fontId="35" fillId="0" borderId="16" xfId="0" applyNumberFormat="1" applyFont="1" applyFill="1" applyBorder="1" applyAlignment="1">
      <alignment horizontal="center" vertical="center" wrapText="1"/>
    </xf>
    <xf numFmtId="0" fontId="11" fillId="0" borderId="0" xfId="0" applyFont="1" applyAlignment="1">
      <alignment horizontal="center" wrapText="1"/>
    </xf>
    <xf numFmtId="0" fontId="11" fillId="0" borderId="0" xfId="0" applyFont="1" applyAlignment="1">
      <alignment horizontal="center"/>
    </xf>
    <xf numFmtId="0" fontId="35" fillId="0" borderId="100" xfId="0" applyFont="1" applyBorder="1" applyAlignment="1">
      <alignment horizontal="center" vertical="center" wrapText="1"/>
    </xf>
    <xf numFmtId="0" fontId="35" fillId="0" borderId="41" xfId="0" applyFont="1" applyBorder="1" applyAlignment="1">
      <alignment horizontal="center" vertical="center"/>
    </xf>
    <xf numFmtId="0" fontId="35" fillId="0" borderId="42" xfId="0" applyFont="1" applyBorder="1" applyAlignment="1">
      <alignment horizontal="center" vertical="center"/>
    </xf>
    <xf numFmtId="0" fontId="35" fillId="0" borderId="41" xfId="0" applyFont="1" applyBorder="1" applyAlignment="1">
      <alignment horizontal="center" vertical="center" wrapText="1"/>
    </xf>
    <xf numFmtId="0" fontId="35" fillId="0" borderId="42" xfId="0" applyFont="1" applyBorder="1" applyAlignment="1">
      <alignment horizontal="center" vertical="center" wrapText="1"/>
    </xf>
    <xf numFmtId="0" fontId="6" fillId="16" borderId="96" xfId="0" applyFont="1" applyFill="1" applyBorder="1" applyAlignment="1">
      <alignment horizontal="center" vertical="center" wrapText="1"/>
    </xf>
    <xf numFmtId="0" fontId="6" fillId="16" borderId="44" xfId="0" applyFont="1" applyFill="1" applyBorder="1" applyAlignment="1">
      <alignment horizontal="center" vertical="center" wrapText="1"/>
    </xf>
    <xf numFmtId="0" fontId="6" fillId="16" borderId="40" xfId="0" applyFont="1" applyFill="1" applyBorder="1" applyAlignment="1">
      <alignment horizontal="center" vertical="center" wrapText="1"/>
    </xf>
    <xf numFmtId="0" fontId="35" fillId="0" borderId="95" xfId="0" applyFont="1" applyFill="1" applyBorder="1" applyAlignment="1">
      <alignment horizontal="center" vertical="center" wrapText="1"/>
    </xf>
    <xf numFmtId="0" fontId="35" fillId="0" borderId="87" xfId="0" applyFont="1" applyFill="1" applyBorder="1" applyAlignment="1">
      <alignment horizontal="center" vertical="center" wrapText="1"/>
    </xf>
    <xf numFmtId="0" fontId="35" fillId="0" borderId="88" xfId="0" applyFont="1" applyFill="1" applyBorder="1" applyAlignment="1">
      <alignment horizontal="center" vertical="center" wrapText="1"/>
    </xf>
    <xf numFmtId="165" fontId="35" fillId="0" borderId="83" xfId="0" applyNumberFormat="1" applyFont="1" applyFill="1" applyBorder="1" applyAlignment="1">
      <alignment horizontal="center" vertical="center" wrapText="1"/>
    </xf>
    <xf numFmtId="165" fontId="35" fillId="0" borderId="79" xfId="0" applyNumberFormat="1" applyFont="1" applyFill="1" applyBorder="1" applyAlignment="1">
      <alignment horizontal="center" vertical="center" wrapText="1"/>
    </xf>
    <xf numFmtId="165" fontId="35" fillId="0" borderId="92" xfId="0" applyNumberFormat="1" applyFont="1" applyFill="1" applyBorder="1" applyAlignment="1">
      <alignment horizontal="center" vertical="center" wrapText="1"/>
    </xf>
    <xf numFmtId="0" fontId="35" fillId="0" borderId="10" xfId="0" applyFont="1" applyFill="1" applyBorder="1" applyAlignment="1">
      <alignment horizontal="center" vertical="center" wrapText="1"/>
    </xf>
    <xf numFmtId="0" fontId="35" fillId="0" borderId="14" xfId="0" applyFont="1" applyFill="1" applyBorder="1" applyAlignment="1">
      <alignment horizontal="center" vertical="center" wrapText="1"/>
    </xf>
    <xf numFmtId="0" fontId="35" fillId="0" borderId="11" xfId="0" applyFont="1" applyFill="1" applyBorder="1" applyAlignment="1">
      <alignment horizontal="center" vertical="center" wrapText="1"/>
    </xf>
    <xf numFmtId="0" fontId="35" fillId="0" borderId="15" xfId="0" applyFont="1" applyFill="1" applyBorder="1" applyAlignment="1">
      <alignment horizontal="center" vertical="center" wrapText="1"/>
    </xf>
    <xf numFmtId="0" fontId="35" fillId="0" borderId="13" xfId="0" applyFont="1" applyFill="1" applyBorder="1" applyAlignment="1">
      <alignment horizontal="center" vertical="center" wrapText="1"/>
    </xf>
    <xf numFmtId="0" fontId="35" fillId="0" borderId="16" xfId="0" applyFont="1" applyFill="1" applyBorder="1" applyAlignment="1">
      <alignment horizontal="center" vertical="center" wrapText="1"/>
    </xf>
    <xf numFmtId="165" fontId="35" fillId="0" borderId="10" xfId="0" applyNumberFormat="1" applyFont="1" applyFill="1" applyBorder="1" applyAlignment="1">
      <alignment horizontal="center" vertical="center" wrapText="1"/>
    </xf>
    <xf numFmtId="165" fontId="35" fillId="0" borderId="14" xfId="0" applyNumberFormat="1" applyFont="1" applyFill="1" applyBorder="1" applyAlignment="1">
      <alignment horizontal="center" vertical="center" wrapText="1"/>
    </xf>
    <xf numFmtId="165" fontId="35" fillId="0" borderId="11" xfId="0" applyNumberFormat="1" applyFont="1" applyFill="1" applyBorder="1" applyAlignment="1">
      <alignment horizontal="center" vertical="center" wrapText="1"/>
    </xf>
    <xf numFmtId="165" fontId="35" fillId="0" borderId="15" xfId="0" applyNumberFormat="1" applyFont="1" applyFill="1" applyBorder="1" applyAlignment="1">
      <alignment horizontal="center" vertical="center" wrapText="1"/>
    </xf>
    <xf numFmtId="0" fontId="5" fillId="0" borderId="10" xfId="18" applyFont="1" applyFill="1" applyBorder="1" applyAlignment="1">
      <alignment horizontal="center" vertical="center" wrapText="1"/>
    </xf>
    <xf numFmtId="0" fontId="5" fillId="0" borderId="134" xfId="18" applyFont="1" applyFill="1" applyBorder="1" applyAlignment="1">
      <alignment horizontal="center" vertical="center" wrapText="1"/>
    </xf>
    <xf numFmtId="0" fontId="5" fillId="0" borderId="131" xfId="18" applyFont="1" applyFill="1" applyBorder="1" applyAlignment="1">
      <alignment horizontal="center" vertical="center" wrapText="1"/>
    </xf>
    <xf numFmtId="0" fontId="5" fillId="0" borderId="133" xfId="18" applyFont="1" applyFill="1" applyBorder="1" applyAlignment="1">
      <alignment horizontal="center" vertical="center" wrapText="1"/>
    </xf>
    <xf numFmtId="0" fontId="5" fillId="0" borderId="132" xfId="18" applyFont="1" applyFill="1" applyBorder="1" applyAlignment="1">
      <alignment horizontal="center" vertical="center" wrapText="1"/>
    </xf>
  </cellXfs>
  <cellStyles count="37">
    <cellStyle name="Normal" xfId="36"/>
    <cellStyle name="Акцент1" xfId="1" builtinId="29" customBuiltin="1"/>
    <cellStyle name="Акцент2" xfId="2" builtinId="33" customBuiltin="1"/>
    <cellStyle name="Акцент3" xfId="3" builtinId="37" customBuiltin="1"/>
    <cellStyle name="Акцент4" xfId="4" builtinId="41" customBuiltin="1"/>
    <cellStyle name="Акцент5" xfId="5" builtinId="45" customBuiltin="1"/>
    <cellStyle name="Акцент6" xfId="6" builtinId="49" customBuiltin="1"/>
    <cellStyle name="Ввод " xfId="7" builtinId="20" customBuiltin="1"/>
    <cellStyle name="Вывод" xfId="8" builtinId="21" customBuiltin="1"/>
    <cellStyle name="Вычисление" xfId="9" builtinId="22" customBuiltin="1"/>
    <cellStyle name="Заголовок 1" xfId="10" builtinId="16" customBuiltin="1"/>
    <cellStyle name="Заголовок 2" xfId="11" builtinId="17" customBuiltin="1"/>
    <cellStyle name="Заголовок 3" xfId="12" builtinId="18" customBuiltin="1"/>
    <cellStyle name="Заголовок 4" xfId="13" builtinId="19" customBuiltin="1"/>
    <cellStyle name="Итог" xfId="14" builtinId="25" customBuiltin="1"/>
    <cellStyle name="Контрольная ячейка" xfId="15" builtinId="23" customBuiltin="1"/>
    <cellStyle name="Название" xfId="16" builtinId="15" customBuiltin="1"/>
    <cellStyle name="Нейтральный" xfId="17" builtinId="28" customBuiltin="1"/>
    <cellStyle name="Обычный" xfId="0" builtinId="0"/>
    <cellStyle name="Обычный 2" xfId="18"/>
    <cellStyle name="Обычный 3" xfId="19"/>
    <cellStyle name="Обычный 4" xfId="20"/>
    <cellStyle name="Обычный 5" xfId="35"/>
    <cellStyle name="Обычный 7" xfId="21"/>
    <cellStyle name="Обычный_Формы Инвестиционных программ по постановлению 977" xfId="22"/>
    <cellStyle name="Обычный_Формы Инвестиционных программ по постановлению 977 2" xfId="23"/>
    <cellStyle name="Плохой" xfId="24" builtinId="27" customBuiltin="1"/>
    <cellStyle name="Пояснение" xfId="25" builtinId="53" customBuiltin="1"/>
    <cellStyle name="Примечание" xfId="26" builtinId="10" customBuiltin="1"/>
    <cellStyle name="Процентный 2" xfId="27"/>
    <cellStyle name="Процентный 3" xfId="28"/>
    <cellStyle name="Процентный 3 2" xfId="29"/>
    <cellStyle name="Процентный 4" xfId="30"/>
    <cellStyle name="Связанная ячейка" xfId="31" builtinId="24" customBuiltin="1"/>
    <cellStyle name="Стиль 1" xfId="32"/>
    <cellStyle name="Текст предупреждения" xfId="33" builtinId="11" customBuiltin="1"/>
    <cellStyle name="Хороший" xfId="34" builtinId="26" customBuiltin="1"/>
  </cellStyles>
  <dxfs count="0"/>
  <tableStyles count="0" defaultTableStyle="TableStyleMedium2" defaultPivotStyle="PivotStyleLight16"/>
  <colors>
    <mruColors>
      <color rgb="FF0000FF"/>
      <color rgb="FFEBFFEB"/>
      <color rgb="FFCCFFCC"/>
      <color rgb="FFB3EBFF"/>
      <color rgb="FF7DDD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17" Type="http://schemas.openxmlformats.org/officeDocument/2006/relationships/usernames" Target="revisions/userNam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revisionHeaders" Target="revisions/revisionHeader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bk2000\&#1054;&#1055;&#1055;&#1040;&#1080;&#1050;\&#1061;&#1088;&#1086;&#1085;&#1086;&#1083;&#1086;&#1075;&#1080;&#1103;%20&#1074;&#1099;&#1087;&#1086;&#1083;&#1085;&#1077;&#1085;&#1080;&#1103;%20&#1088;&#1072;&#1073;&#1086;&#1090;%20&#1087;&#1086;%20&#1080;&#1085;&#1074;&#1077;&#1089;&#1090;&#1080;&#1094;&#1080;&#1086;&#1085;&#1085;&#1086;&#1081;%20&#1087;&#1088;&#1086;&#1075;&#1088;&#1072;&#1084;&#1084;&#1077;\2018%20&#1075;&#1086;&#1076;\&#1048;&#1055;2018&#1075;.%20xlsx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аша"/>
      <sheetName val="Хронология ИП 2018г. 2 квартал "/>
      <sheetName val="Хронология ИП 2018г."/>
      <sheetName val="Лист1"/>
      <sheetName val="07252.17"/>
      <sheetName val="Хронология ИП 2018г. (верно)"/>
      <sheetName val="Хронология ИП 2018г. (верно (2"/>
      <sheetName val="Лист2"/>
      <sheetName val="Примечание"/>
    </sheetNames>
    <sheetDataSet>
      <sheetData sheetId="0"/>
      <sheetData sheetId="1"/>
      <sheetData sheetId="2"/>
      <sheetData sheetId="3"/>
      <sheetData sheetId="4"/>
      <sheetData sheetId="5">
        <row r="925">
          <cell r="AN925">
            <v>15.43318</v>
          </cell>
        </row>
        <row r="1269">
          <cell r="AN1269">
            <v>1065.0172599999999</v>
          </cell>
        </row>
      </sheetData>
      <sheetData sheetId="6"/>
      <sheetData sheetId="7"/>
      <sheetData sheetId="8"/>
    </sheetDataSet>
  </externalBook>
</externalLink>
</file>

<file path=xl/revisions/_rels/revisionHeaders.xml.rels><?xml version="1.0" encoding="UTF-8" standalone="yes"?>
<Relationships xmlns="http://schemas.openxmlformats.org/package/2006/relationships"><Relationship Id="rId281" Type="http://schemas.openxmlformats.org/officeDocument/2006/relationships/revisionLog" Target="revisionLog7.xml"/><Relationship Id="rId286" Type="http://schemas.openxmlformats.org/officeDocument/2006/relationships/revisionLog" Target="revisionLog12.xml"/><Relationship Id="rId294" Type="http://schemas.openxmlformats.org/officeDocument/2006/relationships/revisionLog" Target="revisionLog21.xml"/><Relationship Id="rId299" Type="http://schemas.openxmlformats.org/officeDocument/2006/relationships/revisionLog" Target="revisionLog26.xml"/><Relationship Id="rId303" Type="http://schemas.openxmlformats.org/officeDocument/2006/relationships/revisionLog" Target="revisionLog30.xml"/><Relationship Id="rId308" Type="http://schemas.openxmlformats.org/officeDocument/2006/relationships/revisionLog" Target="revisionLog35.xml"/><Relationship Id="rId316" Type="http://schemas.openxmlformats.org/officeDocument/2006/relationships/revisionLog" Target="revisionLog43.xml"/><Relationship Id="rId277" Type="http://schemas.openxmlformats.org/officeDocument/2006/relationships/revisionLog" Target="revisionLog3.xml"/><Relationship Id="rId285" Type="http://schemas.openxmlformats.org/officeDocument/2006/relationships/revisionLog" Target="revisionLog11.xml"/><Relationship Id="rId298" Type="http://schemas.openxmlformats.org/officeDocument/2006/relationships/revisionLog" Target="revisionLog25.xml"/><Relationship Id="rId311" Type="http://schemas.openxmlformats.org/officeDocument/2006/relationships/revisionLog" Target="revisionLog38.xml"/><Relationship Id="rId280" Type="http://schemas.openxmlformats.org/officeDocument/2006/relationships/revisionLog" Target="revisionLog6.xml"/><Relationship Id="rId293" Type="http://schemas.openxmlformats.org/officeDocument/2006/relationships/revisionLog" Target="revisionLog20.xml"/><Relationship Id="rId302" Type="http://schemas.openxmlformats.org/officeDocument/2006/relationships/revisionLog" Target="revisionLog29.xml"/><Relationship Id="rId307" Type="http://schemas.openxmlformats.org/officeDocument/2006/relationships/revisionLog" Target="revisionLog34.xml"/><Relationship Id="rId310" Type="http://schemas.openxmlformats.org/officeDocument/2006/relationships/revisionLog" Target="revisionLog37.xml"/><Relationship Id="rId315" Type="http://schemas.openxmlformats.org/officeDocument/2006/relationships/revisionLog" Target="revisionLog42.xml"/><Relationship Id="rId276" Type="http://schemas.openxmlformats.org/officeDocument/2006/relationships/revisionLog" Target="revisionLog2.xml"/><Relationship Id="rId284" Type="http://schemas.openxmlformats.org/officeDocument/2006/relationships/revisionLog" Target="revisionLog10.xml"/><Relationship Id="rId289" Type="http://schemas.openxmlformats.org/officeDocument/2006/relationships/revisionLog" Target="revisionLog15.xml"/><Relationship Id="rId292" Type="http://schemas.openxmlformats.org/officeDocument/2006/relationships/revisionLog" Target="revisionLog19.xml"/><Relationship Id="rId297" Type="http://schemas.openxmlformats.org/officeDocument/2006/relationships/revisionLog" Target="revisionLog24.xml"/><Relationship Id="rId306" Type="http://schemas.openxmlformats.org/officeDocument/2006/relationships/revisionLog" Target="revisionLog33.xml"/><Relationship Id="rId288" Type="http://schemas.openxmlformats.org/officeDocument/2006/relationships/revisionLog" Target="revisionLog14.xml"/><Relationship Id="rId301" Type="http://schemas.openxmlformats.org/officeDocument/2006/relationships/revisionLog" Target="revisionLog28.xml"/><Relationship Id="rId314" Type="http://schemas.openxmlformats.org/officeDocument/2006/relationships/revisionLog" Target="revisionLog41.xml"/><Relationship Id="rId275" Type="http://schemas.openxmlformats.org/officeDocument/2006/relationships/revisionLog" Target="revisionLog1.xml"/><Relationship Id="rId283" Type="http://schemas.openxmlformats.org/officeDocument/2006/relationships/revisionLog" Target="revisionLog9.xml"/><Relationship Id="rId291" Type="http://schemas.openxmlformats.org/officeDocument/2006/relationships/revisionLog" Target="revisionLog18.xml"/><Relationship Id="rId296" Type="http://schemas.openxmlformats.org/officeDocument/2006/relationships/revisionLog" Target="revisionLog23.xml"/><Relationship Id="rId300" Type="http://schemas.openxmlformats.org/officeDocument/2006/relationships/revisionLog" Target="revisionLog27.xml"/><Relationship Id="rId305" Type="http://schemas.openxmlformats.org/officeDocument/2006/relationships/revisionLog" Target="revisionLog32.xml"/><Relationship Id="rId313" Type="http://schemas.openxmlformats.org/officeDocument/2006/relationships/revisionLog" Target="revisionLog40.xml"/><Relationship Id="rId274" Type="http://schemas.openxmlformats.org/officeDocument/2006/relationships/revisionLog" Target="revisionLog17.xml"/><Relationship Id="rId279" Type="http://schemas.openxmlformats.org/officeDocument/2006/relationships/revisionLog" Target="revisionLog5.xml"/><Relationship Id="rId287" Type="http://schemas.openxmlformats.org/officeDocument/2006/relationships/revisionLog" Target="revisionLog13.xml"/><Relationship Id="rId295" Type="http://schemas.openxmlformats.org/officeDocument/2006/relationships/revisionLog" Target="revisionLog22.xml"/><Relationship Id="rId309" Type="http://schemas.openxmlformats.org/officeDocument/2006/relationships/revisionLog" Target="revisionLog36.xml"/><Relationship Id="rId278" Type="http://schemas.openxmlformats.org/officeDocument/2006/relationships/revisionLog" Target="revisionLog4.xml"/><Relationship Id="rId282" Type="http://schemas.openxmlformats.org/officeDocument/2006/relationships/revisionLog" Target="revisionLog8.xml"/><Relationship Id="rId290" Type="http://schemas.openxmlformats.org/officeDocument/2006/relationships/revisionLog" Target="revisionLog16.xml"/><Relationship Id="rId304" Type="http://schemas.openxmlformats.org/officeDocument/2006/relationships/revisionLog" Target="revisionLog31.xml"/><Relationship Id="rId312" Type="http://schemas.openxmlformats.org/officeDocument/2006/relationships/revisionLog" Target="revisionLog39.xml"/><Relationship Id="rId317" Type="http://schemas.openxmlformats.org/officeDocument/2006/relationships/revisionLog" Target="revisionLog44.xml"/></Relationships>
</file>

<file path=xl/revisions/revisionHeaders.xml><?xml version="1.0" encoding="utf-8"?>
<header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 guid="{83AC0AD5-5299-4D00-B5DB-6FB2DC1C596C}" diskRevisions="1" revisionId="35648" version="237" protected="1">
  <header guid="{4FCADA81-9A09-4886-972E-E8CA97D17C7A}" dateTime="2019-04-01T16:14:35" maxSheetId="9" userName="Недобежкина Анна Сергеевна" r:id="rId274">
    <sheetIdMap count="8">
      <sheetId val="1"/>
      <sheetId val="4"/>
      <sheetId val="3"/>
      <sheetId val="2"/>
      <sheetId val="5"/>
      <sheetId val="6"/>
      <sheetId val="7"/>
      <sheetId val="8"/>
    </sheetIdMap>
  </header>
  <header guid="{DAA98C7B-F828-46D1-B452-DC2DFD60E658}" dateTime="2020-03-31T15:06:48" maxSheetId="9" userName="Недобежкина Анна Сергеевна" r:id="rId275" minRId="17061" maxRId="20135">
    <sheetIdMap count="8">
      <sheetId val="1"/>
      <sheetId val="4"/>
      <sheetId val="3"/>
      <sheetId val="2"/>
      <sheetId val="5"/>
      <sheetId val="6"/>
      <sheetId val="7"/>
      <sheetId val="8"/>
    </sheetIdMap>
  </header>
  <header guid="{8DA93444-8A47-4F94-AAC1-893984ABC6FF}" dateTime="2020-03-31T15:21:15" maxSheetId="9" userName="Недобежкина Анна Сергеевна" r:id="rId276" minRId="20154" maxRId="20665">
    <sheetIdMap count="8">
      <sheetId val="1"/>
      <sheetId val="4"/>
      <sheetId val="3"/>
      <sheetId val="2"/>
      <sheetId val="5"/>
      <sheetId val="6"/>
      <sheetId val="7"/>
      <sheetId val="8"/>
    </sheetIdMap>
  </header>
  <header guid="{D35F2221-1885-4B47-AD6D-CCDFAB7550BE}" dateTime="2020-03-31T15:21:43" maxSheetId="9" userName="Недобежкина Анна Сергеевна" r:id="rId277" minRId="20683" maxRId="20688">
    <sheetIdMap count="8">
      <sheetId val="1"/>
      <sheetId val="4"/>
      <sheetId val="3"/>
      <sheetId val="2"/>
      <sheetId val="5"/>
      <sheetId val="6"/>
      <sheetId val="7"/>
      <sheetId val="8"/>
    </sheetIdMap>
  </header>
  <header guid="{B9455678-46E1-4D4B-9BF0-0E9C0B354801}" dateTime="2020-03-31T15:26:44" maxSheetId="9" userName="Недобежкина Анна Сергеевна" r:id="rId278" minRId="20689" maxRId="20833">
    <sheetIdMap count="8">
      <sheetId val="1"/>
      <sheetId val="4"/>
      <sheetId val="3"/>
      <sheetId val="2"/>
      <sheetId val="5"/>
      <sheetId val="6"/>
      <sheetId val="7"/>
      <sheetId val="8"/>
    </sheetIdMap>
  </header>
  <header guid="{E8A0ADC7-D623-4620-A4DF-32F6F5082EE8}" dateTime="2020-03-31T15:27:56" maxSheetId="9" userName="Недобежкина Анна Сергеевна" r:id="rId279" minRId="20851" maxRId="21779">
    <sheetIdMap count="8">
      <sheetId val="1"/>
      <sheetId val="4"/>
      <sheetId val="3"/>
      <sheetId val="2"/>
      <sheetId val="5"/>
      <sheetId val="6"/>
      <sheetId val="7"/>
      <sheetId val="8"/>
    </sheetIdMap>
  </header>
  <header guid="{8E45D88F-9E99-459C-897C-8560D87F22C6}" dateTime="2020-03-31T15:29:48" maxSheetId="9" userName="Недобежкина Анна Сергеевна" r:id="rId280" minRId="21797" maxRId="22469">
    <sheetIdMap count="8">
      <sheetId val="1"/>
      <sheetId val="4"/>
      <sheetId val="3"/>
      <sheetId val="2"/>
      <sheetId val="5"/>
      <sheetId val="6"/>
      <sheetId val="7"/>
      <sheetId val="8"/>
    </sheetIdMap>
  </header>
  <header guid="{EA26E5B3-B60F-4F90-835F-8B22F4D20751}" dateTime="2020-03-31T15:37:43" maxSheetId="9" userName="Недобежкина Анна Сергеевна" r:id="rId281" minRId="22487" maxRId="23483">
    <sheetIdMap count="8">
      <sheetId val="1"/>
      <sheetId val="4"/>
      <sheetId val="3"/>
      <sheetId val="2"/>
      <sheetId val="5"/>
      <sheetId val="6"/>
      <sheetId val="7"/>
      <sheetId val="8"/>
    </sheetIdMap>
  </header>
  <header guid="{27E5EE6C-0F45-48D0-AF67-998BA789965C}" dateTime="2020-03-31T15:43:30" maxSheetId="9" userName="Недобежкина Анна Сергеевна" r:id="rId282" minRId="23500" maxRId="23515">
    <sheetIdMap count="8">
      <sheetId val="1"/>
      <sheetId val="4"/>
      <sheetId val="3"/>
      <sheetId val="2"/>
      <sheetId val="5"/>
      <sheetId val="6"/>
      <sheetId val="7"/>
      <sheetId val="8"/>
    </sheetIdMap>
  </header>
  <header guid="{049D781C-A318-4ABA-87AC-A94622F319DD}" dateTime="2020-03-31T15:48:45" maxSheetId="9" userName="Недобежкина Анна Сергеевна" r:id="rId283" minRId="23516" maxRId="23534">
    <sheetIdMap count="8">
      <sheetId val="1"/>
      <sheetId val="4"/>
      <sheetId val="3"/>
      <sheetId val="2"/>
      <sheetId val="5"/>
      <sheetId val="6"/>
      <sheetId val="7"/>
      <sheetId val="8"/>
    </sheetIdMap>
  </header>
  <header guid="{CCFF6B8A-0D08-48A1-BBCF-10E09BC6E4D5}" dateTime="2020-03-31T16:48:19" maxSheetId="9" userName="Недобежкина Анна Сергеевна" r:id="rId284" minRId="23535" maxRId="23586">
    <sheetIdMap count="8">
      <sheetId val="1"/>
      <sheetId val="4"/>
      <sheetId val="3"/>
      <sheetId val="2"/>
      <sheetId val="5"/>
      <sheetId val="6"/>
      <sheetId val="7"/>
      <sheetId val="8"/>
    </sheetIdMap>
  </header>
  <header guid="{F83990EE-24F8-41E3-9E2D-6061B5A21AD6}" dateTime="2020-03-31T16:49:02" maxSheetId="9" userName="Недобежкина Анна Сергеевна" r:id="rId285">
    <sheetIdMap count="8">
      <sheetId val="1"/>
      <sheetId val="4"/>
      <sheetId val="3"/>
      <sheetId val="2"/>
      <sheetId val="5"/>
      <sheetId val="6"/>
      <sheetId val="7"/>
      <sheetId val="8"/>
    </sheetIdMap>
  </header>
  <header guid="{89FB2817-DC62-48DC-B48B-4A8C4CA42FAD}" dateTime="2020-03-31T16:57:15" maxSheetId="9" userName="Толмачев Василий Викторович" r:id="rId286" minRId="23619" maxRId="23625">
    <sheetIdMap count="8">
      <sheetId val="1"/>
      <sheetId val="4"/>
      <sheetId val="3"/>
      <sheetId val="2"/>
      <sheetId val="5"/>
      <sheetId val="6"/>
      <sheetId val="7"/>
      <sheetId val="8"/>
    </sheetIdMap>
  </header>
  <header guid="{9BE2AB97-CD5A-4BD3-8675-CFC832933465}" dateTime="2020-04-01T22:55:58" maxSheetId="9" userName="Толмачев Василий Викторович" r:id="rId287">
    <sheetIdMap count="8">
      <sheetId val="1"/>
      <sheetId val="4"/>
      <sheetId val="3"/>
      <sheetId val="2"/>
      <sheetId val="5"/>
      <sheetId val="6"/>
      <sheetId val="7"/>
      <sheetId val="8"/>
    </sheetIdMap>
  </header>
  <header guid="{F622278A-7F63-43B1-8980-63E60D2C82AC}" dateTime="2021-03-22T11:51:47" maxSheetId="9" userName="Недобежкина Анна Сергеевна" r:id="rId288" minRId="23658" maxRId="26702">
    <sheetIdMap count="8">
      <sheetId val="1"/>
      <sheetId val="4"/>
      <sheetId val="3"/>
      <sheetId val="2"/>
      <sheetId val="5"/>
      <sheetId val="6"/>
      <sheetId val="7"/>
      <sheetId val="8"/>
    </sheetIdMap>
  </header>
  <header guid="{D6337245-33DA-4589-822C-AA4E48722991}" dateTime="2021-03-22T11:56:29" maxSheetId="9" userName="Недобежкина Анна Сергеевна" r:id="rId289" minRId="26719" maxRId="26739">
    <sheetIdMap count="8">
      <sheetId val="1"/>
      <sheetId val="4"/>
      <sheetId val="3"/>
      <sheetId val="2"/>
      <sheetId val="5"/>
      <sheetId val="6"/>
      <sheetId val="7"/>
      <sheetId val="8"/>
    </sheetIdMap>
  </header>
  <header guid="{C171E4A1-5CB8-4CC1-8C2C-86D49CEC8D6F}" dateTime="2021-03-22T12:01:00" maxSheetId="9" userName="Недобежкина Анна Сергеевна" r:id="rId290" minRId="26756" maxRId="26876">
    <sheetIdMap count="8">
      <sheetId val="1"/>
      <sheetId val="4"/>
      <sheetId val="3"/>
      <sheetId val="2"/>
      <sheetId val="5"/>
      <sheetId val="6"/>
      <sheetId val="7"/>
      <sheetId val="8"/>
    </sheetIdMap>
  </header>
  <header guid="{2808F051-D046-4D04-BE15-50F40D2289BE}" dateTime="2021-03-22T13:29:34" maxSheetId="9" userName="Недобежкина Анна Сергеевна" r:id="rId291" minRId="26893" maxRId="27129">
    <sheetIdMap count="8">
      <sheetId val="1"/>
      <sheetId val="4"/>
      <sheetId val="3"/>
      <sheetId val="2"/>
      <sheetId val="5"/>
      <sheetId val="6"/>
      <sheetId val="7"/>
      <sheetId val="8"/>
    </sheetIdMap>
  </header>
  <header guid="{D82562D9-9AC6-4B71-B33A-1CB6A144E9E8}" dateTime="2021-03-22T13:35:59" maxSheetId="9" userName="Недобежкина Анна Сергеевна" r:id="rId292" minRId="27130" maxRId="27170">
    <sheetIdMap count="8">
      <sheetId val="1"/>
      <sheetId val="4"/>
      <sheetId val="3"/>
      <sheetId val="2"/>
      <sheetId val="5"/>
      <sheetId val="6"/>
      <sheetId val="7"/>
      <sheetId val="8"/>
    </sheetIdMap>
  </header>
  <header guid="{56B776E0-D16F-4902-972A-AD2C58EADAEE}" dateTime="2021-03-22T13:50:48" maxSheetId="9" userName="Недобежкина Анна Сергеевна" r:id="rId293" minRId="27171" maxRId="27185">
    <sheetIdMap count="8">
      <sheetId val="1"/>
      <sheetId val="4"/>
      <sheetId val="3"/>
      <sheetId val="2"/>
      <sheetId val="5"/>
      <sheetId val="6"/>
      <sheetId val="7"/>
      <sheetId val="8"/>
    </sheetIdMap>
  </header>
  <header guid="{FE43E2F1-6441-4DFB-8BA0-0EF85BA872D6}" dateTime="2021-03-22T13:51:51" maxSheetId="9" userName="Недобежкина Анна Сергеевна" r:id="rId294">
    <sheetIdMap count="8">
      <sheetId val="1"/>
      <sheetId val="4"/>
      <sheetId val="3"/>
      <sheetId val="2"/>
      <sheetId val="5"/>
      <sheetId val="6"/>
      <sheetId val="7"/>
      <sheetId val="8"/>
    </sheetIdMap>
  </header>
  <header guid="{A2F52E67-91AC-4BDA-B7DE-7CEDF6F0A82D}" dateTime="2021-03-22T13:52:06" maxSheetId="9" userName="Недобежкина Анна Сергеевна" r:id="rId295" minRId="27218" maxRId="27220">
    <sheetIdMap count="8">
      <sheetId val="1"/>
      <sheetId val="4"/>
      <sheetId val="3"/>
      <sheetId val="2"/>
      <sheetId val="5"/>
      <sheetId val="6"/>
      <sheetId val="7"/>
      <sheetId val="8"/>
    </sheetIdMap>
  </header>
  <header guid="{411639C7-E7C0-4E8C-84A7-D69BBFC429CE}" dateTime="2021-03-22T13:57:47" maxSheetId="9" userName="Недобежкина Анна Сергеевна" r:id="rId296" minRId="27237" maxRId="27819">
    <sheetIdMap count="8">
      <sheetId val="1"/>
      <sheetId val="4"/>
      <sheetId val="3"/>
      <sheetId val="2"/>
      <sheetId val="5"/>
      <sheetId val="6"/>
      <sheetId val="7"/>
      <sheetId val="8"/>
    </sheetIdMap>
  </header>
  <header guid="{42F74874-66E7-4627-9A80-362D107B6505}" dateTime="2021-03-22T13:58:41" maxSheetId="9" userName="Недобежкина Анна Сергеевна" r:id="rId297">
    <sheetIdMap count="8">
      <sheetId val="1"/>
      <sheetId val="4"/>
      <sheetId val="3"/>
      <sheetId val="2"/>
      <sheetId val="5"/>
      <sheetId val="6"/>
      <sheetId val="7"/>
      <sheetId val="8"/>
    </sheetIdMap>
  </header>
  <header guid="{BB3BCE84-7A21-4629-9263-973792289587}" dateTime="2021-03-22T14:03:09" maxSheetId="9" userName="Недобежкина Анна Сергеевна" r:id="rId298" minRId="27852" maxRId="28025">
    <sheetIdMap count="8">
      <sheetId val="1"/>
      <sheetId val="4"/>
      <sheetId val="3"/>
      <sheetId val="2"/>
      <sheetId val="5"/>
      <sheetId val="6"/>
      <sheetId val="7"/>
      <sheetId val="8"/>
    </sheetIdMap>
  </header>
  <header guid="{16FFE084-BA99-4D7D-9766-A0FD203F08BD}" dateTime="2021-03-22T14:13:03" maxSheetId="9" userName="Недобежкина Анна Сергеевна" r:id="rId299" minRId="28026" maxRId="28976">
    <sheetIdMap count="8">
      <sheetId val="1"/>
      <sheetId val="4"/>
      <sheetId val="3"/>
      <sheetId val="2"/>
      <sheetId val="5"/>
      <sheetId val="6"/>
      <sheetId val="7"/>
      <sheetId val="8"/>
    </sheetIdMap>
  </header>
  <header guid="{9B49F51F-07FC-4231-BEB9-A7A559C473B2}" dateTime="2021-03-22T14:14:44" maxSheetId="9" userName="Недобежкина Анна Сергеевна" r:id="rId300">
    <sheetIdMap count="8">
      <sheetId val="1"/>
      <sheetId val="4"/>
      <sheetId val="3"/>
      <sheetId val="2"/>
      <sheetId val="5"/>
      <sheetId val="6"/>
      <sheetId val="7"/>
      <sheetId val="8"/>
    </sheetIdMap>
  </header>
  <header guid="{AE50C262-D96B-4937-98B9-84BCAA5A6702}" dateTime="2021-03-22T14:16:19" maxSheetId="9" userName="Недобежкина Анна Сергеевна" r:id="rId301" minRId="28993" maxRId="29006">
    <sheetIdMap count="8">
      <sheetId val="1"/>
      <sheetId val="4"/>
      <sheetId val="3"/>
      <sheetId val="2"/>
      <sheetId val="5"/>
      <sheetId val="6"/>
      <sheetId val="7"/>
      <sheetId val="8"/>
    </sheetIdMap>
  </header>
  <header guid="{F6FDFBA0-DABB-41FD-AC6E-75616905FE5B}" dateTime="2021-03-22T14:17:27" maxSheetId="9" userName="Недобежкина Анна Сергеевна" r:id="rId302" minRId="29007" maxRId="29645">
    <sheetIdMap count="8">
      <sheetId val="1"/>
      <sheetId val="4"/>
      <sheetId val="3"/>
      <sheetId val="2"/>
      <sheetId val="5"/>
      <sheetId val="6"/>
      <sheetId val="7"/>
      <sheetId val="8"/>
    </sheetIdMap>
  </header>
  <header guid="{3545B0C0-A3FE-4B9E-8B84-970D59CCD6B6}" dateTime="2021-03-23T14:08:04" maxSheetId="9" userName="Недобежкина Анна Сергеевна" r:id="rId303" minRId="29662" maxRId="29978">
    <sheetIdMap count="8">
      <sheetId val="1"/>
      <sheetId val="4"/>
      <sheetId val="3"/>
      <sheetId val="2"/>
      <sheetId val="5"/>
      <sheetId val="6"/>
      <sheetId val="7"/>
      <sheetId val="8"/>
    </sheetIdMap>
  </header>
  <header guid="{861EF6D3-75EB-4049-8686-73453363BC4F}" dateTime="2021-03-23T14:08:17" maxSheetId="9" userName="Недобежкина Анна Сергеевна" r:id="rId304">
    <sheetIdMap count="8">
      <sheetId val="1"/>
      <sheetId val="4"/>
      <sheetId val="3"/>
      <sheetId val="2"/>
      <sheetId val="5"/>
      <sheetId val="6"/>
      <sheetId val="7"/>
      <sheetId val="8"/>
    </sheetIdMap>
  </header>
  <header guid="{324B9B64-268B-4854-8ABE-ACB55F10D96E}" dateTime="2021-03-23T16:57:47" maxSheetId="9" userName="Недобежкина Анна Сергеевна" r:id="rId305">
    <sheetIdMap count="8">
      <sheetId val="1"/>
      <sheetId val="4"/>
      <sheetId val="3"/>
      <sheetId val="2"/>
      <sheetId val="5"/>
      <sheetId val="6"/>
      <sheetId val="7"/>
      <sheetId val="8"/>
    </sheetIdMap>
  </header>
  <header guid="{8D943BB0-51AF-48BC-8326-BA91A9928DA5}" dateTime="2021-03-24T09:41:21" maxSheetId="9" userName="Недобежкина Анна Сергеевна" r:id="rId306">
    <sheetIdMap count="8">
      <sheetId val="1"/>
      <sheetId val="4"/>
      <sheetId val="3"/>
      <sheetId val="2"/>
      <sheetId val="5"/>
      <sheetId val="6"/>
      <sheetId val="7"/>
      <sheetId val="8"/>
    </sheetIdMap>
  </header>
  <header guid="{19F2EB8A-87F3-4863-962E-AFE79386A000}" dateTime="2021-03-29T10:26:24" maxSheetId="9" userName="Недобежкина Анна Сергеевна" r:id="rId307" minRId="30043" maxRId="30044">
    <sheetIdMap count="8">
      <sheetId val="1"/>
      <sheetId val="4"/>
      <sheetId val="3"/>
      <sheetId val="2"/>
      <sheetId val="5"/>
      <sheetId val="6"/>
      <sheetId val="7"/>
      <sheetId val="8"/>
    </sheetIdMap>
  </header>
  <header guid="{275979C9-DD42-40F3-9893-D4C787184FB7}" dateTime="2022-03-22T11:15:26" maxSheetId="9" userName="Недобежкина Анна Сергеевна" r:id="rId308" minRId="30045" maxRId="33037">
    <sheetIdMap count="8">
      <sheetId val="1"/>
      <sheetId val="4"/>
      <sheetId val="3"/>
      <sheetId val="2"/>
      <sheetId val="5"/>
      <sheetId val="6"/>
      <sheetId val="7"/>
      <sheetId val="8"/>
    </sheetIdMap>
  </header>
  <header guid="{68120EBB-EE30-4202-A191-5B1C5C9CFDD4}" dateTime="2022-03-22T11:38:29" maxSheetId="9" userName="Недобежкина Анна Сергеевна" r:id="rId309" minRId="33054" maxRId="34191">
    <sheetIdMap count="8">
      <sheetId val="1"/>
      <sheetId val="4"/>
      <sheetId val="3"/>
      <sheetId val="2"/>
      <sheetId val="5"/>
      <sheetId val="6"/>
      <sheetId val="7"/>
      <sheetId val="8"/>
    </sheetIdMap>
  </header>
  <header guid="{B7883DCD-D5D6-4EE9-BED3-3ADE2248BFEE}" dateTime="2022-03-22T11:40:28" maxSheetId="9" userName="Недобежкина Анна Сергеевна" r:id="rId310" minRId="34192" maxRId="34194">
    <sheetIdMap count="8">
      <sheetId val="1"/>
      <sheetId val="4"/>
      <sheetId val="3"/>
      <sheetId val="2"/>
      <sheetId val="5"/>
      <sheetId val="6"/>
      <sheetId val="7"/>
      <sheetId val="8"/>
    </sheetIdMap>
  </header>
  <header guid="{82FBDFF7-270E-43A7-9AAA-EF806B830EF4}" dateTime="2022-03-22T12:02:40" maxSheetId="9" userName="Недобежкина Анна Сергеевна" r:id="rId311">
    <sheetIdMap count="8">
      <sheetId val="1"/>
      <sheetId val="4"/>
      <sheetId val="3"/>
      <sheetId val="2"/>
      <sheetId val="5"/>
      <sheetId val="6"/>
      <sheetId val="7"/>
      <sheetId val="8"/>
    </sheetIdMap>
  </header>
  <header guid="{9B18375A-7787-4BA7-9455-F2B3C123D42E}" dateTime="2022-03-25T10:51:35" maxSheetId="9" userName="Недобежкина Анна Сергеевна" r:id="rId312" minRId="34211" maxRId="34586">
    <sheetIdMap count="8">
      <sheetId val="1"/>
      <sheetId val="4"/>
      <sheetId val="3"/>
      <sheetId val="2"/>
      <sheetId val="5"/>
      <sheetId val="6"/>
      <sheetId val="7"/>
      <sheetId val="8"/>
    </sheetIdMap>
  </header>
  <header guid="{42C26B23-EE81-4838-9032-73E502D1E9E9}" dateTime="2022-03-25T10:58:24" maxSheetId="9" userName="Недобежкина Анна Сергеевна" r:id="rId313" minRId="34603" maxRId="35571">
    <sheetIdMap count="8">
      <sheetId val="1"/>
      <sheetId val="4"/>
      <sheetId val="3"/>
      <sheetId val="2"/>
      <sheetId val="5"/>
      <sheetId val="6"/>
      <sheetId val="7"/>
      <sheetId val="8"/>
    </sheetIdMap>
  </header>
  <header guid="{703B7F27-4AF8-45D0-A8EB-44D7FF2C2364}" dateTime="2022-03-25T11:43:31" maxSheetId="9" userName="Недобежкина Анна Сергеевна" r:id="rId314">
    <sheetIdMap count="8">
      <sheetId val="1"/>
      <sheetId val="4"/>
      <sheetId val="3"/>
      <sheetId val="2"/>
      <sheetId val="5"/>
      <sheetId val="6"/>
      <sheetId val="7"/>
      <sheetId val="8"/>
    </sheetIdMap>
  </header>
  <header guid="{A9B16935-3497-4B8B-B0BE-5413226F20F9}" dateTime="2022-03-28T18:27:48" maxSheetId="9" userName="Недобежкина Анна Сергеевна" r:id="rId315">
    <sheetIdMap count="8">
      <sheetId val="1"/>
      <sheetId val="4"/>
      <sheetId val="3"/>
      <sheetId val="2"/>
      <sheetId val="5"/>
      <sheetId val="6"/>
      <sheetId val="7"/>
      <sheetId val="8"/>
    </sheetIdMap>
  </header>
  <header guid="{D763C91C-D5AA-468D-A67D-07EC2B3C353C}" dateTime="2022-03-28T18:54:23" maxSheetId="9" userName="Недобежкина Анна Сергеевна" r:id="rId316" minRId="35618">
    <sheetIdMap count="8">
      <sheetId val="1"/>
      <sheetId val="4"/>
      <sheetId val="3"/>
      <sheetId val="2"/>
      <sheetId val="5"/>
      <sheetId val="6"/>
      <sheetId val="7"/>
      <sheetId val="8"/>
    </sheetIdMap>
  </header>
  <header guid="{83AC0AD5-5299-4D00-B5DB-6FB2DC1C596C}" dateTime="2022-04-01T11:05:46" maxSheetId="9" userName="Недобежкина Анна Сергеевна" r:id="rId317">
    <sheetIdMap count="8">
      <sheetId val="1"/>
      <sheetId val="4"/>
      <sheetId val="3"/>
      <sheetId val="2"/>
      <sheetId val="5"/>
      <sheetId val="6"/>
      <sheetId val="7"/>
      <sheetId val="8"/>
    </sheetIdMap>
  </header>
</headers>
</file>

<file path=xl/revisions/revisionLog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7061" sId="1">
    <oc r="B5" t="inlineStr">
      <is>
        <t>Отчет об исполнении инвестиционной программы АО "Городские электрические сети" г.Нижневартовск за 2018 год. С НДС</t>
      </is>
    </oc>
    <nc r="B5" t="inlineStr">
      <is>
        <t>Отчет об исполнении инвестиционной программы АО "Городские электрические сети" г.Нижневартовск за 2019 год. С НДС</t>
      </is>
    </nc>
  </rcc>
  <rcc rId="17062" sId="4">
    <oc r="A5" t="inlineStr">
      <is>
        <t>Отчет об источниках финансирования инвестиционных программ, млн. рублей 
(2018 года)</t>
      </is>
    </oc>
    <nc r="A5" t="inlineStr">
      <is>
        <t>Отчет об источниках финансирования инвестиционных программ, млн. рублей 
(2019 года)</t>
      </is>
    </nc>
  </rcc>
  <rcc rId="17063" sId="3">
    <oc r="A6" t="inlineStr">
      <is>
        <t>Отчет о вводах/выводах объектов инвестиционной программы АО "Горэлектросеть" г. Нижневартовск за 2018 год
(представляется ежегодно)</t>
      </is>
    </oc>
    <nc r="A6" t="inlineStr">
      <is>
        <t>Отчет о вводах/выводах объектов инвестиционной программы АО "Горэлектросеть" г. Нижневартовск за 2019 год
(представляется ежегодно)</t>
      </is>
    </nc>
  </rcc>
  <rcc rId="17064" sId="1">
    <nc r="D18" t="inlineStr">
      <is>
        <t>Г</t>
      </is>
    </nc>
  </rcc>
  <rcc rId="17065" sId="1">
    <nc r="D19" t="inlineStr">
      <is>
        <t>Г</t>
      </is>
    </nc>
  </rcc>
  <rcc rId="17066" sId="1">
    <nc r="D20" t="inlineStr">
      <is>
        <t>Г</t>
      </is>
    </nc>
  </rcc>
  <rcc rId="17067" sId="1">
    <nc r="D21" t="inlineStr">
      <is>
        <t>Г</t>
      </is>
    </nc>
  </rcc>
  <rcc rId="17068" sId="1">
    <nc r="D22" t="inlineStr">
      <is>
        <t>Г</t>
      </is>
    </nc>
  </rcc>
  <rcc rId="17069" sId="1">
    <nc r="D23" t="inlineStr">
      <is>
        <t>Г</t>
      </is>
    </nc>
  </rcc>
  <rcc rId="17070" sId="1">
    <nc r="D24" t="inlineStr">
      <is>
        <t>Г</t>
      </is>
    </nc>
  </rcc>
  <rcc rId="17071" sId="1">
    <nc r="D25" t="inlineStr">
      <is>
        <t>Г</t>
      </is>
    </nc>
  </rcc>
  <rcc rId="17072" sId="1">
    <nc r="D26" t="inlineStr">
      <is>
        <t>Г</t>
      </is>
    </nc>
  </rcc>
  <rcc rId="17073" sId="1">
    <oc r="B27" t="inlineStr">
      <is>
        <t>1.1.1.1.</t>
      </is>
    </oc>
    <nc r="B27" t="inlineStr">
      <is>
        <t>1.1.1.1.1</t>
      </is>
    </nc>
  </rcc>
  <rcc rId="17074" sId="1">
    <oc r="B28" t="inlineStr">
      <is>
        <t>1.1.1.1.</t>
      </is>
    </oc>
    <nc r="B28" t="inlineStr">
      <is>
        <t>1.1.1.1.2</t>
      </is>
    </nc>
  </rcc>
  <rcc rId="17075" sId="1">
    <oc r="B29" t="inlineStr">
      <is>
        <t>1.1.1.1.</t>
      </is>
    </oc>
    <nc r="B29" t="inlineStr">
      <is>
        <t>1.1.1.1.3</t>
      </is>
    </nc>
  </rcc>
  <rcc rId="17076" sId="1">
    <oc r="B30" t="inlineStr">
      <is>
        <t>1.1.1.1.</t>
      </is>
    </oc>
    <nc r="B30" t="inlineStr">
      <is>
        <t>1.1.1.1.4</t>
      </is>
    </nc>
  </rcc>
  <rcc rId="17077" sId="1">
    <oc r="B31" t="inlineStr">
      <is>
        <t>1.1.1.1.</t>
      </is>
    </oc>
    <nc r="B31" t="inlineStr">
      <is>
        <t>1.1.1.1.5</t>
      </is>
    </nc>
  </rcc>
  <rcc rId="17078" sId="1">
    <oc r="C31" t="inlineStr">
      <is>
        <t>Строительство ВЛ 10кВ ф.112 ПС 220/110/35/10кВ "Промзона" до КТПН-92, КТПН-92</t>
      </is>
    </oc>
    <nc r="C31" t="inlineStr">
      <is>
        <t>Строительство КТПН-130, ВЛИ-0,4 кВ до участков СОО «Кедровый», СОНТ «Энергетик» (общество «Энергонефть»)</t>
      </is>
    </nc>
  </rcc>
  <rcc rId="17079" sId="1">
    <oc r="D31" t="inlineStr">
      <is>
        <t>H_5р</t>
      </is>
    </oc>
    <nc r="D31" t="inlineStr">
      <is>
        <t>I_1р</t>
      </is>
    </nc>
  </rcc>
  <rcc rId="17080" sId="1">
    <oc r="B32" t="inlineStr">
      <is>
        <t>1.1.1.1.</t>
      </is>
    </oc>
    <nc r="B32" t="inlineStr">
      <is>
        <t>1.1.1.1.6</t>
      </is>
    </nc>
  </rcc>
  <rcc rId="17081" sId="1">
    <oc r="C32" t="inlineStr">
      <is>
        <t>Строительство КТПН-130, ВЛИ-0,4 кВ до участков СОО «Кедровый», СОНТ «Энергетик» (общество «Энергонефть»)</t>
      </is>
    </oc>
    <nc r="C32" t="inlineStr">
      <is>
        <t>Строительство КТПН 10/0,4кВ №152, ВЛИ-0,4 кВ до участков СОО «Кедровый», СОНТ «Энергетик» (общество «Энергонефть»)</t>
      </is>
    </nc>
  </rcc>
  <rcc rId="17082" sId="1">
    <oc r="D32" t="inlineStr">
      <is>
        <t>I_1р</t>
      </is>
    </oc>
    <nc r="D32" t="inlineStr">
      <is>
        <t>I_2р</t>
      </is>
    </nc>
  </rcc>
  <rcc rId="17083" sId="1">
    <oc r="B33" t="inlineStr">
      <is>
        <t>1.1.1.1.</t>
      </is>
    </oc>
    <nc r="B33" t="inlineStr">
      <is>
        <t>1.1.1.1.7</t>
      </is>
    </nc>
  </rcc>
  <rcc rId="17084" sId="1">
    <oc r="C33" t="inlineStr">
      <is>
        <t>Строительство КТПН 10/0,4кВ №152, ВЛИ-0,4 кВ до участков СОО «Кедровый», СОНТ «Энергетик» (общество «Энергонефть»)</t>
      </is>
    </oc>
    <nc r="C33" t="inlineStr">
      <is>
        <t>Строительство электросетевого комплекса садового некоммерческого товарищества «Радужное»</t>
      </is>
    </nc>
  </rcc>
  <rcc rId="17085" sId="1">
    <oc r="D33" t="inlineStr">
      <is>
        <t>I_2р</t>
      </is>
    </oc>
    <nc r="D33" t="inlineStr">
      <is>
        <t>I_3р</t>
      </is>
    </nc>
  </rcc>
  <rcc rId="17086" sId="1">
    <oc r="B34" t="inlineStr">
      <is>
        <t>1.1.1.1.</t>
      </is>
    </oc>
    <nc r="B34" t="inlineStr">
      <is>
        <t>1.1.1.1.8</t>
      </is>
    </nc>
  </rcc>
  <rcc rId="17087" sId="1">
    <oc r="C34" t="inlineStr">
      <is>
        <t>Строительство электросетевого комплекса садового некоммерческого товарищества «Радужное»</t>
      </is>
    </oc>
    <nc r="C34" t="inlineStr">
      <is>
        <t>Строительство ВЛ-6кВ ф.18 ПС 35/6кВ «Причал» от опоры № 48 до КТПН 6/0,4кВ №147, КТПН 6/0,4кВ №147, ВЛИ-0,4кВ до участков ОДНП «Баклажан»</t>
      </is>
    </nc>
  </rcc>
  <rcc rId="17088" sId="1">
    <oc r="D34" t="inlineStr">
      <is>
        <t>I_3р</t>
      </is>
    </oc>
    <nc r="D34" t="inlineStr">
      <is>
        <t>I_4р</t>
      </is>
    </nc>
  </rcc>
  <rcc rId="17089" sId="1">
    <oc r="B35" t="inlineStr">
      <is>
        <t>1.1.1.1.</t>
      </is>
    </oc>
    <nc r="B35" t="inlineStr">
      <is>
        <t>1.1.1.1.9</t>
      </is>
    </nc>
  </rcc>
  <rcc rId="17090" sId="1">
    <oc r="C35" t="inlineStr">
      <is>
        <t>Строительство ВЛ-6кВ ф.18 ПС 35/6кВ «Причал» от опоры № 48 до КТПН 6/0,4кВ №147, КТПН 6/0,4кВ №147, ВЛИ-0,4кВ до участков ОДНП «Баклажан»</t>
      </is>
    </oc>
    <nc r="C35" t="inlineStr">
      <is>
        <t>Строительство ВЛИ-0,4 кВ от КТПН-155 до участков СОО «Кедровый»</t>
      </is>
    </nc>
  </rcc>
  <rcc rId="17091" sId="1">
    <oc r="D35" t="inlineStr">
      <is>
        <t>I_4р</t>
      </is>
    </oc>
    <nc r="D35" t="inlineStr">
      <is>
        <t>I_5р</t>
      </is>
    </nc>
  </rcc>
  <rcc rId="17092" sId="1">
    <oc r="B36" t="inlineStr">
      <is>
        <t>1.1.1.1.</t>
      </is>
    </oc>
    <nc r="B36" t="inlineStr">
      <is>
        <t>1.1.1.1.10</t>
      </is>
    </nc>
  </rcc>
  <rcc rId="17093" sId="1">
    <oc r="C36" t="inlineStr">
      <is>
        <t>Строительство ВЛИ-0,4 кВ от КТПН-155 до участков СОО «Кедровый»</t>
      </is>
    </oc>
    <nc r="C36" t="inlineStr">
      <is>
        <t>Строительство ВЛ-10 кВ ф.8 ПС 35/10 кВ "Дачная" от существующей опоры  до КТПН 10/0,4кВ №131А, КТПН 10/0,4 кВ №131А, ВЛИ-0,4 кВ от КТПН 10/0,4 №131 и КТПН 10/0,4 кВ №131А до участков СОО "Кедровый"</t>
      </is>
    </nc>
  </rcc>
  <rcc rId="17094" sId="1">
    <oc r="D36" t="inlineStr">
      <is>
        <t>I_5р</t>
      </is>
    </oc>
    <nc r="D36" t="inlineStr">
      <is>
        <t>J_1р</t>
      </is>
    </nc>
  </rcc>
  <rcc rId="17095" sId="1">
    <oc r="B37" t="inlineStr">
      <is>
        <t>1.1.1.2.</t>
      </is>
    </oc>
    <nc r="B37" t="inlineStr">
      <is>
        <t>1.1.1.1.11</t>
      </is>
    </nc>
  </rcc>
  <rcc rId="17096" sId="1">
    <oc r="C37" t="inlineStr">
      <is>
        <t>Технологическое присоединение энергопринимающих устройств потребителей максимальной мощностью до 150 кВт включительно, всего</t>
      </is>
    </oc>
    <nc r="C37" t="inlineStr">
      <is>
        <t xml:space="preserve">Линия  электропередачи 0,4кВ  ф.11 от  РП-4  </t>
      </is>
    </nc>
  </rcc>
  <rcc rId="17097" sId="1">
    <nc r="D37" t="inlineStr">
      <is>
        <t>J_2р</t>
      </is>
    </nc>
  </rcc>
  <rcc rId="17098" sId="1">
    <oc r="B38" t="inlineStr">
      <is>
        <t>1.1.1.2.</t>
      </is>
    </oc>
    <nc r="B38" t="inlineStr">
      <is>
        <t>1.1.1.1.12</t>
      </is>
    </nc>
  </rcc>
  <rcc rId="17099" sId="1">
    <oc r="C38" t="inlineStr">
      <is>
        <t xml:space="preserve">Строительство сетей электроснабжения объектов техприсоединения, энергопринимающих устройств максимальной мощностью от 15 до 150 кВт. Линии электропередач 10, 6, 0,4 кВ.
</t>
      </is>
    </oc>
    <nc r="C38" t="inlineStr">
      <is>
        <t xml:space="preserve">Линия  электропередачи 0,4кВ  ф.6 от  КТПН-2304 </t>
      </is>
    </nc>
  </rcc>
  <rcc rId="17100" sId="1">
    <oc r="D38" t="inlineStr">
      <is>
        <t>H_6н</t>
      </is>
    </oc>
    <nc r="D38" t="inlineStr">
      <is>
        <t>J_3р</t>
      </is>
    </nc>
  </rcc>
  <rcc rId="17101" sId="1">
    <oc r="B39" t="inlineStr">
      <is>
        <t>1.1.1.2.</t>
      </is>
    </oc>
    <nc r="B39" t="inlineStr">
      <is>
        <t>1.1.1.1.13</t>
      </is>
    </nc>
  </rcc>
  <rcc rId="17102" sId="1">
    <oc r="C39" t="inlineStr">
      <is>
        <t>Строительство сетей электроснабжения объектов техприсоединения, энергопринимающих устройств максимальной мощностью от 15 до 150 кВт. КТПН-10/0,4 кВ.</t>
      </is>
    </oc>
    <nc r="C39" t="inlineStr">
      <is>
        <t>Строительство КТПН-10/0,4кВ (250кВА), ВЛИ-0,4кВ до участков СОО "Факел", СОНТ "Энергетик" (общество "Энергонефть")</t>
      </is>
    </nc>
  </rcc>
  <rcc rId="17103" sId="1">
    <oc r="D39" t="inlineStr">
      <is>
        <t>H_7н</t>
      </is>
    </oc>
    <nc r="D39" t="inlineStr">
      <is>
        <t>J_4р</t>
      </is>
    </nc>
  </rcc>
  <rcc rId="17104" sId="1">
    <oc r="B40" t="inlineStr">
      <is>
        <t>1.1.2</t>
      </is>
    </oc>
    <nc r="B40" t="inlineStr">
      <is>
        <t>1.1.1.1.14</t>
      </is>
    </nc>
  </rcc>
  <rcc rId="17105" sId="1">
    <oc r="C40" t="inlineStr">
      <is>
        <t>Технологическое присоединение объектов электросетевого хозяйства, всего, в том числе:</t>
      </is>
    </oc>
    <nc r="C40" t="inlineStr">
      <is>
        <t>Строительство ВЛИ-0,4кВ от ТП-129</t>
      </is>
    </nc>
  </rcc>
  <rcc rId="17106" sId="1">
    <nc r="D40" t="inlineStr">
      <is>
        <t>J_5р</t>
      </is>
    </nc>
  </rcc>
  <rcc rId="17107" sId="1">
    <oc r="B41" t="inlineStr">
      <is>
        <t>1.1.2.2.</t>
      </is>
    </oc>
    <nc r="B41" t="inlineStr">
      <is>
        <t>1.1.1.1.15</t>
      </is>
    </nc>
  </rcc>
  <rcc rId="17108" sId="1">
    <oc r="C41" t="inlineStr">
      <is>
        <t>Технологическое присоединение к электрическим сетям иных сетевых организаций, всего, в том числе:</t>
      </is>
    </oc>
    <nc r="C41" t="inlineStr">
      <is>
        <t>Строительство ВЛИ-0,4кВ от КТПН 10/0,4кВ, участка КЛ-10кВ, КТПН-10/0,4кВ 22 мкр.</t>
      </is>
    </nc>
  </rcc>
  <rcc rId="17109" sId="1">
    <nc r="D41" t="inlineStr">
      <is>
        <t>J_6р</t>
      </is>
    </nc>
  </rcc>
  <rcc rId="17110" sId="1">
    <oc r="B42" t="inlineStr">
      <is>
        <t>1.1.2.2.</t>
      </is>
    </oc>
    <nc r="B42" t="inlineStr">
      <is>
        <t>1.1.1.1.16</t>
      </is>
    </nc>
  </rcc>
  <rcc rId="17111" sId="1">
    <oc r="C42" t="inlineStr">
      <is>
        <t>РП-СПУ, сети 10кВ</t>
      </is>
    </oc>
    <nc r="C42" t="inlineStr">
      <is>
        <t>Строительство сетей электроснабжения энергопринимающих устройств с максимальной мощностью до 15 кВт.  ТП-10(6)/0,4 кВ. Линии электропередач 10, 6, 0,4кВ.</t>
      </is>
    </nc>
  </rcc>
  <rcc rId="17112" sId="1">
    <oc r="D42" t="inlineStr">
      <is>
        <t>H_8н</t>
      </is>
    </oc>
    <nc r="D42" t="inlineStr">
      <is>
        <t>J_5п</t>
      </is>
    </nc>
  </rcc>
  <rcc rId="17113" sId="1">
    <oc r="B43" t="inlineStr">
      <is>
        <t>1.1.4.</t>
      </is>
    </oc>
    <nc r="B43" t="inlineStr">
      <is>
        <t>1.1.1.2.</t>
      </is>
    </nc>
  </rcc>
  <rcc rId="17114" sId="1">
    <oc r="C43" t="inlineStr">
      <is>
        <t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t>
      </is>
    </oc>
    <nc r="C43" t="inlineStr">
      <is>
        <t>Технологическое присоединение энергопринимающих устройств потребителей максимальной мощностью до 150 кВт включительно, всего</t>
      </is>
    </nc>
  </rcc>
  <rcc rId="17115" sId="1">
    <nc r="D43" t="inlineStr">
      <is>
        <t>Г</t>
      </is>
    </nc>
  </rcc>
  <rcc rId="17116" sId="1">
    <oc r="B44" t="inlineStr">
      <is>
        <t>1.1.4.1.</t>
      </is>
    </oc>
    <nc r="B44" t="inlineStr">
      <is>
        <t>1.1.1.2.1</t>
      </is>
    </nc>
  </rcc>
  <rcc rId="17117" sId="1">
    <oc r="C44" t="inlineStr">
      <is>
        <t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t>
      </is>
    </oc>
    <nc r="C44" t="inlineStr">
      <is>
        <t xml:space="preserve">Строительство сетей электроснабжения объектов техприсоединения, энергопринимающих устройств максимальной мощностью от 15 до 150 кВт. Линии электропередач 10, 6, 0,4 кВ.
</t>
      </is>
    </nc>
  </rcc>
  <rcc rId="17118" sId="1">
    <nc r="D44" t="inlineStr">
      <is>
        <t>H_6н</t>
      </is>
    </nc>
  </rcc>
  <rcc rId="17119" sId="1">
    <oc r="B45" t="inlineStr">
      <is>
        <t>1.1.4.1.</t>
      </is>
    </oc>
    <nc r="B45" t="inlineStr">
      <is>
        <t>1.1.1.2.2</t>
      </is>
    </nc>
  </rcc>
  <rcc rId="17120" sId="1">
    <oc r="C45" t="inlineStr">
      <is>
        <t>Строительство 2х цепной распределительной ВЛ-6 кВ   ЗПУ панели 7,8,9</t>
      </is>
    </oc>
    <nc r="C45" t="inlineStr">
      <is>
        <t>Строительство сетей электроснабжения объектов техприсоединения, энергопринимающих устройств максимальной мощностью от 15 до 150 кВт. КТПН-10/0,4 кВ.</t>
      </is>
    </nc>
  </rcc>
  <rcc rId="17121" sId="1">
    <oc r="D45" t="inlineStr">
      <is>
        <t>H_9н</t>
      </is>
    </oc>
    <nc r="D45" t="inlineStr">
      <is>
        <t>H_7н</t>
      </is>
    </nc>
  </rcc>
  <rcc rId="17122" sId="1">
    <oc r="B46" t="inlineStr">
      <is>
        <t>1.1.4.1.</t>
      </is>
    </oc>
    <nc r="B46" t="inlineStr">
      <is>
        <t>1.1.1..2.3</t>
      </is>
    </nc>
  </rcc>
  <rcc rId="17123" sId="1">
    <oc r="C46" t="inlineStr">
      <is>
        <t>Строительство распределительных сетей 10кВ от РП-1 панель 16, ЗПУг, Нижневартовска</t>
      </is>
    </oc>
    <nc r="C46" t="inlineStr">
      <is>
        <t>Строительство сетей электроснабжения энергопринимающих устройств с максимальной мощностью от 15 до 150 кВт. ТП-10(6)/0,4 кВ. Линии электропередач 10, 6, 0,4кВ.</t>
      </is>
    </nc>
  </rcc>
  <rcc rId="17124" sId="1">
    <oc r="D46" t="inlineStr">
      <is>
        <t>H_10н</t>
      </is>
    </oc>
    <nc r="D46" t="inlineStr">
      <is>
        <t>J_6п</t>
      </is>
    </nc>
  </rcc>
  <rcc rId="17125" sId="1">
    <oc r="B47" t="inlineStr">
      <is>
        <t>1.1.4.1.</t>
      </is>
    </oc>
    <nc r="B47" t="inlineStr">
      <is>
        <t>1.1.2</t>
      </is>
    </nc>
  </rcc>
  <rcc rId="17126" sId="1">
    <oc r="C47" t="inlineStr">
      <is>
        <t>Строительство 2-х цепной распред, ВЛ-10 кВ в габаритах 35 кВ от РП СТПС в старой части города</t>
      </is>
    </oc>
    <nc r="C47" t="inlineStr">
      <is>
        <t>Технологическое присоединение объектов электросетевого хозяйства, всего, в том числе:</t>
      </is>
    </nc>
  </rcc>
  <rcc rId="17127" sId="1">
    <oc r="D47" t="inlineStr">
      <is>
        <t>H_11н</t>
      </is>
    </oc>
    <nc r="D47" t="inlineStr">
      <is>
        <t>Г</t>
      </is>
    </nc>
  </rcc>
  <rcc rId="17128" sId="1">
    <oc r="B48" t="inlineStr">
      <is>
        <t>1.1.4.1.</t>
      </is>
    </oc>
    <nc r="B48" t="inlineStr">
      <is>
        <t>1.1.2.2.</t>
      </is>
    </nc>
  </rcc>
  <rcc rId="17129" sId="1">
    <oc r="C48" t="inlineStr">
      <is>
        <t>Прокладка КЛ-10кВ от РП-3/Х до ТП 71/Х</t>
      </is>
    </oc>
    <nc r="C48" t="inlineStr">
      <is>
        <t>Технологическое присоединение к электрическим сетям иных сетевых организаций, всего, в том числе:</t>
      </is>
    </nc>
  </rcc>
  <rcc rId="17130" sId="1">
    <oc r="D48" t="inlineStr">
      <is>
        <t>H_12н</t>
      </is>
    </oc>
    <nc r="D48" t="inlineStr">
      <is>
        <t>Г</t>
      </is>
    </nc>
  </rcc>
  <rcc rId="17131" sId="1">
    <oc r="B49" t="inlineStr">
      <is>
        <t>1.1.4.1.</t>
      </is>
    </oc>
    <nc r="B49" t="inlineStr">
      <is>
        <t>1.1.2.2.1</t>
      </is>
    </nc>
  </rcc>
  <rcc rId="17132" sId="1">
    <oc r="C49" t="inlineStr">
      <is>
        <t>Распределительные  сетей 10 кВ от ТП 10/0,4 кВ в районе панели 16 ЗПУ</t>
      </is>
    </oc>
    <nc r="C49" t="inlineStr">
      <is>
        <t>РП-СПУ, сети 10кВ</t>
      </is>
    </nc>
  </rcc>
  <rcc rId="17133" sId="1">
    <oc r="D49" t="inlineStr">
      <is>
        <t>H_13н</t>
      </is>
    </oc>
    <nc r="D49" t="inlineStr">
      <is>
        <t>H_8н</t>
      </is>
    </nc>
  </rcc>
  <rcc rId="17134" sId="1">
    <oc r="B50" t="inlineStr">
      <is>
        <t>1.1.4.1.</t>
      </is>
    </oc>
    <nc r="B50" t="inlineStr">
      <is>
        <t>1.1.4.</t>
      </is>
    </nc>
  </rcc>
  <rcc rId="17135" sId="1">
    <oc r="C50" t="inlineStr">
      <is>
        <t>Строительство 2-х цепной распред, ВЛ-10 кВ в габаритах 35 кВ в северном промузле с подключением к РПП-2С</t>
      </is>
    </oc>
    <nc r="C50" t="inlineStr">
      <is>
        <t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t>
      </is>
    </nc>
  </rcc>
  <rcc rId="17136" sId="1">
    <oc r="D50" t="inlineStr">
      <is>
        <t>H_14н</t>
      </is>
    </oc>
    <nc r="D50" t="inlineStr">
      <is>
        <t>Г</t>
      </is>
    </nc>
  </rcc>
  <rcc rId="17137" sId="1">
    <oc r="C51" t="inlineStr">
      <is>
        <t>Электроснабжение кварталов 25-26 ВПР г,Нижневартовска, КЛ-10кВ с БКТП-26/2; ТП-26/3, ТП-26/4; 2КЛ-10кВ БКТП-25/3-БКТП-24/4</t>
      </is>
    </oc>
    <nc r="C51" t="inlineStr">
      <is>
        <t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t>
      </is>
    </nc>
  </rcc>
  <rcc rId="17138" sId="1">
    <oc r="D51" t="inlineStr">
      <is>
        <t>H_15н</t>
      </is>
    </oc>
    <nc r="D51" t="inlineStr">
      <is>
        <t>Г</t>
      </is>
    </nc>
  </rcc>
  <rcc rId="17139" sId="1">
    <oc r="B52" t="inlineStr">
      <is>
        <t>1.1.4.1.</t>
      </is>
    </oc>
    <nc r="B52" t="inlineStr">
      <is>
        <t>1.1.4.1.1</t>
      </is>
    </nc>
  </rcc>
  <rcc rId="17140" sId="1">
    <oc r="C52" t="inlineStr">
      <is>
        <t>Электроснабжение прибрежной,набережной, спортивной  "С" зоны  г,Нижневартовска. Строительство ТП, сетей 10/0,4кВ.</t>
      </is>
    </oc>
    <nc r="C52" t="inlineStr">
      <is>
        <t>Строительство 2х цепной распределительной ВЛ-6 кВ   ЗПУ панели 7,8,9</t>
      </is>
    </nc>
  </rcc>
  <rcc rId="17141" sId="1">
    <oc r="D52" t="inlineStr">
      <is>
        <t>H_16н</t>
      </is>
    </oc>
    <nc r="D52" t="inlineStr">
      <is>
        <t>H_9н</t>
      </is>
    </nc>
  </rcc>
  <rcc rId="17142" sId="1">
    <oc r="B53" t="inlineStr">
      <is>
        <t>1.1.4.1.</t>
      </is>
    </oc>
    <nc r="B53" t="inlineStr">
      <is>
        <t>1.1.4.1.2</t>
      </is>
    </nc>
  </rcc>
  <rcc rId="17143" sId="1">
    <oc r="C53" t="inlineStr">
      <is>
        <t>Внешнее электроснабжение квартала 21 Восточного планировочного района г,Нижневартовска, КЛ-10кВ с ТП-21/3, ТП-21/4</t>
      </is>
    </oc>
    <nc r="C53" t="inlineStr">
      <is>
        <t>Строительство распределительных сетей 10кВ от РП-1 панель 16, ЗПУг, Нижневартовска</t>
      </is>
    </nc>
  </rcc>
  <rcc rId="17144" sId="1">
    <oc r="D53" t="inlineStr">
      <is>
        <t>H_17н</t>
      </is>
    </oc>
    <nc r="D53" t="inlineStr">
      <is>
        <t>H_10н</t>
      </is>
    </nc>
  </rcc>
  <rcc rId="17145" sId="1">
    <oc r="B54" t="inlineStr">
      <is>
        <t>1.1.4.1.</t>
      </is>
    </oc>
    <nc r="B54" t="inlineStr">
      <is>
        <t>1.1.4.1.3</t>
      </is>
    </nc>
  </rcc>
  <rcc rId="17146" sId="1">
    <oc r="C54" t="inlineStr">
      <is>
        <t>Внешнее электроснабжение квартала 22 Восточного планировочного района г,Нижневартовска, КЛ-10кВ с БКТП-22/4,</t>
      </is>
    </oc>
    <nc r="C54" t="inlineStr">
      <is>
        <t>Строительство 2-х цепной распред, ВЛ-10 кВ в габаритах 35 кВ от РП СТПС в старой части города</t>
      </is>
    </nc>
  </rcc>
  <rcc rId="17147" sId="1">
    <oc r="D54" t="inlineStr">
      <is>
        <t>H_18н</t>
      </is>
    </oc>
    <nc r="D54" t="inlineStr">
      <is>
        <t>H_11н</t>
      </is>
    </nc>
  </rcc>
  <rcc rId="17148" sId="1">
    <oc r="B55" t="inlineStr">
      <is>
        <t>1.1.4.1.</t>
      </is>
    </oc>
    <nc r="B55" t="inlineStr">
      <is>
        <t>1.1.4.1.4</t>
      </is>
    </nc>
  </rcc>
  <rcc rId="17149" sId="1">
    <oc r="C55" t="inlineStr">
      <is>
        <t>Магистральные сети 10 кВ от ГПП-5 до РП-29</t>
      </is>
    </oc>
    <nc r="C55" t="inlineStr">
      <is>
        <t>Прокладка КЛ-10кВ от РП-3/Х до ТП 71/Х</t>
      </is>
    </nc>
  </rcc>
  <rcc rId="17150" sId="1">
    <oc r="D55" t="inlineStr">
      <is>
        <t>H_19н</t>
      </is>
    </oc>
    <nc r="D55" t="inlineStr">
      <is>
        <t>H_12н</t>
      </is>
    </nc>
  </rcc>
  <rcc rId="17151" sId="1">
    <oc r="B56" t="inlineStr">
      <is>
        <t>1.1.4.1.</t>
      </is>
    </oc>
    <nc r="B56" t="inlineStr">
      <is>
        <t>1.1.4.1.5</t>
      </is>
    </nc>
  </rcc>
  <rcc rId="17152" sId="1">
    <oc r="C56" t="inlineStr">
      <is>
        <t>РП-10кВ Восточного объезда с ЛЭП-10кВ</t>
      </is>
    </oc>
    <nc r="C56" t="inlineStr">
      <is>
        <t>Электроснабжение кварталов 25-26 ВПР г,Нижневартовска, КЛ-10кВ с БКТП-26/2; ТП-26/3, ТП-26/4; 2КЛ-10кВ БКТП-25/3-БКТП-24/4</t>
      </is>
    </nc>
  </rcc>
  <rcc rId="17153" sId="1">
    <oc r="D56" t="inlineStr">
      <is>
        <t>H_20н</t>
      </is>
    </oc>
    <nc r="D56" t="inlineStr">
      <is>
        <t>H_15н</t>
      </is>
    </nc>
  </rcc>
  <rcc rId="17154" sId="1">
    <oc r="B57" t="inlineStr">
      <is>
        <t>1.1.4.1.</t>
      </is>
    </oc>
    <nc r="B57" t="inlineStr">
      <is>
        <t>1.1.4.1.6</t>
      </is>
    </nc>
  </rcc>
  <rcc rId="17155" sId="1">
    <oc r="C57" t="inlineStr">
      <is>
        <t>Электроснабжение котельной ВПР (IV оч. стр-ва) г,Нижневартовска,  ТП-27/к, КЛ-10кВ                                                                              (от РПЖ-25, от ГПП-5)</t>
      </is>
    </oc>
    <nc r="C57" t="inlineStr">
      <is>
        <t>Электроснабжение прибрежной,набережной, спортивной  "С" зоны  г,Нижневартовска. Строительство ТП, сетей 10/0,4кВ.</t>
      </is>
    </nc>
  </rcc>
  <rcc rId="17156" sId="1">
    <oc r="D57" t="inlineStr">
      <is>
        <t>H_21н</t>
      </is>
    </oc>
    <nc r="D57" t="inlineStr">
      <is>
        <t>H_16н</t>
      </is>
    </nc>
  </rcc>
  <rcc rId="17157" sId="1">
    <oc r="B58" t="inlineStr">
      <is>
        <t>1.1.4.1.</t>
      </is>
    </oc>
    <nc r="B58" t="inlineStr">
      <is>
        <t>1.1.4.1.7</t>
      </is>
    </nc>
  </rcc>
  <rcc rId="17158" sId="1">
    <oc r="C58" t="inlineStr">
      <is>
        <t>Строительство ПС 35/10 кВ Рямная с участком ВЛ-35кВ в старой части города</t>
      </is>
    </oc>
    <nc r="C58" t="inlineStr">
      <is>
        <t>Внешнее электроснабжение квартала 21 Восточного планировочного района г,Нижневартовска, КЛ-10кВ с ТП-21/3, ТП-21/4</t>
      </is>
    </nc>
  </rcc>
  <rcc rId="17159" sId="1">
    <oc r="D58" t="inlineStr">
      <is>
        <t>H_22н</t>
      </is>
    </oc>
    <nc r="D58" t="inlineStr">
      <is>
        <t>H_17н</t>
      </is>
    </nc>
  </rcc>
  <rcc rId="17160" sId="1">
    <oc r="B59" t="inlineStr">
      <is>
        <t>1.1.4.1.</t>
      </is>
    </oc>
    <nc r="B59" t="inlineStr">
      <is>
        <t>1.1.4.1.8</t>
      </is>
    </nc>
  </rcc>
  <rcc rId="17161" sId="1">
    <oc r="C59" t="inlineStr">
      <is>
        <t>Застройка Старого Вартовска 1 очередь, Электроснабжение кварталов В-1.2 - В-1.6. КЛ-10 кВ с БКТП</t>
      </is>
    </oc>
    <nc r="C59" t="inlineStr">
      <is>
        <t>Внешнее электроснабжение квартала 22 Восточного планировочного района г,Нижневартовска, КЛ-10кВ с БКТП-22/4,</t>
      </is>
    </nc>
  </rcc>
  <rcc rId="17162" sId="1">
    <oc r="D59" t="inlineStr">
      <is>
        <t>H_23н</t>
      </is>
    </oc>
    <nc r="D59" t="inlineStr">
      <is>
        <t>H_18н</t>
      </is>
    </nc>
  </rcc>
  <rcc rId="17163" sId="1">
    <oc r="B60" t="inlineStr">
      <is>
        <t>1.1.4.1.</t>
      </is>
    </oc>
    <nc r="B60" t="inlineStr">
      <is>
        <t>1.1.4.1.9</t>
      </is>
    </nc>
  </rcc>
  <rcc rId="17164" sId="1">
    <oc r="C60" t="inlineStr">
      <is>
        <t xml:space="preserve">Электроснабжение р-на оз.Комсомольское.                                                                                 Универсальная ледовая арена.ТП-10/0,4кВ с КЛ- 10кВ                                                                                               </t>
      </is>
    </oc>
    <nc r="C60" t="inlineStr">
      <is>
        <t>Магистральные сети 10 кВ от ГПП-5 до РП-29</t>
      </is>
    </nc>
  </rcc>
  <rcc rId="17165" sId="1">
    <oc r="D60" t="inlineStr">
      <is>
        <t>H_24н</t>
      </is>
    </oc>
    <nc r="D60" t="inlineStr">
      <is>
        <t>H_19н</t>
      </is>
    </nc>
  </rcc>
  <rcc rId="17166" sId="1">
    <oc r="B61" t="inlineStr">
      <is>
        <t>1.1.4.1.</t>
      </is>
    </oc>
    <nc r="B61" t="inlineStr">
      <is>
        <t>1.1.4.1.10</t>
      </is>
    </nc>
  </rcc>
  <rcc rId="17167" sId="1">
    <oc r="C61" t="inlineStr">
      <is>
        <t xml:space="preserve">Застройка Старого Вартовска 1 очередь до пер Обской. Квартала В-3,4,5,6,7,8.   ТП 10/0,4 кВ, сети 10/0,4кВ                                                                                                                                             </t>
      </is>
    </oc>
    <nc r="C61" t="inlineStr">
      <is>
        <t>РП-10кВ Восточного объезда с ЛЭП-10кВ</t>
      </is>
    </nc>
  </rcc>
  <rcc rId="17168" sId="1">
    <oc r="D61" t="inlineStr">
      <is>
        <t>H_25н</t>
      </is>
    </oc>
    <nc r="D61" t="inlineStr">
      <is>
        <t>H_20н</t>
      </is>
    </nc>
  </rcc>
  <rcc rId="17169" sId="1">
    <oc r="B62" t="inlineStr">
      <is>
        <t>1.1.4.1.</t>
      </is>
    </oc>
    <nc r="B62" t="inlineStr">
      <is>
        <t>1.1.4.1.11</t>
      </is>
    </nc>
  </rcc>
  <rcc rId="17170" sId="1">
    <oc r="C62" t="inlineStr">
      <is>
        <t xml:space="preserve">Застройка Старого Вартовска 2 очередь. Электроснабжение     кварталов  П-11,12,13,14,15,16; В-15, В-16, В-17, К-6.                                                                                                           Квартал П-14 ВЛ-10кВ от РП-СТПС для РТС                                                                       </t>
      </is>
    </oc>
    <nc r="C62" t="inlineStr">
      <is>
        <t>Электроснабжение котельной ВПР (IV оч. стр-ва) г,Нижневартовска,  ТП-27/к, КЛ-10кВ  (от РПЖ-25, от ГПП-5)</t>
      </is>
    </nc>
  </rcc>
  <rcc rId="17171" sId="1">
    <oc r="D62" t="inlineStr">
      <is>
        <t>H_26н</t>
      </is>
    </oc>
    <nc r="D62" t="inlineStr">
      <is>
        <t>H_21н</t>
      </is>
    </nc>
  </rcc>
  <rcc rId="17172" sId="1">
    <oc r="B63" t="inlineStr">
      <is>
        <t>1.1.4.1.</t>
      </is>
    </oc>
    <nc r="B63" t="inlineStr">
      <is>
        <t>1.1.4.1.12</t>
      </is>
    </nc>
  </rcc>
  <rcc rId="17173" sId="1">
    <oc r="C63" t="inlineStr">
      <is>
        <r>
          <t xml:space="preserve">Застройка Старого Вартовска  3 очередь.       ТП, сети 10/0,4 кВ.   Квартала 17П,16П,3П,7П,6П,13П,                                                                            15П,8П-К-10,9П,К-7,К-8,К-9                                                                   </t>
        </r>
        <r>
          <rPr>
            <sz val="18"/>
            <color indexed="8"/>
            <rFont val="Times New Roman"/>
            <family val="1"/>
            <charset val="204"/>
          </rPr>
          <t/>
        </r>
      </is>
    </oc>
    <nc r="C63" t="inlineStr">
      <is>
        <t>Строительство ПС 35/10 кВ Рямная с участком ВЛ-35кВ в старой части города</t>
      </is>
    </nc>
  </rcc>
  <rcc rId="17174" sId="1">
    <oc r="D63" t="inlineStr">
      <is>
        <t>H_27н</t>
      </is>
    </oc>
    <nc r="D63" t="inlineStr">
      <is>
        <t>H_22н</t>
      </is>
    </nc>
  </rcc>
  <rcc rId="17175" sId="1">
    <oc r="B64" t="inlineStr">
      <is>
        <t>1.1.4.1.</t>
      </is>
    </oc>
    <nc r="B64" t="inlineStr">
      <is>
        <t>1.1.4.1.13</t>
      </is>
    </nc>
  </rcc>
  <rcc rId="17176" sId="1">
    <oc r="C64" t="inlineStr">
      <is>
        <t xml:space="preserve"> ВЛ-10 кВ в габаритах 35 кВ от жил,/пос, УТТ-2 до ул, 9П</t>
      </is>
    </oc>
    <nc r="C64" t="inlineStr">
      <is>
        <t>Застройка Старого Вартовска 1 очередь, Электроснабжение кварталов В-1.2 - В-1.6. КЛ-10(0,4) кВ с БКТП</t>
      </is>
    </nc>
  </rcc>
  <rcc rId="17177" sId="1">
    <oc r="D64" t="inlineStr">
      <is>
        <t>H_28н</t>
      </is>
    </oc>
    <nc r="D64" t="inlineStr">
      <is>
        <t>H_23н</t>
      </is>
    </nc>
  </rcc>
  <rcc rId="17178" sId="1">
    <oc r="B65" t="inlineStr">
      <is>
        <t>1.1.4.1.</t>
      </is>
    </oc>
    <nc r="B65" t="inlineStr">
      <is>
        <t>1.1.4.1.14</t>
      </is>
    </nc>
  </rcc>
  <rcc rId="17179" sId="1">
    <oc r="C65" t="inlineStr">
      <is>
        <t>Распред.сети 10кВ от РП-СПУ</t>
      </is>
    </oc>
    <nc r="C65" t="inlineStr">
      <is>
        <t xml:space="preserve">Электроснабжение р-на оз.Комсомольское.                                                                                 Универсальная ледовая арена.ТП-10/0,4кВ с КЛ- 10кВ                                                                                               </t>
      </is>
    </nc>
  </rcc>
  <rcc rId="17180" sId="1">
    <oc r="D65" t="inlineStr">
      <is>
        <t>H_29н</t>
      </is>
    </oc>
    <nc r="D65" t="inlineStr">
      <is>
        <t>H_24н</t>
      </is>
    </nc>
  </rcc>
  <rcc rId="17181" sId="1">
    <oc r="B66" t="inlineStr">
      <is>
        <t>1.1.4.1.</t>
      </is>
    </oc>
    <nc r="B66" t="inlineStr">
      <is>
        <t>1.1.4.1.15</t>
      </is>
    </nc>
  </rcc>
  <rcc rId="17182" sId="1">
    <oc r="C66" t="inlineStr">
      <is>
        <t>10В мкр.МЖК.РПЖ, ТП,сети 10кВ</t>
      </is>
    </oc>
    <nc r="C66" t="inlineStr">
      <is>
        <t xml:space="preserve">Застройка Старого Вартовска 1 очередь до пер Обской. Квартала В-3,4,5,6,7,8.   ТП 10/0,4 кВ, сети 10/0,4кВ                                                                                                                                             </t>
      </is>
    </nc>
  </rcc>
  <rcc rId="17183" sId="1">
    <oc r="D66" t="inlineStr">
      <is>
        <t>H_30н</t>
      </is>
    </oc>
    <nc r="D66" t="inlineStr">
      <is>
        <t>H_25н</t>
      </is>
    </nc>
  </rcc>
  <rcc rId="17184" sId="1">
    <oc r="B67" t="inlineStr">
      <is>
        <t>1.1.4.1.</t>
      </is>
    </oc>
    <nc r="B67" t="inlineStr">
      <is>
        <t>1.1.4.1.16</t>
      </is>
    </nc>
  </rcc>
  <rcc rId="17185" sId="1">
    <oc r="C67" t="inlineStr">
      <is>
        <t xml:space="preserve">Электроснабжение  кварталов №№ 40,41,42,43 ВПР 4 оч.строительстваг.Нижневартовска                                                                                    ТП-10/0,4кВ, сети 10кВ                                                                                                              </t>
      </is>
    </oc>
    <nc r="C67" t="inlineStr">
      <is>
        <t xml:space="preserve">Застройка Старого Вартовска 2 очередь. Электроснабжение     кварталов  П-11,12,13,14,15,16; В-15, В-16, В-17, К-6.                                                                                                           Квартал П-14 ВЛ-10кВ от РП-СТПС для РТС                                                                       </t>
      </is>
    </nc>
  </rcc>
  <rcc rId="17186" sId="1">
    <oc r="D67" t="inlineStr">
      <is>
        <t>H_31н</t>
      </is>
    </oc>
    <nc r="D67" t="inlineStr">
      <is>
        <t>H_26н</t>
      </is>
    </nc>
  </rcc>
  <rcc rId="17187" sId="1">
    <oc r="B68" t="inlineStr">
      <is>
        <t>1.1.4.1.</t>
      </is>
    </oc>
    <nc r="B68" t="inlineStr">
      <is>
        <t>1.1.4.1.17</t>
      </is>
    </nc>
  </rcc>
  <rcc rId="17188" sId="1">
    <oc r="C68" t="inlineStr">
      <is>
        <t>ВПР  IV очередь квартал 27.  ТП-10/0,4кв, сети 10кВ</t>
      </is>
    </oc>
    <nc r="C68" t="inlineStr">
      <is>
        <t xml:space="preserve">Застройка Старого Вартовска  3 очередь.       ТП, сети 10/0,4 кВ.   Квартала 17П,16П,3П,7П,6П,13П,                                                                            15П,8П-К-10,9П,К-7,К-8,К-9                                                                   </t>
      </is>
    </nc>
  </rcc>
  <rcc rId="17189" sId="1">
    <oc r="D68" t="inlineStr">
      <is>
        <t>H_32н</t>
      </is>
    </oc>
    <nc r="D68" t="inlineStr">
      <is>
        <t>H_27н</t>
      </is>
    </nc>
  </rcc>
  <rcc rId="17190" sId="1">
    <oc r="B69" t="inlineStr">
      <is>
        <t>1.1.4.1.</t>
      </is>
    </oc>
    <nc r="B69" t="inlineStr">
      <is>
        <t>1.1.4.1.18</t>
      </is>
    </nc>
  </rcc>
  <rcc rId="17191" sId="1">
    <oc r="C69" t="inlineStr">
      <is>
        <t xml:space="preserve">Электроснабжение ВПР 4 оч.строительства г.Нижневартовска кварталов 29-30. ТП-10/0,4кВ  сети 10 кВ                                                                                </t>
      </is>
    </oc>
    <nc r="C69" t="inlineStr">
      <is>
        <t>Распред.сети 10кВ от РП-СПУ</t>
      </is>
    </nc>
  </rcc>
  <rcc rId="17192" sId="1">
    <oc r="D69" t="inlineStr">
      <is>
        <t>H_33н</t>
      </is>
    </oc>
    <nc r="D69" t="inlineStr">
      <is>
        <t>H_29н</t>
      </is>
    </nc>
  </rcc>
  <rcc rId="17193" sId="1">
    <oc r="B70" t="inlineStr">
      <is>
        <t>1.1.4.1.</t>
      </is>
    </oc>
    <nc r="B70" t="inlineStr">
      <is>
        <t>1.1.4.1.19</t>
      </is>
    </nc>
  </rcc>
  <rcc rId="17194" sId="1">
    <oc r="C70" t="inlineStr">
      <is>
        <t xml:space="preserve">Электроснабжение кварталов 31(а,б), 32 ВПР 4 оч строительстваг.Нижневартовска ТП-10/0,4кВ, сети 10 кВ                                                                             </t>
      </is>
    </oc>
    <nc r="C70" t="inlineStr">
      <is>
        <t>10В мкр.МЖК.РПЖ, ТП,сети 10кВ</t>
      </is>
    </nc>
  </rcc>
  <rcc rId="17195" sId="1">
    <oc r="D70" t="inlineStr">
      <is>
        <t>H_34н</t>
      </is>
    </oc>
    <nc r="D70" t="inlineStr">
      <is>
        <t>H_30н</t>
      </is>
    </nc>
  </rcc>
  <rcc rId="17196" sId="1">
    <oc r="B71" t="inlineStr">
      <is>
        <t>1.1.4.1.</t>
      </is>
    </oc>
    <nc r="B71" t="inlineStr">
      <is>
        <t>1.1.4.1.20</t>
      </is>
    </nc>
  </rcc>
  <rcc rId="17197" sId="1">
    <oc r="C71" t="inlineStr">
      <is>
        <t xml:space="preserve">ВПР  IV очередь квартал 33. РП-10/0,4кВ, ТП-10/0,4кВ, сети 10кВ </t>
      </is>
    </oc>
    <nc r="C71" t="inlineStr">
      <is>
        <t xml:space="preserve">Электроснабжение  кварталов №№ 40,41,42,43 ВПР 4 оч.строительстваг.Нижневартовска                                                                                    ТП-10/0,4кВ, сети 10кВ                                                                                                              </t>
      </is>
    </nc>
  </rcc>
  <rcc rId="17198" sId="1">
    <oc r="D71" t="inlineStr">
      <is>
        <t>H_35н</t>
      </is>
    </oc>
    <nc r="D71" t="inlineStr">
      <is>
        <t>H_31н</t>
      </is>
    </nc>
  </rcc>
  <rcc rId="17199" sId="1">
    <oc r="B72" t="inlineStr">
      <is>
        <t>1.1.4.1.</t>
      </is>
    </oc>
    <nc r="B72" t="inlineStr">
      <is>
        <t>1.1.4.1.21</t>
      </is>
    </nc>
  </rcc>
  <rcc rId="17200" sId="1">
    <oc r="C72" t="inlineStr">
      <is>
        <t xml:space="preserve">ВПР  IV очередь квартал 33.  КЛ-10кВ  от ГПП-5 до РП-2 стр. </t>
      </is>
    </oc>
    <nc r="C72" t="inlineStr">
      <is>
        <t>ВПР  IV очередь квартал 27.  ТП-10/0,4кв, сети 10кВ</t>
      </is>
    </nc>
  </rcc>
  <rcc rId="17201" sId="1">
    <oc r="D72" t="inlineStr">
      <is>
        <t>H_36н</t>
      </is>
    </oc>
    <nc r="D72" t="inlineStr">
      <is>
        <t>H_32н</t>
      </is>
    </nc>
  </rcc>
  <rcc rId="17202" sId="1">
    <oc r="B73" t="inlineStr">
      <is>
        <t>1.1.4.1.</t>
      </is>
    </oc>
    <nc r="B73" t="inlineStr">
      <is>
        <t>1.1.4.1.22</t>
      </is>
    </nc>
  </rcc>
  <rcc rId="17203" sId="1">
    <oc r="C73" t="inlineStr">
      <is>
        <t>Застройка старого Вартовска 1 очередь от пер.Обской до пер Больничный.Квартала В-9, 10,11,12,13,14 ТП,сети 10/0,4кВ</t>
      </is>
    </oc>
    <nc r="C73" t="inlineStr">
      <is>
        <t xml:space="preserve">Электроснабжение кварталов 31(а,б), 32 ВПР 4 оч строительстваг.Нижневартовска ТП-10/0,4кВ, сети 10 кВ                                                                             </t>
      </is>
    </nc>
  </rcc>
  <rcc rId="17204" sId="1">
    <oc r="D73" t="inlineStr">
      <is>
        <t>H_37н</t>
      </is>
    </oc>
    <nc r="D73" t="inlineStr">
      <is>
        <t>H_34н</t>
      </is>
    </nc>
  </rcc>
  <rcc rId="17205" sId="1">
    <oc r="B74" t="inlineStr">
      <is>
        <t>1.1.4.1.</t>
      </is>
    </oc>
    <nc r="B74" t="inlineStr">
      <is>
        <t>1.1.4.1.23</t>
      </is>
    </nc>
  </rcc>
  <rcc rId="17206" sId="1">
    <oc r="C74" t="inlineStr">
      <is>
        <t>Застройка Старого Вартовска 3 очередь ТП, сети от ПС -35/10кВ Совхозная. Квартала 11П, 12П, 18П, 19П, 20П, 21П, 22П, 23П, П-17</t>
      </is>
    </oc>
    <nc r="C74" t="inlineStr">
      <is>
        <t>Застройка старого Вартовска 1 очередь от пер.Обской до пер Больничный.Квартала В-9, 10,11,12,13,14 ТП,сети 10/0,4кВ</t>
      </is>
    </nc>
  </rcc>
  <rcc rId="17207" sId="1">
    <oc r="D74" t="inlineStr">
      <is>
        <t>H_38н</t>
      </is>
    </oc>
    <nc r="D74" t="inlineStr">
      <is>
        <t>H_37н</t>
      </is>
    </nc>
  </rcc>
  <rcc rId="17208" sId="1">
    <oc r="B75" t="inlineStr">
      <is>
        <t>1.1.4.1.</t>
      </is>
    </oc>
    <nc r="B75" t="inlineStr">
      <is>
        <t>1.1.4.1.24</t>
      </is>
    </nc>
  </rcc>
  <rcc rId="17209" sId="1">
    <oc r="C75" t="inlineStr">
      <is>
        <t>Западный Эмтор.Квартал 44, ТП,сети 10кВ</t>
      </is>
    </oc>
    <nc r="C75" t="inlineStr">
      <is>
        <t>Застройка Старого Вартовска 3 очередь ТП, сети от ПС -35/10кВ Совхозная. Квартала 11П, 12П, 18П, 19П, 20П, 21П, 22П, 23П, П-17</t>
      </is>
    </nc>
  </rcc>
  <rcc rId="17210" sId="1">
    <oc r="D75" t="inlineStr">
      <is>
        <t>H_39н</t>
      </is>
    </oc>
    <nc r="D75" t="inlineStr">
      <is>
        <t>H_38н</t>
      </is>
    </nc>
  </rcc>
  <rcc rId="17211" sId="1">
    <oc r="B76" t="inlineStr">
      <is>
        <t>1.1.4.1.</t>
      </is>
    </oc>
    <nc r="B76" t="inlineStr">
      <is>
        <t>1.1.4.1.25</t>
      </is>
    </nc>
  </rcc>
  <rcc rId="17212" sId="1">
    <oc r="B77" t="inlineStr">
      <is>
        <t>1.1.4.1.</t>
      </is>
    </oc>
    <nc r="B77" t="inlineStr">
      <is>
        <t>1.1.4.1.26</t>
      </is>
    </nc>
  </rcc>
  <rcc rId="17213" sId="1">
    <oc r="B78" t="inlineStr">
      <is>
        <t>1.1.4.1.</t>
      </is>
    </oc>
    <nc r="B78" t="inlineStr">
      <is>
        <t>1.1.4.1.27</t>
      </is>
    </nc>
  </rcc>
  <rcc rId="17214" sId="1">
    <oc r="B79" t="inlineStr">
      <is>
        <t>1.1.4.1.</t>
      </is>
    </oc>
    <nc r="B79" t="inlineStr">
      <is>
        <t>1.1.4.1.28</t>
      </is>
    </nc>
  </rcc>
  <rcc rId="17215" sId="1">
    <oc r="B80" t="inlineStr">
      <is>
        <t>1.1.4.1.</t>
      </is>
    </oc>
    <nc r="B80" t="inlineStr">
      <is>
        <t>1.1.4.1.29</t>
      </is>
    </nc>
  </rcc>
  <rcc rId="17216" sId="1">
    <oc r="B81" t="inlineStr">
      <is>
        <t>1.1.4.1.</t>
      </is>
    </oc>
    <nc r="B81" t="inlineStr">
      <is>
        <t>1.1.4.1.30</t>
      </is>
    </nc>
  </rcc>
  <rcc rId="17217" sId="1">
    <oc r="B82" t="inlineStr">
      <is>
        <t>1.1.4.1.</t>
      </is>
    </oc>
    <nc r="B82" t="inlineStr">
      <is>
        <t>1.1.4.1.31</t>
      </is>
    </nc>
  </rcc>
  <rcc rId="17218" sId="1">
    <oc r="B83" t="inlineStr">
      <is>
        <t>1.1.4.1.</t>
      </is>
    </oc>
    <nc r="B83" t="inlineStr">
      <is>
        <t>1.1.4.1.32</t>
      </is>
    </nc>
  </rcc>
  <rcc rId="17219" sId="1">
    <oc r="B84" t="inlineStr">
      <is>
        <t>1.1.4.1.</t>
      </is>
    </oc>
    <nc r="B84" t="inlineStr">
      <is>
        <t>1.1.4.1.33</t>
      </is>
    </nc>
  </rcc>
  <rcc rId="17220" sId="1">
    <oc r="B85" t="inlineStr">
      <is>
        <t>1.1.4.1.</t>
      </is>
    </oc>
    <nc r="B85" t="inlineStr">
      <is>
        <t>1.1.4.1.34</t>
      </is>
    </nc>
  </rcc>
  <rcc rId="17221" sId="1">
    <oc r="B86" t="inlineStr">
      <is>
        <t>1.1.4.1.</t>
      </is>
    </oc>
    <nc r="B86" t="inlineStr">
      <is>
        <t>1.1.4.1.35</t>
      </is>
    </nc>
  </rcc>
  <rcc rId="17222" sId="1">
    <oc r="B87" t="inlineStr">
      <is>
        <t>1.1.4.1.</t>
      </is>
    </oc>
    <nc r="B87" t="inlineStr">
      <is>
        <t>1.1.4.1.36</t>
      </is>
    </nc>
  </rcc>
  <rcc rId="17223" sId="1">
    <oc r="B88" t="inlineStr">
      <is>
        <t>1.1.4.1.</t>
      </is>
    </oc>
    <nc r="B88" t="inlineStr">
      <is>
        <t>1.1.4.1.37</t>
      </is>
    </nc>
  </rcc>
  <rcc rId="17224" sId="1">
    <oc r="D88" t="inlineStr">
      <is>
        <t>Н-52н</t>
      </is>
    </oc>
    <nc r="D88" t="inlineStr">
      <is>
        <t>Н_52н</t>
      </is>
    </nc>
  </rcc>
  <rcc rId="17225" sId="1">
    <oc r="B89" t="inlineStr">
      <is>
        <t>1.1.4.1.</t>
      </is>
    </oc>
    <nc r="B89" t="inlineStr">
      <is>
        <t>1.1.4.1.38</t>
      </is>
    </nc>
  </rcc>
  <rcc rId="17226" sId="1">
    <oc r="D89" t="inlineStr">
      <is>
        <t>Н-53н</t>
      </is>
    </oc>
    <nc r="D89" t="inlineStr">
      <is>
        <t>Н_53н</t>
      </is>
    </nc>
  </rcc>
  <rcc rId="17227" sId="1">
    <oc r="B90" t="inlineStr">
      <is>
        <t>1.1.4.1.</t>
      </is>
    </oc>
    <nc r="B90" t="inlineStr">
      <is>
        <t>1.1.4.1.39</t>
      </is>
    </nc>
  </rcc>
  <rcc rId="17228" sId="1">
    <oc r="C90" t="inlineStr">
      <is>
        <t>КТПН-78/з</t>
      </is>
    </oc>
    <nc r="C90" t="inlineStr">
      <is>
        <t>ТП-78/з</t>
      </is>
    </nc>
  </rcc>
  <rcc rId="17229" sId="1">
    <oc r="D90" t="inlineStr">
      <is>
        <t>Н-54н</t>
      </is>
    </oc>
    <nc r="D90" t="inlineStr">
      <is>
        <t>Н_54н</t>
      </is>
    </nc>
  </rcc>
  <rcc rId="17230" sId="1">
    <oc r="B91" t="inlineStr">
      <is>
        <t>1.1.4.1.</t>
      </is>
    </oc>
    <nc r="B91" t="inlineStr">
      <is>
        <t>1.1.4.1.40</t>
      </is>
    </nc>
  </rcc>
  <rcc rId="17231" sId="1">
    <oc r="B92" t="inlineStr">
      <is>
        <t>1.1.4.1.</t>
      </is>
    </oc>
    <nc r="B92" t="inlineStr">
      <is>
        <t>1.1.4.1.41</t>
      </is>
    </nc>
  </rcc>
  <rcc rId="17232" sId="1">
    <oc r="B93" t="inlineStr">
      <is>
        <t>1.1.4.1.</t>
      </is>
    </oc>
    <nc r="B93" t="inlineStr">
      <is>
        <t>1.1.4.1.42</t>
      </is>
    </nc>
  </rcc>
  <rcc rId="17233" sId="1">
    <oc r="C93" t="inlineStr">
      <is>
        <t>Отпаечные одноцепные ВЛ-10кВ проводом СИП-3 для электроснабжения СОТ РЭБ.</t>
      </is>
    </oc>
    <nc r="C93" t="inlineStr">
      <is>
        <t xml:space="preserve">РПЖ-6  </t>
      </is>
    </nc>
  </rcc>
  <rcc rId="17234" sId="1">
    <oc r="D93" t="inlineStr">
      <is>
        <t>H_71н</t>
      </is>
    </oc>
    <nc r="D93" t="inlineStr">
      <is>
        <t>H_80н</t>
      </is>
    </nc>
  </rcc>
  <rcc rId="17235" sId="1">
    <oc r="B94" t="inlineStr">
      <is>
        <t>1.1.4.1.</t>
      </is>
    </oc>
    <nc r="B94" t="inlineStr">
      <is>
        <t>1.1.4.1.43</t>
      </is>
    </nc>
  </rcc>
  <rcc rId="17236" sId="1">
    <oc r="C94" t="inlineStr">
      <is>
        <t xml:space="preserve">РПЖ-6  </t>
      </is>
    </oc>
    <nc r="C94" t="inlineStr">
      <is>
        <t xml:space="preserve">РПЖ-3 </t>
      </is>
    </nc>
  </rcc>
  <rcc rId="17237" sId="1">
    <oc r="D94" t="inlineStr">
      <is>
        <t>H_80н</t>
      </is>
    </oc>
    <nc r="D94" t="inlineStr">
      <is>
        <t>H_82н</t>
      </is>
    </nc>
  </rcc>
  <rcc rId="17238" sId="1">
    <oc r="B95" t="inlineStr">
      <is>
        <t>1.1.4.1.</t>
      </is>
    </oc>
    <nc r="B95" t="inlineStr">
      <is>
        <t>1.1.4.1.44</t>
      </is>
    </nc>
  </rcc>
  <rcc rId="17239" sId="1">
    <oc r="C95" t="inlineStr">
      <is>
        <t xml:space="preserve">РПЖ-3 </t>
      </is>
    </oc>
    <nc r="C95" t="inlineStr">
      <is>
        <t xml:space="preserve">КЛ-0,4кВ  ТП-10/6 - Чапаева 87 </t>
      </is>
    </nc>
  </rcc>
  <rcc rId="17240" sId="1">
    <oc r="D95" t="inlineStr">
      <is>
        <t>H_82н</t>
      </is>
    </oc>
    <nc r="D95" t="inlineStr">
      <is>
        <t>H_183н</t>
      </is>
    </nc>
  </rcc>
  <rcc rId="17241" sId="1">
    <oc r="B96" t="inlineStr">
      <is>
        <t>1.1.4.1.</t>
      </is>
    </oc>
    <nc r="B96" t="inlineStr">
      <is>
        <t>1.1.4.1.45</t>
      </is>
    </nc>
  </rcc>
  <rcc rId="17242" sId="1">
    <oc r="C96" t="inlineStr">
      <is>
        <t xml:space="preserve">КЛ-0,4кВ  ТП-10/6 - Д/сад №64 </t>
      </is>
    </oc>
    <nc r="C96" t="inlineStr">
      <is>
        <t xml:space="preserve">КЛ-0,4кВ  ТП-10/6 - Чапаева 87а </t>
      </is>
    </nc>
  </rcc>
  <rcc rId="17243" sId="1">
    <oc r="D96" t="inlineStr">
      <is>
        <t>H_185н</t>
      </is>
    </oc>
    <nc r="D96" t="inlineStr">
      <is>
        <t>H_184н</t>
      </is>
    </nc>
  </rcc>
  <rcc rId="17244" sId="1">
    <oc r="B97" t="inlineStr">
      <is>
        <t>1.1.4.1.</t>
      </is>
    </oc>
    <nc r="B97" t="inlineStr">
      <is>
        <t>1.1.4.1.46</t>
      </is>
    </nc>
  </rcc>
  <rcc rId="17245" sId="1">
    <oc r="C97" t="inlineStr">
      <is>
        <t xml:space="preserve">КЛ-0,4кВ от ТП-3/7(137) </t>
      </is>
    </oc>
    <nc r="C97" t="inlineStr">
      <is>
        <t xml:space="preserve">КЛ-0,4кВ  ТП-10/6 - Д/сад №64 </t>
      </is>
    </nc>
  </rcc>
  <rcc rId="17246" sId="1">
    <oc r="D97" t="inlineStr">
      <is>
        <t>H_187н</t>
      </is>
    </oc>
    <nc r="D97" t="inlineStr">
      <is>
        <t>H_185н</t>
      </is>
    </nc>
  </rcc>
  <rcc rId="17247" sId="1">
    <oc r="B98" t="inlineStr">
      <is>
        <t>1.1.4.1.</t>
      </is>
    </oc>
    <nc r="B98" t="inlineStr">
      <is>
        <t>1.1.4.1.47</t>
      </is>
    </nc>
  </rcc>
  <rcc rId="17248" sId="1">
    <oc r="C98" t="inlineStr">
      <is>
        <t xml:space="preserve">КЛ-0,4кВ  ТП-15/5 - Чапаева 9 </t>
      </is>
    </oc>
    <nc r="C98" t="inlineStr">
      <is>
        <t xml:space="preserve">КЛ-0,4кВ  ТП-16/6 - Д/сад №73  Др.Нар.12 </t>
      </is>
    </nc>
  </rcc>
  <rcc rId="17249" sId="1">
    <oc r="D98" t="inlineStr">
      <is>
        <t>H_188н</t>
      </is>
    </oc>
    <nc r="D98" t="inlineStr">
      <is>
        <t>H_186н</t>
      </is>
    </nc>
  </rcc>
  <rcc rId="17250" sId="1">
    <oc r="B99" t="inlineStr">
      <is>
        <t>1.1.4.1.</t>
      </is>
    </oc>
    <nc r="B99" t="inlineStr">
      <is>
        <t>1.1.4.1.48</t>
      </is>
    </nc>
  </rcc>
  <rcc rId="17251" sId="1">
    <oc r="C99" t="inlineStr">
      <is>
        <t xml:space="preserve">КЛ-0,4кВ  ТП-4/1 - Победы 26,  общ.1 </t>
      </is>
    </oc>
    <nc r="C99" t="inlineStr">
      <is>
        <t xml:space="preserve">КЛ-0,4кВ от ТП-3/7(137) </t>
      </is>
    </nc>
  </rcc>
  <rcc rId="17252" sId="1">
    <oc r="D99" t="inlineStr">
      <is>
        <t>H_189н</t>
      </is>
    </oc>
    <nc r="D99" t="inlineStr">
      <is>
        <t>H_187н</t>
      </is>
    </nc>
  </rcc>
  <rcc rId="17253" sId="1">
    <oc r="B100" t="inlineStr">
      <is>
        <t>1.1.4.1.</t>
      </is>
    </oc>
    <nc r="B100" t="inlineStr">
      <is>
        <t>1.1.4.1.49</t>
      </is>
    </nc>
  </rcc>
  <rcc rId="17254" sId="1">
    <oc r="C100" t="inlineStr">
      <is>
        <t>КЛ-0,4кВ  ТП-4/1 - Мира 18а,  общ.29</t>
      </is>
    </oc>
    <nc r="C100" t="inlineStr">
      <is>
        <t xml:space="preserve">КЛ-0,4кВ  ТП-15/5 - Чапаева 9 </t>
      </is>
    </nc>
  </rcc>
  <rcc rId="17255" sId="1">
    <oc r="D100" t="inlineStr">
      <is>
        <t>H_190н</t>
      </is>
    </oc>
    <nc r="D100" t="inlineStr">
      <is>
        <t>H_188н</t>
      </is>
    </nc>
  </rcc>
  <rcc rId="17256" sId="1">
    <oc r="B101" t="inlineStr">
      <is>
        <t>1.1.4.1.</t>
      </is>
    </oc>
    <nc r="B101" t="inlineStr">
      <is>
        <t>1.1.4.1.50</t>
      </is>
    </nc>
  </rcc>
  <rcc rId="17257" sId="1">
    <oc r="C101" t="inlineStr">
      <is>
        <t xml:space="preserve">КЛ-0,4кВ  ТП-4/1 - Победы 28,  общ.28 </t>
      </is>
    </oc>
    <nc r="C101" t="inlineStr">
      <is>
        <t xml:space="preserve">КЛ-0,4кВ  ТП-4/1 - Победы 26,  общ.1 </t>
      </is>
    </nc>
  </rcc>
  <rcc rId="17258" sId="1">
    <oc r="D101" t="inlineStr">
      <is>
        <t>H_191н</t>
      </is>
    </oc>
    <nc r="D101" t="inlineStr">
      <is>
        <t>H_189н</t>
      </is>
    </nc>
  </rcc>
  <rcc rId="17259" sId="1">
    <oc r="B102" t="inlineStr">
      <is>
        <t>1.1.4.1.</t>
      </is>
    </oc>
    <nc r="B102" t="inlineStr">
      <is>
        <t>1.1.4.1.51</t>
      </is>
    </nc>
  </rcc>
  <rcc rId="17260" sId="1">
    <oc r="C102" t="inlineStr">
      <is>
        <t>КЛ-0,4кВ  ТП-4/1 - Победы 28а</t>
      </is>
    </oc>
    <nc r="C102" t="inlineStr">
      <is>
        <t>КЛ-0,4кВ  ТП-4/1 - Мира 18а,  общ.29</t>
      </is>
    </nc>
  </rcc>
  <rcc rId="17261" sId="1">
    <oc r="D102" t="inlineStr">
      <is>
        <t>H_192н</t>
      </is>
    </oc>
    <nc r="D102" t="inlineStr">
      <is>
        <t>H_190н</t>
      </is>
    </nc>
  </rcc>
  <rcc rId="17262" sId="1">
    <oc r="B103" t="inlineStr">
      <is>
        <t>1.1.4.1.</t>
      </is>
    </oc>
    <nc r="B103" t="inlineStr">
      <is>
        <t>1.1.4.1.52</t>
      </is>
    </nc>
  </rcc>
  <rcc rId="17263" sId="1">
    <oc r="C103" t="inlineStr">
      <is>
        <t>КЛ-0,4кВ  ТП-4/2 - Жукова 6б</t>
      </is>
    </oc>
    <nc r="C103" t="inlineStr">
      <is>
        <t xml:space="preserve">КЛ-0,4кВ  ТП-4/1 - Победы 28,  общ.28 </t>
      </is>
    </nc>
  </rcc>
  <rcc rId="17264" sId="1">
    <oc r="D103" t="inlineStr">
      <is>
        <t>H_193н</t>
      </is>
    </oc>
    <nc r="D103" t="inlineStr">
      <is>
        <t>H_191н</t>
      </is>
    </nc>
  </rcc>
  <rcc rId="17265" sId="1">
    <oc r="B104" t="inlineStr">
      <is>
        <t>1.1.4.1.</t>
      </is>
    </oc>
    <nc r="B104" t="inlineStr">
      <is>
        <t>1.1.4.1.53</t>
      </is>
    </nc>
  </rcc>
  <rcc rId="17266" sId="1">
    <oc r="C104" t="inlineStr">
      <is>
        <t xml:space="preserve">КЛ-0,4кВ  ТП-4/2 - Жукова 6 </t>
      </is>
    </oc>
    <nc r="C104" t="inlineStr">
      <is>
        <t>КЛ-0,4кВ  ТП-4/1 - Победы 28а</t>
      </is>
    </nc>
  </rcc>
  <rcc rId="17267" sId="1">
    <oc r="D104" t="inlineStr">
      <is>
        <t>H_194н</t>
      </is>
    </oc>
    <nc r="D104" t="inlineStr">
      <is>
        <t>H_192н</t>
      </is>
    </nc>
  </rcc>
  <rcc rId="17268" sId="1">
    <oc r="B105" t="inlineStr">
      <is>
        <t>1.1.4.1.</t>
      </is>
    </oc>
    <nc r="B105" t="inlineStr">
      <is>
        <t>1.1.4.1.54</t>
      </is>
    </nc>
  </rcc>
  <rcc rId="17269" sId="1">
    <oc r="C105" t="inlineStr">
      <is>
        <t xml:space="preserve">КЛ-0,4кВ  ТП-4/2 - Жукова 6а </t>
      </is>
    </oc>
    <nc r="C105" t="inlineStr">
      <is>
        <t>КЛ-0,4кВ  ТП-4/2 - Жукова 6б</t>
      </is>
    </nc>
  </rcc>
  <rcc rId="17270" sId="1">
    <oc r="D105" t="inlineStr">
      <is>
        <t>H_195н</t>
      </is>
    </oc>
    <nc r="D105" t="inlineStr">
      <is>
        <t>H_193н</t>
      </is>
    </nc>
  </rcc>
  <rcc rId="17271" sId="1">
    <oc r="B106" t="inlineStr">
      <is>
        <t>1.1.4.1.</t>
      </is>
    </oc>
    <nc r="B106" t="inlineStr">
      <is>
        <t>1.1.4.1.55</t>
      </is>
    </nc>
  </rcc>
  <rcc rId="17272" sId="1">
    <oc r="C106" t="inlineStr">
      <is>
        <t xml:space="preserve">КЛ-0,4кВ  ТП-4/3 - Жукова 4а </t>
      </is>
    </oc>
    <nc r="C106" t="inlineStr">
      <is>
        <t xml:space="preserve">КЛ-0,4кВ  ТП-4/2 - Жукова 6 </t>
      </is>
    </nc>
  </rcc>
  <rcc rId="17273" sId="1">
    <oc r="D106" t="inlineStr">
      <is>
        <t>H_196н</t>
      </is>
    </oc>
    <nc r="D106" t="inlineStr">
      <is>
        <t>H_194н</t>
      </is>
    </nc>
  </rcc>
  <rcc rId="17274" sId="1">
    <oc r="B107" t="inlineStr">
      <is>
        <t>1.1.4.1.</t>
      </is>
    </oc>
    <nc r="B107" t="inlineStr">
      <is>
        <t>1.1.4.1.56</t>
      </is>
    </nc>
  </rcc>
  <rcc rId="17275" sId="1">
    <oc r="C107" t="inlineStr">
      <is>
        <t>КЛ-0,4кВ  ТП-4/3 - Жукова 4</t>
      </is>
    </oc>
    <nc r="C107" t="inlineStr">
      <is>
        <t xml:space="preserve">КЛ-0,4кВ  ТП-4/2 - Жукова 6а </t>
      </is>
    </nc>
  </rcc>
  <rcc rId="17276" sId="1">
    <oc r="D107" t="inlineStr">
      <is>
        <t>H_197н</t>
      </is>
    </oc>
    <nc r="D107" t="inlineStr">
      <is>
        <t>H_195н</t>
      </is>
    </nc>
  </rcc>
  <rcc rId="17277" sId="1">
    <oc r="B108" t="inlineStr">
      <is>
        <t>1.1.4.1.</t>
      </is>
    </oc>
    <nc r="B108" t="inlineStr">
      <is>
        <t>1.1.4.1.57</t>
      </is>
    </nc>
  </rcc>
  <rcc rId="17278" sId="1">
    <oc r="C108" t="inlineStr">
      <is>
        <t xml:space="preserve">КЛ-0,4кВ  ТП-4/3 - Жукова 4б </t>
      </is>
    </oc>
    <nc r="C108" t="inlineStr">
      <is>
        <t xml:space="preserve">КЛ-0,4кВ  ТП-4/3 - Жукова 4а </t>
      </is>
    </nc>
  </rcc>
  <rcc rId="17279" sId="1">
    <oc r="D108" t="inlineStr">
      <is>
        <t>H_198н</t>
      </is>
    </oc>
    <nc r="D108" t="inlineStr">
      <is>
        <t>H_196н</t>
      </is>
    </nc>
  </rcc>
  <rcc rId="17280" sId="1">
    <oc r="B109" t="inlineStr">
      <is>
        <t>1.1.4.1.</t>
      </is>
    </oc>
    <nc r="B109" t="inlineStr">
      <is>
        <t>1.1.4.1.58</t>
      </is>
    </nc>
  </rcc>
  <rcc rId="17281" sId="1">
    <oc r="C109" t="inlineStr">
      <is>
        <t xml:space="preserve">КЛ-0,4кВ  ТП-4/4 - Жукова 2 </t>
      </is>
    </oc>
    <nc r="C109" t="inlineStr">
      <is>
        <t>КЛ-0,4кВ  ТП-4/3 - Жукова 4</t>
      </is>
    </nc>
  </rcc>
  <rcc rId="17282" sId="1">
    <oc r="D109" t="inlineStr">
      <is>
        <t>H_199н</t>
      </is>
    </oc>
    <nc r="D109" t="inlineStr">
      <is>
        <t>H_197н</t>
      </is>
    </nc>
  </rcc>
  <rcc rId="17283" sId="1">
    <oc r="B110" t="inlineStr">
      <is>
        <t>1.1.4.1.</t>
      </is>
    </oc>
    <nc r="B110" t="inlineStr">
      <is>
        <t>1.1.4.1.59</t>
      </is>
    </nc>
  </rcc>
  <rcc rId="17284" sId="1">
    <oc r="C110" t="inlineStr">
      <is>
        <t>КЛ-0,4кВ  ТП-4/4 - Жукова 2б</t>
      </is>
    </oc>
    <nc r="C110" t="inlineStr">
      <is>
        <t xml:space="preserve">КЛ-0,4кВ  ТП-4/3 - Жукова 4б </t>
      </is>
    </nc>
  </rcc>
  <rcc rId="17285" sId="1">
    <oc r="D110" t="inlineStr">
      <is>
        <t>H_200н</t>
      </is>
    </oc>
    <nc r="D110" t="inlineStr">
      <is>
        <t>H_198н</t>
      </is>
    </nc>
  </rcc>
  <rcc rId="17286" sId="1">
    <oc r="B111" t="inlineStr">
      <is>
        <t>1.1.4.1.</t>
      </is>
    </oc>
    <nc r="B111" t="inlineStr">
      <is>
        <t>1.1.4.1.60</t>
      </is>
    </nc>
  </rcc>
  <rcc rId="17287" sId="1">
    <oc r="C111" t="inlineStr">
      <is>
        <t xml:space="preserve">КЛ-0,4кВ  ТП-4/4 - Жукова 2а </t>
      </is>
    </oc>
    <nc r="C111" t="inlineStr">
      <is>
        <t xml:space="preserve">КЛ-0,4кВ  ТП-4/4 - Жукова 2 </t>
      </is>
    </nc>
  </rcc>
  <rcc rId="17288" sId="1">
    <oc r="D111" t="inlineStr">
      <is>
        <t>H_201н</t>
      </is>
    </oc>
    <nc r="D111" t="inlineStr">
      <is>
        <t>H_199н</t>
      </is>
    </nc>
  </rcc>
  <rcc rId="17289" sId="1">
    <oc r="B112" t="inlineStr">
      <is>
        <t>1.1.4.1.</t>
      </is>
    </oc>
    <nc r="B112" t="inlineStr">
      <is>
        <t>1.1.4.1.61</t>
      </is>
    </nc>
  </rcc>
  <rcc rId="17290" sId="1">
    <oc r="C112" t="inlineStr">
      <is>
        <t>КЛ-0,4кВ  ТП-5/1 - Школа №11</t>
      </is>
    </oc>
    <nc r="C112" t="inlineStr">
      <is>
        <t>КЛ-0,4кВ  ТП-4/4 - Жукова 2б</t>
      </is>
    </nc>
  </rcc>
  <rcc rId="17291" sId="1">
    <oc r="D112" t="inlineStr">
      <is>
        <t>H_202н</t>
      </is>
    </oc>
    <nc r="D112" t="inlineStr">
      <is>
        <t>H_200н</t>
      </is>
    </nc>
  </rcc>
  <rcc rId="17292" sId="1">
    <oc r="B113" t="inlineStr">
      <is>
        <t>1.1.4.1.</t>
      </is>
    </oc>
    <nc r="B113" t="inlineStr">
      <is>
        <t>1.1.4.1.62</t>
      </is>
    </nc>
  </rcc>
  <rcc rId="17293" sId="1">
    <oc r="C113" t="inlineStr">
      <is>
        <t xml:space="preserve">КЛ-0,4кВ  ТП-5/1 - Нефтяников 21а, 23 </t>
      </is>
    </oc>
    <nc r="C113" t="inlineStr">
      <is>
        <t xml:space="preserve">КЛ-0,4кВ  ТП-4/4 - Жукова 2а </t>
      </is>
    </nc>
  </rcc>
  <rcc rId="17294" sId="1">
    <oc r="D113" t="inlineStr">
      <is>
        <t>H_203н</t>
      </is>
    </oc>
    <nc r="D113" t="inlineStr">
      <is>
        <t>H_201н</t>
      </is>
    </nc>
  </rcc>
  <rcc rId="17295" sId="1">
    <oc r="B114" t="inlineStr">
      <is>
        <t>1.1.4.1.</t>
      </is>
    </oc>
    <nc r="B114" t="inlineStr">
      <is>
        <t>1.1.4.1.63</t>
      </is>
    </nc>
  </rcc>
  <rcc rId="17296" sId="1">
    <oc r="C114" t="inlineStr">
      <is>
        <t xml:space="preserve">КЛ-0,4кВ  ТП-5/1 - Нефтяников 21 </t>
      </is>
    </oc>
    <nc r="C114" t="inlineStr">
      <is>
        <t>КЛ-0,4кВ  ТП-5/1 - Школа №11</t>
      </is>
    </nc>
  </rcc>
  <rcc rId="17297" sId="1">
    <oc r="D114" t="inlineStr">
      <is>
        <t>H_204н</t>
      </is>
    </oc>
    <nc r="D114" t="inlineStr">
      <is>
        <t>H_202н</t>
      </is>
    </nc>
  </rcc>
  <rcc rId="17298" sId="1">
    <oc r="B115" t="inlineStr">
      <is>
        <t>1.1.4.1.</t>
      </is>
    </oc>
    <nc r="B115" t="inlineStr">
      <is>
        <t>1.1.4.1.64</t>
      </is>
    </nc>
  </rcc>
  <rcc rId="17299" sId="1">
    <oc r="C115" t="inlineStr">
      <is>
        <t xml:space="preserve">КЛ-0,4кВ  ТП-5/2 - Комс.бульвар 8б </t>
      </is>
    </oc>
    <nc r="C115" t="inlineStr">
      <is>
        <t xml:space="preserve">КЛ-0,4кВ  ТП-5/1 - Нефтяников 21а, 23 </t>
      </is>
    </nc>
  </rcc>
  <rcc rId="17300" sId="1">
    <oc r="D115" t="inlineStr">
      <is>
        <t>H_205н</t>
      </is>
    </oc>
    <nc r="D115" t="inlineStr">
      <is>
        <t>H_203н</t>
      </is>
    </nc>
  </rcc>
  <rcc rId="17301" sId="1">
    <oc r="B116" t="inlineStr">
      <is>
        <t>1.1.4.1.</t>
      </is>
    </oc>
    <nc r="B116" t="inlineStr">
      <is>
        <t>1.1.4.1.65</t>
      </is>
    </nc>
  </rcc>
  <rcc rId="17302" sId="1">
    <oc r="C116" t="inlineStr">
      <is>
        <t xml:space="preserve">КЛ-0,4кВ  ТП-5/2 - Комс.бульвар 8а </t>
      </is>
    </oc>
    <nc r="C116" t="inlineStr">
      <is>
        <t xml:space="preserve">КЛ-0,4кВ  ТП-5/1 - Нефтяников 21 </t>
      </is>
    </nc>
  </rcc>
  <rcc rId="17303" sId="1">
    <oc r="D116" t="inlineStr">
      <is>
        <t>H_206н</t>
      </is>
    </oc>
    <nc r="D116" t="inlineStr">
      <is>
        <t>H_204н</t>
      </is>
    </nc>
  </rcc>
  <rcc rId="17304" sId="1">
    <oc r="B117" t="inlineStr">
      <is>
        <t>1.1.4.1.</t>
      </is>
    </oc>
    <nc r="B117" t="inlineStr">
      <is>
        <t>1.1.4.1.66</t>
      </is>
    </nc>
  </rcc>
  <rcc rId="17305" sId="1">
    <oc r="C117" t="inlineStr">
      <is>
        <t xml:space="preserve">КЛ-0,4кВ  ТП-6/3 - Жукова 16б </t>
      </is>
    </oc>
    <nc r="C117" t="inlineStr">
      <is>
        <t xml:space="preserve">КЛ-0,4кВ  ТП-5/2 - Комс.бульвар 8б </t>
      </is>
    </nc>
  </rcc>
  <rcc rId="17306" sId="1">
    <oc r="D117" t="inlineStr">
      <is>
        <t>H_207н</t>
      </is>
    </oc>
    <nc r="D117" t="inlineStr">
      <is>
        <t>H_205н</t>
      </is>
    </nc>
  </rcc>
  <rcc rId="17307" sId="1">
    <oc r="B118" t="inlineStr">
      <is>
        <t>1.1.4.1.</t>
      </is>
    </oc>
    <nc r="B118" t="inlineStr">
      <is>
        <t>1.1.4.1.67</t>
      </is>
    </nc>
  </rcc>
  <rcc rId="17308" sId="1">
    <oc r="C118" t="inlineStr">
      <is>
        <t>КЛ-0,4кВ  ТП-6/4 - Мира 25</t>
      </is>
    </oc>
    <nc r="C118" t="inlineStr">
      <is>
        <t xml:space="preserve">КЛ-0,4кВ  ТП-5/2 - Комс.бульвар 8а </t>
      </is>
    </nc>
  </rcc>
  <rcc rId="17309" sId="1">
    <oc r="D118" t="inlineStr">
      <is>
        <t>H_208н</t>
      </is>
    </oc>
    <nc r="D118" t="inlineStr">
      <is>
        <t>H_206н</t>
      </is>
    </nc>
  </rcc>
  <rcc rId="17310" sId="1">
    <oc r="B119" t="inlineStr">
      <is>
        <t>1.1.4.1.</t>
      </is>
    </oc>
    <nc r="B119" t="inlineStr">
      <is>
        <t>1.1.4.1.68</t>
      </is>
    </nc>
  </rcc>
  <rcc rId="17311" sId="1">
    <oc r="C119" t="inlineStr">
      <is>
        <t xml:space="preserve">КЛ-0,4кВ  ТП-7/3 - Интернациональная 6б </t>
      </is>
    </oc>
    <nc r="C119" t="inlineStr">
      <is>
        <t xml:space="preserve">КЛ-0,4кВ  ТП-6/3 - Жукова 16б </t>
      </is>
    </nc>
  </rcc>
  <rcc rId="17312" sId="1">
    <oc r="D119" t="inlineStr">
      <is>
        <t>H_209н</t>
      </is>
    </oc>
    <nc r="D119" t="inlineStr">
      <is>
        <t>H_207н</t>
      </is>
    </nc>
  </rcc>
  <rcc rId="17313" sId="1">
    <oc r="B120" t="inlineStr">
      <is>
        <t>1.1.4.1.</t>
      </is>
    </oc>
    <nc r="B120" t="inlineStr">
      <is>
        <t>1.1.4.1.69</t>
      </is>
    </nc>
  </rcc>
  <rcc rId="17314" sId="1">
    <oc r="C120" t="inlineStr">
      <is>
        <t xml:space="preserve">КЛ-0,4кВ  ТП-10/4 - Интернациональная 57 </t>
      </is>
    </oc>
    <nc r="C120" t="inlineStr">
      <is>
        <t>КЛ-0,4кВ  ТП-6/4 - Мира 25</t>
      </is>
    </nc>
  </rcc>
  <rcc rId="17315" sId="1">
    <oc r="D120" t="inlineStr">
      <is>
        <t>H_210н</t>
      </is>
    </oc>
    <nc r="D120" t="inlineStr">
      <is>
        <t>H_208н</t>
      </is>
    </nc>
  </rcc>
  <rcc rId="17316" sId="1">
    <oc r="B121" t="inlineStr">
      <is>
        <t>1.1.4.1.</t>
      </is>
    </oc>
    <nc r="B121" t="inlineStr">
      <is>
        <t>1.1.4.1.70</t>
      </is>
    </nc>
  </rcc>
  <rcc rId="17317" sId="1">
    <oc r="C121" t="inlineStr">
      <is>
        <t xml:space="preserve">КЛ-0,4кВ  ТП-10/4 - Интернациональная 53 </t>
      </is>
    </oc>
    <nc r="C121" t="inlineStr">
      <is>
        <t xml:space="preserve">КЛ-0,4кВ  ТП-7/3 - Интернациональная 6б </t>
      </is>
    </nc>
  </rcc>
  <rcc rId="17318" sId="1">
    <oc r="D121" t="inlineStr">
      <is>
        <t>H_211н</t>
      </is>
    </oc>
    <nc r="D121" t="inlineStr">
      <is>
        <t>H_209н</t>
      </is>
    </nc>
  </rcc>
  <rcc rId="17319" sId="1">
    <oc r="B122" t="inlineStr">
      <is>
        <t>1.1.4.1.</t>
      </is>
    </oc>
    <nc r="B122" t="inlineStr">
      <is>
        <t>1.1.4.1.71</t>
      </is>
    </nc>
  </rcc>
  <rcc rId="17320" sId="1">
    <oc r="C122" t="inlineStr">
      <is>
        <t xml:space="preserve">КЛ-0,4кВ  ТП-10/4 - Чапаева 79а </t>
      </is>
    </oc>
    <nc r="C122" t="inlineStr">
      <is>
        <t xml:space="preserve">КЛ-0,4кВ  ТП-10/4 - Интернациональная 57 </t>
      </is>
    </nc>
  </rcc>
  <rcc rId="17321" sId="1">
    <oc r="D122" t="inlineStr">
      <is>
        <t>H_212н</t>
      </is>
    </oc>
    <nc r="D122" t="inlineStr">
      <is>
        <t>H_210н</t>
      </is>
    </nc>
  </rcc>
  <rcc rId="17322" sId="1">
    <oc r="B123" t="inlineStr">
      <is>
        <t>1.1.4.1.</t>
      </is>
    </oc>
    <nc r="B123" t="inlineStr">
      <is>
        <t>1.1.4.1.72</t>
      </is>
    </nc>
  </rcc>
  <rcc rId="17323" sId="1">
    <oc r="C123" t="inlineStr">
      <is>
        <t xml:space="preserve">КЛ-0,4кВ  ТП-10/7 - Чапаева 93 </t>
      </is>
    </oc>
    <nc r="C123" t="inlineStr">
      <is>
        <t xml:space="preserve">КЛ-0,4кВ  ТП-10/4 - Интернациональная 53 </t>
      </is>
    </nc>
  </rcc>
  <rcc rId="17324" sId="1">
    <oc r="D123" t="inlineStr">
      <is>
        <t>H_213н</t>
      </is>
    </oc>
    <nc r="D123" t="inlineStr">
      <is>
        <t>H_211н</t>
      </is>
    </nc>
  </rcc>
  <rcc rId="17325" sId="1">
    <oc r="B124" t="inlineStr">
      <is>
        <t>1.1.4.1.</t>
      </is>
    </oc>
    <nc r="B124" t="inlineStr">
      <is>
        <t>1.1.4.1.73</t>
      </is>
    </nc>
  </rcc>
  <rcc rId="17326" sId="1">
    <oc r="C124" t="inlineStr">
      <is>
        <t xml:space="preserve">КЛ-0,4кВ  ТП-10/7 - Чапаева 91 </t>
      </is>
    </oc>
    <nc r="C124" t="inlineStr">
      <is>
        <t xml:space="preserve">КЛ-0,4кВ  ТП-10/4 - Чапаева 79а </t>
      </is>
    </nc>
  </rcc>
  <rcc rId="17327" sId="1">
    <oc r="D124" t="inlineStr">
      <is>
        <t>H_214н</t>
      </is>
    </oc>
    <nc r="D124" t="inlineStr">
      <is>
        <t>H_212н</t>
      </is>
    </nc>
  </rcc>
  <rcc rId="17328" sId="1">
    <oc r="B125" t="inlineStr">
      <is>
        <t>1.1.4.1.</t>
      </is>
    </oc>
    <nc r="B125" t="inlineStr">
      <is>
        <t>1.1.4.1.74</t>
      </is>
    </nc>
  </rcc>
  <rcc rId="17329" sId="1">
    <oc r="C125" t="inlineStr">
      <is>
        <t xml:space="preserve">КЛ-0,4кВ  ТП-13/4 - Х-Мансийская 43 </t>
      </is>
    </oc>
    <nc r="C125" t="inlineStr">
      <is>
        <t xml:space="preserve">КЛ-0,4кВ  ТП-10/7 - Чапаева 93 </t>
      </is>
    </nc>
  </rcc>
  <rcc rId="17330" sId="1">
    <oc r="D125" t="inlineStr">
      <is>
        <t>H_215н</t>
      </is>
    </oc>
    <nc r="D125" t="inlineStr">
      <is>
        <t>H_213н</t>
      </is>
    </nc>
  </rcc>
  <rcc rId="17331" sId="1">
    <oc r="B126" t="inlineStr">
      <is>
        <t>1.1.4.1.</t>
      </is>
    </oc>
    <nc r="B126" t="inlineStr">
      <is>
        <t>1.1.4.1.75</t>
      </is>
    </nc>
  </rcc>
  <rcc rId="17332" sId="1">
    <oc r="C126" t="inlineStr">
      <is>
        <t xml:space="preserve">КЛ-0,4кВ  ТП-13/4 - Х-Мансийская 45б </t>
      </is>
    </oc>
    <nc r="C126" t="inlineStr">
      <is>
        <t xml:space="preserve">КЛ-0,4кВ  ТП-10/7 - Чапаева 91 </t>
      </is>
    </nc>
  </rcc>
  <rcc rId="17333" sId="1">
    <oc r="D126" t="inlineStr">
      <is>
        <t>H_216н</t>
      </is>
    </oc>
    <nc r="D126" t="inlineStr">
      <is>
        <t>H_214н</t>
      </is>
    </nc>
  </rcc>
  <rcc rId="17334" sId="1">
    <oc r="B127" t="inlineStr">
      <is>
        <t>1.1.4.1.</t>
      </is>
    </oc>
    <nc r="B127" t="inlineStr">
      <is>
        <t>1.1.4.1.76</t>
      </is>
    </nc>
  </rcc>
  <rcc rId="17335" sId="1">
    <oc r="C127" t="inlineStr">
      <is>
        <t xml:space="preserve">КЛ-0,4кВ  ТП-13/4 - Х-Мансийская 45а </t>
      </is>
    </oc>
    <nc r="C127" t="inlineStr">
      <is>
        <t xml:space="preserve">КЛ-0,4кВ  ТП-13/4 - Х-Мансийская 43 </t>
      </is>
    </nc>
  </rcc>
  <rcc rId="17336" sId="1">
    <oc r="D127" t="inlineStr">
      <is>
        <t>H_217н</t>
      </is>
    </oc>
    <nc r="D127" t="inlineStr">
      <is>
        <t>H_215н</t>
      </is>
    </nc>
  </rcc>
  <rcc rId="17337" sId="1">
    <oc r="B128" t="inlineStr">
      <is>
        <t>1.1.4.1.</t>
      </is>
    </oc>
    <nc r="B128" t="inlineStr">
      <is>
        <t>1.1.4.1.77</t>
      </is>
    </nc>
  </rcc>
  <rcc rId="17338" sId="1">
    <oc r="C128" t="inlineStr">
      <is>
        <t xml:space="preserve">КЛ-0,4кВ  ТП-13/4 - Х-Мансийская 43а </t>
      </is>
    </oc>
    <nc r="C128" t="inlineStr">
      <is>
        <t xml:space="preserve">КЛ-0,4кВ  ТП-13/4 - Х-Мансийская 45б </t>
      </is>
    </nc>
  </rcc>
  <rcc rId="17339" sId="1">
    <oc r="D128" t="inlineStr">
      <is>
        <t>H_218н</t>
      </is>
    </oc>
    <nc r="D128" t="inlineStr">
      <is>
        <t>H_216н</t>
      </is>
    </nc>
  </rcc>
  <rcc rId="17340" sId="1">
    <oc r="B129" t="inlineStr">
      <is>
        <t>1.1.4.1.</t>
      </is>
    </oc>
    <nc r="B129" t="inlineStr">
      <is>
        <t>1.1.4.1.78</t>
      </is>
    </nc>
  </rcc>
  <rcc rId="17341" sId="1">
    <oc r="C129" t="inlineStr">
      <is>
        <t xml:space="preserve">КЛ-0,4кВ  ТП-13/4 - Х-Мансийская 45 </t>
      </is>
    </oc>
    <nc r="C129" t="inlineStr">
      <is>
        <t xml:space="preserve">КЛ-0,4кВ  ТП-13/4 - Х-Мансийская 45а </t>
      </is>
    </nc>
  </rcc>
  <rcc rId="17342" sId="1">
    <oc r="D129" t="inlineStr">
      <is>
        <t>H_219н</t>
      </is>
    </oc>
    <nc r="D129" t="inlineStr">
      <is>
        <t>H_217н</t>
      </is>
    </nc>
  </rcc>
  <rcc rId="17343" sId="1">
    <oc r="B130" t="inlineStr">
      <is>
        <t>1.1.4.1.</t>
      </is>
    </oc>
    <nc r="B130" t="inlineStr">
      <is>
        <t>1.1.4.1.79</t>
      </is>
    </nc>
  </rcc>
  <rcc rId="17344" sId="1">
    <oc r="C130" t="inlineStr">
      <is>
        <t xml:space="preserve">КЛ-0,4кВ  ТП-13/4 - Х-Мансийская 45в </t>
      </is>
    </oc>
    <nc r="C130" t="inlineStr">
      <is>
        <t xml:space="preserve">КЛ-0,4кВ  ТП-13/4 - Х-Мансийская 43а </t>
      </is>
    </nc>
  </rcc>
  <rcc rId="17345" sId="1">
    <oc r="D130" t="inlineStr">
      <is>
        <t>H_220н</t>
      </is>
    </oc>
    <nc r="D130" t="inlineStr">
      <is>
        <t>H_218н</t>
      </is>
    </nc>
  </rcc>
  <rcc rId="17346" sId="1">
    <oc r="B131" t="inlineStr">
      <is>
        <t>1.1.4.1.</t>
      </is>
    </oc>
    <nc r="B131" t="inlineStr">
      <is>
        <t>1.1.4.1.80</t>
      </is>
    </nc>
  </rcc>
  <rcc rId="17347" sId="1">
    <oc r="C131" t="inlineStr">
      <is>
        <t xml:space="preserve">КЛ-0,4кВ  ТП-6/5 - Мира 19 </t>
      </is>
    </oc>
    <nc r="C131" t="inlineStr">
      <is>
        <t xml:space="preserve">КЛ-0,4кВ  ТП-13/4 - Х-Мансийская 45 </t>
      </is>
    </nc>
  </rcc>
  <rcc rId="17348" sId="1">
    <oc r="D131" t="inlineStr">
      <is>
        <t>H_221н</t>
      </is>
    </oc>
    <nc r="D131" t="inlineStr">
      <is>
        <t>H_219н</t>
      </is>
    </nc>
  </rcc>
  <rcc rId="17349" sId="1">
    <oc r="B132" t="inlineStr">
      <is>
        <t>1.1.4.1.</t>
      </is>
    </oc>
    <nc r="B132" t="inlineStr">
      <is>
        <t>1.1.4.1.81</t>
      </is>
    </nc>
  </rcc>
  <rcc rId="17350" sId="1">
    <oc r="C132" t="inlineStr">
      <is>
        <t xml:space="preserve">КЛ-0,4кВ  ТП-6/5 - Школа №31 </t>
      </is>
    </oc>
    <nc r="C132" t="inlineStr">
      <is>
        <t xml:space="preserve">КЛ-0,4кВ  ТП-13/4 - Х-Мансийская 45в </t>
      </is>
    </nc>
  </rcc>
  <rcc rId="17351" sId="1">
    <oc r="D132" t="inlineStr">
      <is>
        <t>H_222н</t>
      </is>
    </oc>
    <nc r="D132" t="inlineStr">
      <is>
        <t>H_220н</t>
      </is>
    </nc>
  </rcc>
  <rcc rId="17352" sId="1">
    <oc r="B133" t="inlineStr">
      <is>
        <t>1.1.4.1.</t>
      </is>
    </oc>
    <nc r="B133" t="inlineStr">
      <is>
        <t>1.1.4.1.82</t>
      </is>
    </nc>
  </rcc>
  <rcc rId="17353" sId="1">
    <oc r="C133" t="inlineStr">
      <is>
        <t xml:space="preserve">КЛ-0,4кВ  ТП-6/5 - Мира 23 </t>
      </is>
    </oc>
    <nc r="C133" t="inlineStr">
      <is>
        <t xml:space="preserve">КЛ-0,4кВ  ТП-6/5 - Мира 19 </t>
      </is>
    </nc>
  </rcc>
  <rcc rId="17354" sId="1">
    <oc r="D133" t="inlineStr">
      <is>
        <t>H_223н</t>
      </is>
    </oc>
    <nc r="D133" t="inlineStr">
      <is>
        <t>H_221н</t>
      </is>
    </nc>
  </rcc>
  <rcc rId="17355" sId="1">
    <oc r="B134" t="inlineStr">
      <is>
        <t>1.1.4.1.</t>
      </is>
    </oc>
    <nc r="B134" t="inlineStr">
      <is>
        <t>1.1.4.1.83</t>
      </is>
    </nc>
  </rcc>
  <rcc rId="17356" sId="1">
    <oc r="C134" t="inlineStr">
      <is>
        <t xml:space="preserve">КЛ-0,4кВ  РПЖ-3 - Дзержинского 15 </t>
      </is>
    </oc>
    <nc r="C134" t="inlineStr">
      <is>
        <t xml:space="preserve">КЛ-0,4кВ  ТП-6/5 - Школа №31 </t>
      </is>
    </nc>
  </rcc>
  <rcc rId="17357" sId="1">
    <oc r="D134" t="inlineStr">
      <is>
        <t>H_224н</t>
      </is>
    </oc>
    <nc r="D134" t="inlineStr">
      <is>
        <t>H_222н</t>
      </is>
    </nc>
  </rcc>
  <rcc rId="17358" sId="1">
    <oc r="B135" t="inlineStr">
      <is>
        <t>1.1.4.1.</t>
      </is>
    </oc>
    <nc r="B135" t="inlineStr">
      <is>
        <t>1.1.4.1.84</t>
      </is>
    </nc>
  </rcc>
  <rcc rId="17359" sId="1">
    <oc r="C135" t="inlineStr">
      <is>
        <t>КЛ-0,4кВ  РПЖ-3 - Дзержинского 15б</t>
      </is>
    </oc>
    <nc r="C135" t="inlineStr">
      <is>
        <t xml:space="preserve">КЛ-0,4кВ  ТП-6/5 - Мира 23 </t>
      </is>
    </nc>
  </rcc>
  <rcc rId="17360" sId="1">
    <oc r="D135" t="inlineStr">
      <is>
        <t>H_225н</t>
      </is>
    </oc>
    <nc r="D135" t="inlineStr">
      <is>
        <t>H_223н</t>
      </is>
    </nc>
  </rcc>
  <rcc rId="17361" sId="1">
    <oc r="B136" t="inlineStr">
      <is>
        <t>1.1.4.1.</t>
      </is>
    </oc>
    <nc r="B136" t="inlineStr">
      <is>
        <t>1.1.4.1.85</t>
      </is>
    </nc>
  </rcc>
  <rcc rId="17362" sId="1">
    <oc r="C136" t="inlineStr">
      <is>
        <t xml:space="preserve">КЛ-0,4кВ  РПЖ-З - Спортивная 13 </t>
      </is>
    </oc>
    <nc r="C136" t="inlineStr">
      <is>
        <t xml:space="preserve">КЛ-0,4кВ  РПЖ-3 - Дзержинского 15 </t>
      </is>
    </nc>
  </rcc>
  <rcc rId="17363" sId="1">
    <oc r="D136" t="inlineStr">
      <is>
        <t>H_226н</t>
      </is>
    </oc>
    <nc r="D136" t="inlineStr">
      <is>
        <t>H_224н</t>
      </is>
    </nc>
  </rcc>
  <rcc rId="17364" sId="1">
    <oc r="B137" t="inlineStr">
      <is>
        <t>1.1.4.1.</t>
      </is>
    </oc>
    <nc r="B137" t="inlineStr">
      <is>
        <t>1.1.4.1.86</t>
      </is>
    </nc>
  </rcc>
  <rcc rId="17365" sId="1">
    <oc r="C137" t="inlineStr">
      <is>
        <t xml:space="preserve">КЛ-0,4кВ  РПЖ-3 - Спортивная 13а </t>
      </is>
    </oc>
    <nc r="C137" t="inlineStr">
      <is>
        <t>КЛ-0,4кВ  РПЖ-3 - Дзержинского 15б</t>
      </is>
    </nc>
  </rcc>
  <rcc rId="17366" sId="1">
    <oc r="D137" t="inlineStr">
      <is>
        <t>H_227н</t>
      </is>
    </oc>
    <nc r="D137" t="inlineStr">
      <is>
        <t>H_225н</t>
      </is>
    </nc>
  </rcc>
  <rcc rId="17367" sId="1">
    <oc r="B138" t="inlineStr">
      <is>
        <t>1.1.4.1.</t>
      </is>
    </oc>
    <nc r="B138" t="inlineStr">
      <is>
        <t>1.1.4.1.87</t>
      </is>
    </nc>
  </rcc>
  <rcc rId="17368" sId="1">
    <oc r="C138" t="inlineStr">
      <is>
        <t xml:space="preserve">КЛ-0,4кВ  РПЖ-3 - Дзержинского 15а </t>
      </is>
    </oc>
    <nc r="C138" t="inlineStr">
      <is>
        <t xml:space="preserve">КЛ-0,4кВ  РПЖ-З - Спортивная 13 </t>
      </is>
    </nc>
  </rcc>
  <rcc rId="17369" sId="1">
    <oc r="D138" t="inlineStr">
      <is>
        <t>H_228н</t>
      </is>
    </oc>
    <nc r="D138" t="inlineStr">
      <is>
        <t>H_226н</t>
      </is>
    </nc>
  </rcc>
  <rcc rId="17370" sId="1">
    <oc r="B139" t="inlineStr">
      <is>
        <t>1.1.4.1.</t>
      </is>
    </oc>
    <nc r="B139" t="inlineStr">
      <is>
        <t>1.1.4.1.88</t>
      </is>
    </nc>
  </rcc>
  <rcc rId="17371" sId="1">
    <oc r="C139" t="inlineStr">
      <is>
        <t xml:space="preserve">КЛ-0,4кВ  РПЖ-3 - Спортивная 11 </t>
      </is>
    </oc>
    <nc r="C139" t="inlineStr">
      <is>
        <t xml:space="preserve">КЛ-0,4кВ  РПЖ-3 - Спортивная 13а </t>
      </is>
    </nc>
  </rcc>
  <rcc rId="17372" sId="1">
    <oc r="D139" t="inlineStr">
      <is>
        <t>H_229н</t>
      </is>
    </oc>
    <nc r="D139" t="inlineStr">
      <is>
        <t>H_227н</t>
      </is>
    </nc>
  </rcc>
  <rcc rId="17373" sId="1">
    <oc r="B140" t="inlineStr">
      <is>
        <t>1.1.4.1.</t>
      </is>
    </oc>
    <nc r="B140" t="inlineStr">
      <is>
        <t>1.1.4.1.89</t>
      </is>
    </nc>
  </rcc>
  <rcc rId="17374" sId="1">
    <oc r="C140" t="inlineStr">
      <is>
        <t xml:space="preserve">КЛ-0,4кВ  РПЖ-3 - Спортивная 11а </t>
      </is>
    </oc>
    <nc r="C140" t="inlineStr">
      <is>
        <t xml:space="preserve">КЛ-0,4кВ  РПЖ-3 - Дзержинского 15а </t>
      </is>
    </nc>
  </rcc>
  <rcc rId="17375" sId="1">
    <oc r="D140" t="inlineStr">
      <is>
        <t>H_230н</t>
      </is>
    </oc>
    <nc r="D140" t="inlineStr">
      <is>
        <t>H_228н</t>
      </is>
    </nc>
  </rcc>
  <rcc rId="17376" sId="1">
    <oc r="B141" t="inlineStr">
      <is>
        <t>1.1.4.1.</t>
      </is>
    </oc>
    <nc r="B141" t="inlineStr">
      <is>
        <t>1.1.4.1.90</t>
      </is>
    </nc>
  </rcc>
  <rcc rId="17377" sId="1">
    <oc r="C141" t="inlineStr">
      <is>
        <t xml:space="preserve">ВЛ-6кВ  РПП-4 ф.18  (до рек. ф.1А п/ст №1) </t>
      </is>
    </oc>
    <nc r="C141" t="inlineStr">
      <is>
        <t xml:space="preserve">КЛ-0,4кВ  РПЖ-3 - Спортивная 11 </t>
      </is>
    </nc>
  </rcc>
  <rcc rId="17378" sId="1">
    <oc r="D141" t="inlineStr">
      <is>
        <t>H_231н</t>
      </is>
    </oc>
    <nc r="D141" t="inlineStr">
      <is>
        <t>H_229н</t>
      </is>
    </nc>
  </rcc>
  <rcc rId="17379" sId="1">
    <oc r="B142" t="inlineStr">
      <is>
        <t>1.1.4.1.</t>
      </is>
    </oc>
    <nc r="B142" t="inlineStr">
      <is>
        <t>1.1.4.1.91</t>
      </is>
    </nc>
  </rcc>
  <rcc rId="17380" sId="1">
    <oc r="C142" t="inlineStr">
      <is>
        <t xml:space="preserve">КЛ-6кВ от ГПП-1 до РПП-3 в составе КЛ ВН 6-10кВ от ГПП-1 </t>
      </is>
    </oc>
    <nc r="C142" t="inlineStr">
      <is>
        <t xml:space="preserve">КЛ-0,4кВ  РПЖ-3 - Спортивная 11а </t>
      </is>
    </nc>
  </rcc>
  <rcc rId="17381" sId="1">
    <oc r="D142" t="inlineStr">
      <is>
        <t>H_234н</t>
      </is>
    </oc>
    <nc r="D142" t="inlineStr">
      <is>
        <t>H_230н</t>
      </is>
    </nc>
  </rcc>
  <rcc rId="17382" sId="1">
    <oc r="B143" t="inlineStr">
      <is>
        <t>1.1.4.1.</t>
      </is>
    </oc>
    <nc r="B143" t="inlineStr">
      <is>
        <t>1.1.4.1.92</t>
      </is>
    </nc>
  </rcc>
  <rcc rId="17383" sId="1">
    <oc r="C143" t="inlineStr">
      <is>
        <t>КЛ-10кВ  ТП-6/2 - ТП-6/3</t>
      </is>
    </oc>
    <nc r="C143" t="inlineStr">
      <is>
        <t>КЛ - 6кВ от ВЛ-6кВ РПП - 3 ф.9,18 РПП-3 до ТП-97/3</t>
      </is>
    </nc>
  </rcc>
  <rcc rId="17384" sId="1">
    <oc r="D143" t="inlineStr">
      <is>
        <t>H_235н</t>
      </is>
    </oc>
    <nc r="D143" t="inlineStr">
      <is>
        <t>H_232н</t>
      </is>
    </nc>
  </rcc>
  <rcc rId="17385" sId="1">
    <oc r="B144" t="inlineStr">
      <is>
        <t>1.1.4.1.</t>
      </is>
    </oc>
    <nc r="B144" t="inlineStr">
      <is>
        <t>1.1.4.1.93</t>
      </is>
    </nc>
  </rcc>
  <rcc rId="17386" sId="1">
    <oc r="C144" t="inlineStr">
      <is>
        <t xml:space="preserve"> КЛ-10кВ  ТП-1/4 - ТП-2/11 </t>
      </is>
    </oc>
    <nc r="C144" t="inlineStr">
      <is>
        <t xml:space="preserve">КЛ-6кВ от ГПП-1 до РПП-3 в составе КЛ ВН 6-10кВ от ГПП-1 </t>
      </is>
    </nc>
  </rcc>
  <rcc rId="17387" sId="1">
    <oc r="D144" t="inlineStr">
      <is>
        <t>H_237н</t>
      </is>
    </oc>
    <nc r="D144" t="inlineStr">
      <is>
        <t>H_234н</t>
      </is>
    </nc>
  </rcc>
  <rcc rId="17388" sId="1">
    <oc r="B145" t="inlineStr">
      <is>
        <t>1.1.4.1.</t>
      </is>
    </oc>
    <nc r="B145" t="inlineStr">
      <is>
        <t>1.1.4.1.94</t>
      </is>
    </nc>
  </rcc>
  <rcc rId="17389" sId="1">
    <oc r="C145" t="inlineStr">
      <is>
        <t xml:space="preserve"> КЛ-10кВ  ТП-7/1 - ТП-7/2 </t>
      </is>
    </oc>
    <nc r="C145" t="inlineStr">
      <is>
        <t>КЛ-10кВ  ТП-6/2 - ТП-6/3</t>
      </is>
    </nc>
  </rcc>
  <rcc rId="17390" sId="1">
    <oc r="D145" t="inlineStr">
      <is>
        <t>H_238н</t>
      </is>
    </oc>
    <nc r="D145" t="inlineStr">
      <is>
        <t>H_235н</t>
      </is>
    </nc>
  </rcc>
  <rcc rId="17391" sId="1">
    <oc r="B146" t="inlineStr">
      <is>
        <t>1.1.4.1.</t>
      </is>
    </oc>
    <nc r="B146" t="inlineStr">
      <is>
        <t>1.1.4.1.95</t>
      </is>
    </nc>
  </rcc>
  <rcc rId="17392" sId="1">
    <oc r="C146" t="inlineStr">
      <is>
        <t>КЛ-10кВ  ТП-13/2 - ТП-13/3</t>
      </is>
    </oc>
    <nc r="C146" t="inlineStr">
      <is>
        <t>Магистральные сети 10 кВ до РПЖ-5</t>
      </is>
    </nc>
  </rcc>
  <rcc rId="17393" sId="1">
    <oc r="D146" t="inlineStr">
      <is>
        <t>H_239н</t>
      </is>
    </oc>
    <nc r="D146" t="inlineStr">
      <is>
        <t>H_236н</t>
      </is>
    </nc>
  </rcc>
  <rcc rId="17394" sId="1">
    <oc r="B147" t="inlineStr">
      <is>
        <t>1.1.4.1.</t>
      </is>
    </oc>
    <nc r="B147" t="inlineStr">
      <is>
        <t>1.1.4.1.96</t>
      </is>
    </nc>
  </rcc>
  <rcc rId="17395" sId="1">
    <oc r="C147" t="inlineStr">
      <is>
        <t>КЛ-10кВ  ТП-6/4 - ТП-6/5</t>
      </is>
    </oc>
    <nc r="C147" t="inlineStr">
      <is>
        <t xml:space="preserve"> КЛ-10кВ  ТП-1/4 - ТП-2/11 </t>
      </is>
    </nc>
  </rcc>
  <rcc rId="17396" sId="1">
    <oc r="D147" t="inlineStr">
      <is>
        <t>H_240н</t>
      </is>
    </oc>
    <nc r="D147" t="inlineStr">
      <is>
        <t>H_237н</t>
      </is>
    </nc>
  </rcc>
  <rcc rId="17397" sId="1">
    <oc r="B148" t="inlineStr">
      <is>
        <t>1.1.4.1.</t>
      </is>
    </oc>
    <nc r="B148" t="inlineStr">
      <is>
        <t>1.1.4.1.97</t>
      </is>
    </nc>
  </rcc>
  <rcc rId="17398" sId="1">
    <oc r="C148" t="inlineStr">
      <is>
        <t>КЛ-10кВ  ТП-6/1 - ТП-6/2</t>
      </is>
    </oc>
    <nc r="C148" t="inlineStr">
      <is>
        <t xml:space="preserve"> КЛ-10кВ  ТП-7/1 - ТП-7/2 </t>
      </is>
    </nc>
  </rcc>
  <rcc rId="17399" sId="1">
    <oc r="D148" t="inlineStr">
      <is>
        <t>H_241н</t>
      </is>
    </oc>
    <nc r="D148" t="inlineStr">
      <is>
        <t>H_238н</t>
      </is>
    </nc>
  </rcc>
  <rcc rId="17400" sId="1">
    <oc r="B149" t="inlineStr">
      <is>
        <t>1.1.4.1.</t>
      </is>
    </oc>
    <nc r="B149" t="inlineStr">
      <is>
        <t>1.1.4.1.98</t>
      </is>
    </nc>
  </rcc>
  <rcc rId="17401" sId="1">
    <oc r="C149" t="inlineStr">
      <is>
        <t xml:space="preserve">КЛ-10кВ  ТП-6/3 - ТП-6/4 </t>
      </is>
    </oc>
    <nc r="C149" t="inlineStr">
      <is>
        <t>КЛ-10кВ  ТП-13/2 - ТП-13/3</t>
      </is>
    </nc>
  </rcc>
  <rcc rId="17402" sId="1">
    <oc r="D149" t="inlineStr">
      <is>
        <t>H_242н</t>
      </is>
    </oc>
    <nc r="D149" t="inlineStr">
      <is>
        <t>H_239н</t>
      </is>
    </nc>
  </rcc>
  <rcc rId="17403" sId="1">
    <oc r="B150" t="inlineStr">
      <is>
        <t>1.1.4.1.</t>
      </is>
    </oc>
    <nc r="B150" t="inlineStr">
      <is>
        <t>1.1.4.1.99</t>
      </is>
    </nc>
  </rcc>
  <rcc rId="17404" sId="1">
    <oc r="C150" t="inlineStr">
      <is>
        <t xml:space="preserve">КЛ-10кВ от ГПП-4 ф.121,212 (каб.выход) в составе КЛ ВН 6-10кВ от ГПП-4 </t>
      </is>
    </oc>
    <nc r="C150" t="inlineStr">
      <is>
        <t>КЛ-10кВ  ТП-6/4 - ТП-6/5</t>
      </is>
    </nc>
  </rcc>
  <rcc rId="17405" sId="1">
    <oc r="D150" t="inlineStr">
      <is>
        <t>H_243н</t>
      </is>
    </oc>
    <nc r="D150" t="inlineStr">
      <is>
        <t>H_240н</t>
      </is>
    </nc>
  </rcc>
  <rcc rId="17406" sId="1">
    <oc r="B151" t="inlineStr">
      <is>
        <t>1.1.4.1.</t>
      </is>
    </oc>
    <nc r="B151" t="inlineStr">
      <is>
        <t>1.1.4.1.100</t>
      </is>
    </nc>
  </rcc>
  <rcc rId="17407" sId="1">
    <oc r="C151" t="inlineStr">
      <is>
        <t xml:space="preserve">КЛ-10кВ  ГПП-4  ф.113,234 (каб.вых) </t>
      </is>
    </oc>
    <nc r="C151" t="inlineStr">
      <is>
        <t>КЛ-10кВ  ТП-6/1 - ТП-6/2</t>
      </is>
    </nc>
  </rcc>
  <rcc rId="17408" sId="1">
    <oc r="D151" t="inlineStr">
      <is>
        <t>H_244н</t>
      </is>
    </oc>
    <nc r="D151" t="inlineStr">
      <is>
        <t>H_241н</t>
      </is>
    </nc>
  </rcc>
  <rcc rId="17409" sId="1">
    <oc r="B152" t="inlineStr">
      <is>
        <t>1.1.4.1.</t>
      </is>
    </oc>
    <nc r="B152" t="inlineStr">
      <is>
        <t>1.1.4.1.101</t>
      </is>
    </nc>
  </rcc>
  <rcc rId="17410" sId="1">
    <oc r="C152" t="inlineStr">
      <is>
        <t xml:space="preserve">ПС-35/6кВ Литейная </t>
      </is>
    </oc>
    <nc r="C152" t="inlineStr">
      <is>
        <t xml:space="preserve">КЛ-10кВ  ТП-6/3 - ТП-6/4 </t>
      </is>
    </nc>
  </rcc>
  <rcc rId="17411" sId="1">
    <oc r="D152" t="inlineStr">
      <is>
        <t>I_1н</t>
      </is>
    </oc>
    <nc r="D152" t="inlineStr">
      <is>
        <t>H_242н</t>
      </is>
    </nc>
  </rcc>
  <rcc rId="17412" sId="1">
    <oc r="B153" t="inlineStr">
      <is>
        <t>1.1.4.1.</t>
      </is>
    </oc>
    <nc r="B153" t="inlineStr">
      <is>
        <t>1.1.4.1.102</t>
      </is>
    </nc>
  </rcc>
  <rcc rId="17413" sId="1">
    <oc r="C153" t="inlineStr">
      <is>
        <t xml:space="preserve">Электроснабжение школы на 1125 мест в 9А мкр. БКТП-9/12 с КЛ-10кВ </t>
      </is>
    </oc>
    <nc r="C153" t="inlineStr">
      <is>
        <t xml:space="preserve">КЛ-10кВ от ГПП-4 ф.121,212 (каб.выход) в составе КЛ ВН 6-10кВ от ГПП-4 </t>
      </is>
    </nc>
  </rcc>
  <rcc rId="17414" sId="1">
    <oc r="D153" t="inlineStr">
      <is>
        <t>I_2н</t>
      </is>
    </oc>
    <nc r="D153" t="inlineStr">
      <is>
        <t>H_243н</t>
      </is>
    </nc>
  </rcc>
  <rcc rId="17415" sId="1">
    <oc r="B154" t="inlineStr">
      <is>
        <t>1.1.4.1.</t>
      </is>
    </oc>
    <nc r="B154" t="inlineStr">
      <is>
        <t>1.1.4.1.103</t>
      </is>
    </nc>
  </rcc>
  <rcc rId="17416" sId="1">
    <oc r="C154" t="inlineStr">
      <is>
        <t>Электроснабжение 9Б мкр. БКТП-9/31, БКТП-9/32 с КЛ-10кВ</t>
      </is>
    </oc>
    <nc r="C154" t="inlineStr">
      <is>
        <t xml:space="preserve">КЛ-10кВ  ГПП-4  ф.113,234 (каб.вых) </t>
      </is>
    </nc>
  </rcc>
  <rcc rId="17417" sId="1">
    <oc r="D154" t="inlineStr">
      <is>
        <t>I_3н</t>
      </is>
    </oc>
    <nc r="D154" t="inlineStr">
      <is>
        <t>H_244н</t>
      </is>
    </nc>
  </rcc>
  <rcc rId="17418" sId="1">
    <oc r="B155" t="inlineStr">
      <is>
        <t>1.1.4.1.</t>
      </is>
    </oc>
    <nc r="B155" t="inlineStr">
      <is>
        <t>1.1.4.1.104</t>
      </is>
    </nc>
  </rcc>
  <rcc rId="17419" sId="1">
    <oc r="C155" t="inlineStr">
      <is>
        <t>Застройка Старого Вартовска, 3 очередь. ТП, сети 10/0,4кВ. Квартал 5П.</t>
      </is>
    </oc>
    <nc r="C155" t="inlineStr">
      <is>
        <t xml:space="preserve">ПС-35/6кВ Литейная </t>
      </is>
    </nc>
  </rcc>
  <rcc rId="17420" sId="1">
    <oc r="D155" t="inlineStr">
      <is>
        <t>I_4н</t>
      </is>
    </oc>
    <nc r="D155" t="inlineStr">
      <is>
        <t>I_1н</t>
      </is>
    </nc>
  </rcc>
  <rcc rId="17421" sId="1">
    <oc r="B156" t="inlineStr">
      <is>
        <t>1.1.4.1.</t>
      </is>
    </oc>
    <nc r="B156" t="inlineStr">
      <is>
        <t>1.1.4.1.105</t>
      </is>
    </nc>
  </rcc>
  <rcc rId="17422" sId="1">
    <oc r="C156" t="inlineStr">
      <is>
        <t>Электроснабжение общеобразовательной школы в 7 микрорайоне. Строительство блочной комплектной трансформаторной подстанции 6/0,4кВ со строительством кабельных линий 6 и 0,4кВ</t>
      </is>
    </oc>
    <nc r="C156" t="inlineStr">
      <is>
        <t xml:space="preserve">Электроснабжение школы на 1125 мест в 9А мкр. БКТП-9/12 с КЛ-10кВ </t>
      </is>
    </nc>
  </rcc>
  <rcc rId="17423" sId="1">
    <oc r="D156" t="inlineStr">
      <is>
        <t>Н-55п</t>
      </is>
    </oc>
    <nc r="D156" t="inlineStr">
      <is>
        <t>I_2н</t>
      </is>
    </nc>
  </rcc>
  <rcc rId="17424" sId="1">
    <oc r="B157" t="inlineStr">
      <is>
        <t>1.1.4.1.</t>
      </is>
    </oc>
    <nc r="B157" t="inlineStr">
      <is>
        <t>1.1.4.1.106</t>
      </is>
    </nc>
  </rcc>
  <rcc rId="17425" sId="1">
    <oc r="C157" t="inlineStr">
      <is>
        <t>Электроснабжение строящихся многоквартирных жилых домов в 3А микрорайоне №68,69,70,76,97/1,97/2.  Строительство блочной комплектной трансформаторной подстанции 6/0,4кВ со строительством кабельных линий 6кВ.</t>
      </is>
    </oc>
    <nc r="C157" t="inlineStr">
      <is>
        <t>Электроснабжение 9Б мкр. БКТП-9/31, БКТП-9/32 с КЛ-10кВ</t>
      </is>
    </nc>
  </rcc>
  <rcc rId="17426" sId="1">
    <oc r="D157" t="inlineStr">
      <is>
        <t>Н-56п</t>
      </is>
    </oc>
    <nc r="D157" t="inlineStr">
      <is>
        <t>I_3н</t>
      </is>
    </nc>
  </rcc>
  <rcc rId="17427" sId="1">
    <oc r="B158" t="inlineStr">
      <is>
        <t>1.1.4.1.</t>
      </is>
    </oc>
    <nc r="B158" t="inlineStr">
      <is>
        <t>1.1.4.1.107</t>
      </is>
    </nc>
  </rcc>
  <rcc rId="17428" sId="1">
    <oc r="C158" t="inlineStr">
      <is>
        <t>Электроснабжение поликлиники в 5 микрорайоне. Строительство блочной комплектной трансформаторной подстанции 6/0,4кВ и кабельных линий 6кВ для электроснабжения поликлиники в 5 микрорайоне</t>
      </is>
    </oc>
    <nc r="C158" t="inlineStr">
      <is>
        <t>Застройка Старого Вартовска, 3 очередь. ТП, сети 10/0,4кВ. Квартал 5П.</t>
      </is>
    </nc>
  </rcc>
  <rcc rId="17429" sId="1">
    <oc r="D158" t="inlineStr">
      <is>
        <t>Н-57п</t>
      </is>
    </oc>
    <nc r="D158" t="inlineStr">
      <is>
        <t>I_4н</t>
      </is>
    </nc>
  </rcc>
  <rcc rId="17430" sId="1">
    <oc r="B159" t="inlineStr">
      <is>
        <t>1.1.4.1.</t>
      </is>
    </oc>
    <nc r="B159" t="inlineStr">
      <is>
        <t>1.1.4.1.108</t>
      </is>
    </nc>
  </rcc>
  <rcc rId="17431" sId="1">
    <oc r="C159" t="inlineStr">
      <is>
        <t>Электроснабжение микрорайона Коржавино (западная часть). Строительство блочной комплектной трансформаторной подстанции 6/0,4кВ со строительством кабельных линий 6кВ, ВЛИ-0,4кВ. I этап.</t>
      </is>
    </oc>
    <nc r="C159" t="inlineStr">
      <is>
        <t>КЛ-6кВ от ВЛ-6кВ ф-18, 32 ПС ГПП-1 (ГПЗ) до БКТП-30/с</t>
      </is>
    </nc>
  </rcc>
  <rcc rId="17432" sId="1">
    <oc r="D159" t="inlineStr">
      <is>
        <t>H_58п</t>
      </is>
    </oc>
    <nc r="D159" t="inlineStr">
      <is>
        <t>J_1н</t>
      </is>
    </nc>
  </rcc>
  <rcc rId="17433" sId="1">
    <oc r="B160" t="inlineStr">
      <is>
        <t>1.1.4.1.</t>
      </is>
    </oc>
    <nc r="B160" t="inlineStr">
      <is>
        <t>1.1.4.1.109</t>
      </is>
    </nc>
  </rcc>
  <rcc rId="17434" sId="1">
    <oc r="C160" t="inlineStr">
      <is>
        <t xml:space="preserve">Строительство блочной комплектной трансформаторной подстанции 6/0,4кВ со строительством кабельных линий 6кВ для электроснабжения строящегося многоквартирного проектируемого жилых домов №18, №19, №20 в 3Б микрорайоне.
</t>
      </is>
    </oc>
    <nc r="C160" t="inlineStr">
      <is>
        <t>Магистральные сети 10 кВ до РПЖ-3</t>
      </is>
    </nc>
  </rcc>
  <rcc rId="17435" sId="1">
    <oc r="D160" t="inlineStr">
      <is>
        <t>H_59п</t>
      </is>
    </oc>
    <nc r="D160" t="inlineStr">
      <is>
        <t>J_2н</t>
      </is>
    </nc>
  </rcc>
  <rcc rId="17436" sId="1">
    <oc r="B161" t="inlineStr">
      <is>
        <t>1.1.4.1.</t>
      </is>
    </oc>
    <nc r="B161" t="inlineStr">
      <is>
        <t>1.1.4.1.110</t>
      </is>
    </nc>
  </rcc>
  <rcc rId="17437" sId="1">
    <oc r="C161" t="inlineStr">
      <is>
        <t>Электроснабжение строящихся многоквартирных жилых домов мв микрорайоне Дорожник. Строительство блочной комплектной трансформаторной подстанции 6/0,4кВ со строительством кабельных линий 6кВ.</t>
      </is>
    </oc>
    <nc r="C161" t="inlineStr">
      <is>
        <t>Строительство сетей электроснабжения садово-огороднических товариществ</t>
      </is>
    </nc>
  </rcc>
  <rcc rId="17438" sId="1">
    <oc r="D161" t="inlineStr">
      <is>
        <t>H_60п</t>
      </is>
    </oc>
    <nc r="D161" t="inlineStr">
      <is>
        <t>J_5н</t>
      </is>
    </nc>
  </rcc>
  <rcc rId="17439" sId="1">
    <oc r="B162" t="inlineStr">
      <is>
        <t>1.1.4.1.</t>
      </is>
    </oc>
    <nc r="B162" t="inlineStr">
      <is>
        <t>1.1.4.1.111</t>
      </is>
    </nc>
  </rcc>
  <rcc rId="17440" sId="1">
    <oc r="C162" t="inlineStr">
      <is>
        <t>Строительство блочной комплектной трансформаторной подстанции 6/0,4кВ  в 8 микрорайоне гп. Пойковский для электроснабжения индивидуального жилищного строительства с прокладкой кабельных линий 6кВ</t>
      </is>
    </oc>
    <nc r="C162" t="inlineStr">
      <is>
        <t>Электроснабжение общеобразовательной школы в 7 микрорайоне. Строительство блочной комплектной трансформаторной подстанции 6/0,4кВ со строительством кабельных линий 6 и 0,4кВ</t>
      </is>
    </nc>
  </rcc>
  <rcc rId="17441" sId="1">
    <oc r="D162" t="inlineStr">
      <is>
        <t>H_61п</t>
      </is>
    </oc>
    <nc r="D162" t="inlineStr">
      <is>
        <t>Н_55п</t>
      </is>
    </nc>
  </rcc>
  <rcc rId="17442" sId="1">
    <oc r="B163" t="inlineStr">
      <is>
        <t>1.1.4.1.</t>
      </is>
    </oc>
    <nc r="B163" t="inlineStr">
      <is>
        <t>1.1.4.1.112</t>
      </is>
    </nc>
  </rcc>
  <rcc rId="17443" sId="1">
    <oc r="C163" t="inlineStr">
      <is>
        <t>Строительство комплектного распределительного устройства наружной установки для секционирования воздушных линий 6кВ Ф.1403/1416 – 102/119</t>
      </is>
    </oc>
    <nc r="C163" t="inlineStr">
      <is>
        <t>Электроснабжение строящихся многоквартирных жилых домов в 3А микрорайоне №68,69,70,76,97/1,97/2.  Строительство блочной комплектной трансформаторной подстанции 6/0,4кВ со строительством кабельных линий 6кВ.</t>
      </is>
    </nc>
  </rcc>
  <rcc rId="17444" sId="1">
    <oc r="D163" t="inlineStr">
      <is>
        <t>H_62п</t>
      </is>
    </oc>
    <nc r="D163" t="inlineStr">
      <is>
        <t>Н_56п</t>
      </is>
    </nc>
  </rcc>
  <rcc rId="17445" sId="1">
    <oc r="B164" t="inlineStr">
      <is>
        <t>1.1.4.1.</t>
      </is>
    </oc>
    <nc r="B164" t="inlineStr">
      <is>
        <t>1.1.4.1.113</t>
      </is>
    </nc>
  </rcc>
  <rcc rId="17446" sId="1">
    <oc r="C164" t="inlineStr">
      <is>
        <t>Строительство комплектного распределительного устройства наружной установки для секционирования воздушных линий 6кВ Ф.805/214 – 102/119</t>
      </is>
    </oc>
    <nc r="C164" t="inlineStr">
      <is>
        <t>Электроснабжение поликлиники в 5 микрорайоне. Строительство блочной комплектной трансформаторной подстанции 6/0,4кВ и кабельных линий 6кВ для электроснабжения поликлиники в 5 микрорайоне</t>
      </is>
    </nc>
  </rcc>
  <rcc rId="17447" sId="1">
    <oc r="D164" t="inlineStr">
      <is>
        <t>H_63п</t>
      </is>
    </oc>
    <nc r="D164" t="inlineStr">
      <is>
        <t>Н_57п</t>
      </is>
    </nc>
  </rcc>
  <rcc rId="17448" sId="1">
    <oc r="B165" t="inlineStr">
      <is>
        <t>1.1.4.1.</t>
      </is>
    </oc>
    <nc r="B165" t="inlineStr">
      <is>
        <t>1.1.4.1.114</t>
      </is>
    </nc>
  </rcc>
  <rcc rId="17449" sId="1">
    <oc r="C165" t="inlineStr">
      <is>
        <t>Строительство блочной комплектной трансформаторной подстанции 6/0,4кВ со строительством кабельных линий 6кВ для электроснабжения строящегося многоквартирного жилого дома №39,40 в 3Б микрорайоне.</t>
      </is>
    </oc>
    <nc r="C165" t="inlineStr">
      <is>
        <t>Электроснабжение микрорайона Коржавино (западная часть). Строительство блочной комплектной трансформаторной подстанции 6/0,4кВ со строительством кабельных линий 6кВ, ВЛИ-0,4кВ. I этап.</t>
      </is>
    </nc>
  </rcc>
  <rcc rId="17450" sId="1">
    <oc r="D165" t="inlineStr">
      <is>
        <t>H_64п</t>
      </is>
    </oc>
    <nc r="D165" t="inlineStr">
      <is>
        <t>H_58п</t>
      </is>
    </nc>
  </rcc>
  <rcc rId="17451" sId="1">
    <oc r="B166" t="inlineStr">
      <is>
        <t>1.1.4.1.</t>
      </is>
    </oc>
    <nc r="B166" t="inlineStr">
      <is>
        <t>1.1.4.1.115</t>
      </is>
    </nc>
  </rcc>
  <rcc rId="17452" sId="1">
    <oc r="C166" t="inlineStr">
      <is>
        <t>Электроснабжение строящегося многоквартирного жилого дома в 3Б микрорайоне.Строительство блочной комплектной трансформаторной подстанции 6/0,4кВ со строительством кабельных линий 6кВ. (Взамен ТП-31)</t>
      </is>
    </oc>
    <nc r="C166" t="inlineStr">
      <is>
        <t xml:space="preserve">Строительство блочной комплектной трансформаторной подстанции 6/0,4кВ со строительством кабельных линий 6кВ для электроснабжения строящегося многоквартирного проектируемого жилых домов №18, №19, №20 в 3Б микрорайоне.
</t>
      </is>
    </nc>
  </rcc>
  <rcc rId="17453" sId="1">
    <oc r="D166" t="inlineStr">
      <is>
        <t>H_65п</t>
      </is>
    </oc>
    <nc r="D166" t="inlineStr">
      <is>
        <t>H_59п</t>
      </is>
    </nc>
  </rcc>
  <rcc rId="17454" sId="1">
    <oc r="B167" t="inlineStr">
      <is>
        <t>1.1.4.1.</t>
      </is>
    </oc>
    <nc r="B167" t="inlineStr">
      <is>
        <t>1.1.4.1.116</t>
      </is>
    </nc>
  </rcc>
  <rcc rId="17455" sId="1">
    <oc r="C167" t="inlineStr">
      <is>
        <t>Электроснабжение строящегося индвивидуального жилого строительства в 6 микрорайоне. Строительство блочной комплектной трансформаторной подстанции 6/0,4кВ со строительством кабельных линий 6кВ.(Взамен ТП-9)</t>
      </is>
    </oc>
    <nc r="C167" t="inlineStr">
      <is>
        <t>Электроснабжение строящихся многоквартирных жилых домов мв микрорайоне Дорожник. Строительство блочной комплектной трансформаторной подстанции 6/0,4кВ со строительством кабельных линий 6кВ.</t>
      </is>
    </nc>
  </rcc>
  <rcc rId="17456" sId="1">
    <oc r="D167" t="inlineStr">
      <is>
        <t>H_72п</t>
      </is>
    </oc>
    <nc r="D167" t="inlineStr">
      <is>
        <t>H_60п</t>
      </is>
    </nc>
  </rcc>
  <rcc rId="17457" sId="1">
    <oc r="B168" t="inlineStr">
      <is>
        <t>1.1.4.1.</t>
      </is>
    </oc>
    <nc r="B168" t="inlineStr">
      <is>
        <t>1.1.4.1.117</t>
      </is>
    </nc>
  </rcc>
  <rcc rId="17458" sId="1">
    <oc r="C168" t="inlineStr">
      <is>
        <t>Электроснабжение строящегося многоквартирного жилого дома в 3Б микрорайоне.Строительство блочной комплектной трансформаторной подстанции 6/0,4кВ со строительством кабельных линий 6кВ. (Взамен ТП-41)</t>
      </is>
    </oc>
    <nc r="C168" t="inlineStr">
      <is>
        <t>Строительство блочной комплектной трансформаторной подстанции 6/0,4кВ со строительством кабельных линий 6кВ для электроснабжения строящегося многоквартирного жилого дома №39,40 в 3Б микрорайоне.</t>
      </is>
    </nc>
  </rcc>
  <rcc rId="17459" sId="1">
    <oc r="D168" t="inlineStr">
      <is>
        <t>H_73п</t>
      </is>
    </oc>
    <nc r="D168" t="inlineStr">
      <is>
        <t>H_64п</t>
      </is>
    </nc>
  </rcc>
  <rcc rId="17460" sId="1">
    <oc r="B169" t="inlineStr">
      <is>
        <t>1.1.4.1.</t>
      </is>
    </oc>
    <nc r="B169" t="inlineStr">
      <is>
        <t>1.1.4.1.118</t>
      </is>
    </nc>
  </rcc>
  <rcc rId="17461" sId="1">
    <oc r="C169" t="inlineStr">
      <is>
        <t>Электроснабжение строящегося индвивидуального жилого строительства в 6 микрорайоне. Строительство блочной комплектной трансформаторной подстанции 6/0,4кВ со строительством кабельных линий 6кВ.(Взамен ТП-64/1 и 64/2)</t>
      </is>
    </oc>
    <nc r="C169" t="inlineStr">
      <is>
        <t xml:space="preserve">Электроснабжение строящегося индвивидуального жилого строительства в 6 микрорайоне. Строительство блочной комплектной трансформаторной подстанции 6/0,4кВ </t>
      </is>
    </nc>
  </rcc>
  <rcc rId="17462" sId="1">
    <oc r="D169" t="inlineStr">
      <is>
        <t>H_74п</t>
      </is>
    </oc>
    <nc r="D169" t="inlineStr">
      <is>
        <t>H_72п</t>
      </is>
    </nc>
  </rcc>
  <rcc rId="17463" sId="1">
    <oc r="B170" t="inlineStr">
      <is>
        <t>1.1.4.1.</t>
      </is>
    </oc>
    <nc r="B170" t="inlineStr">
      <is>
        <t>1.1.4.1.119</t>
      </is>
    </nc>
  </rcc>
  <rcc rId="17464" sId="1">
    <oc r="C170" t="inlineStr">
      <is>
        <t>Строительство ВЛ-35кВ КНС-35-1,2</t>
      </is>
    </oc>
    <nc r="C170" t="inlineStr">
      <is>
        <t>Электроснабжение строящегося индвивидуального жилого строительства в 6 микрорайоне. Строительство воздушной линии 6кВ.</t>
      </is>
    </nc>
  </rcc>
  <rcc rId="17465" sId="1">
    <oc r="D170" t="inlineStr">
      <is>
        <t>H_110п</t>
      </is>
    </oc>
    <nc r="D170" t="inlineStr">
      <is>
        <t>H_74п</t>
      </is>
    </nc>
  </rcc>
  <rcc rId="17466" sId="1">
    <oc r="B171" t="inlineStr">
      <is>
        <t>1.1.4.1.</t>
      </is>
    </oc>
    <nc r="B171" t="inlineStr">
      <is>
        <t>1.1.4.1.120</t>
      </is>
    </nc>
  </rcc>
  <rcc rId="17467" sId="1">
    <oc r="B172" t="inlineStr">
      <is>
        <t>1.1.4.1.</t>
      </is>
    </oc>
    <nc r="B172" t="inlineStr">
      <is>
        <t>1.1.4.1.121</t>
      </is>
    </nc>
  </rcc>
  <rcc rId="17468" sId="1">
    <oc r="B173" t="inlineStr">
      <is>
        <t>1.1.4.1.</t>
      </is>
    </oc>
    <nc r="B173" t="inlineStr">
      <is>
        <t>1.1.4.1.122</t>
      </is>
    </nc>
  </rcc>
  <rcc rId="17469" sId="1">
    <oc r="B174" t="inlineStr">
      <is>
        <t>1.1.4.1.</t>
      </is>
    </oc>
    <nc r="B174" t="inlineStr">
      <is>
        <t>1.1.4.1.123</t>
      </is>
    </nc>
  </rcc>
  <rcc rId="17470" sId="1">
    <oc r="B175" t="inlineStr">
      <is>
        <t>1.1.4.1.</t>
      </is>
    </oc>
    <nc r="B175" t="inlineStr">
      <is>
        <t>1.1.4.1.124</t>
      </is>
    </nc>
  </rcc>
  <rcc rId="17471" sId="1">
    <oc r="B176" t="inlineStr">
      <is>
        <t>1.1.4.1.</t>
      </is>
    </oc>
    <nc r="B176" t="inlineStr">
      <is>
        <t>1.1.4.1.125</t>
      </is>
    </nc>
  </rcc>
  <rcc rId="17472" sId="1">
    <oc r="B177" t="inlineStr">
      <is>
        <t>1.1.4.1.</t>
      </is>
    </oc>
    <nc r="B177" t="inlineStr">
      <is>
        <t>1.1.4.1.126</t>
      </is>
    </nc>
  </rcc>
  <rcc rId="17473" sId="1">
    <oc r="B178" t="inlineStr">
      <is>
        <t>1.1.4.1.</t>
      </is>
    </oc>
    <nc r="B178" t="inlineStr">
      <is>
        <t>1.1.4.1.127</t>
      </is>
    </nc>
  </rcc>
  <rcc rId="17474" sId="1">
    <oc r="B179" t="inlineStr">
      <is>
        <t>1.1.4.1.</t>
      </is>
    </oc>
    <nc r="B179" t="inlineStr">
      <is>
        <t>1.1.4.1.128</t>
      </is>
    </nc>
  </rcc>
  <rcc rId="17475" sId="1">
    <oc r="B180" t="inlineStr">
      <is>
        <t>1.1.4.1.</t>
      </is>
    </oc>
    <nc r="B180" t="inlineStr">
      <is>
        <t>1.1.4.1.129</t>
      </is>
    </nc>
  </rcc>
  <rcc rId="17476" sId="1">
    <oc r="C180" t="inlineStr">
      <is>
        <t>Строительство ВЛ-10кВ с оп. 7 ф.112 ПС 110/35/10кВ «Промзона» до ВЛ 10кВ ф.4 ПС 35/10кВ «Котельная-3»</t>
      </is>
    </oc>
    <nc r="C180" t="inlineStr">
      <is>
        <t>Строительство 2БКТП-6/0,4кВ №65</t>
      </is>
    </nc>
  </rcc>
  <rcc rId="17477" sId="1">
    <oc r="D180" t="inlineStr">
      <is>
        <t>H_66р</t>
      </is>
    </oc>
    <nc r="D180" t="inlineStr">
      <is>
        <t>J_1п</t>
      </is>
    </nc>
  </rcc>
  <rcc rId="17478" sId="1">
    <oc r="B181" t="inlineStr">
      <is>
        <t>1.1.4.2.</t>
      </is>
    </oc>
    <nc r="B181" t="inlineStr">
      <is>
        <t>1.1.4.1.130</t>
      </is>
    </nc>
  </rcc>
  <rcc rId="17479" sId="1">
    <oc r="C181" t="inlineStr">
      <is>
    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    </is>
    </oc>
    <nc r="C181" t="inlineStr">
      <is>
        <t>Строительство 2БКТП-6/0,4кВ №66</t>
      </is>
    </nc>
  </rcc>
  <rcc rId="17480" sId="1">
    <nc r="D181" t="inlineStr">
      <is>
        <t>J_2п</t>
      </is>
    </nc>
  </rcc>
  <rcc rId="17481" sId="1">
    <oc r="B182" t="inlineStr">
      <is>
        <t>1.1.4.2.</t>
      </is>
    </oc>
    <nc r="B182" t="inlineStr">
      <is>
        <t>1.1.4.1.131</t>
      </is>
    </nc>
  </rcc>
  <rcc rId="17482" sId="1">
    <oc r="C182" t="inlineStr">
      <is>
        <t>КТПН-11/з, 2х630кВА</t>
      </is>
    </oc>
    <nc r="C182" t="inlineStr">
      <is>
        <t>Строительство 2БКТП-6/0,4кВ №80</t>
      </is>
    </nc>
  </rcc>
  <rcc rId="17483" sId="1">
    <oc r="D182" t="inlineStr">
      <is>
        <t>H_67н</t>
      </is>
    </oc>
    <nc r="D182" t="inlineStr">
      <is>
        <t>J_3п</t>
      </is>
    </nc>
  </rcc>
  <rcc rId="17484" sId="1">
    <oc r="B183" t="inlineStr">
      <is>
        <t>1.1.4.2.</t>
      </is>
    </oc>
    <nc r="B183" t="inlineStr">
      <is>
        <t>1.1.4.1.132</t>
      </is>
    </nc>
  </rcc>
  <rcc rId="17485" sId="1">
    <oc r="C183" t="inlineStr">
      <is>
        <t xml:space="preserve">КТПН-156/з, 1х630кВА </t>
      </is>
    </oc>
    <nc r="C183" t="inlineStr">
      <is>
        <t>Строительство 2БКТП-6/0,4кВ №23</t>
      </is>
    </nc>
  </rcc>
  <rcc rId="17486" sId="1">
    <oc r="D183" t="inlineStr">
      <is>
        <t>H_68н</t>
      </is>
    </oc>
    <nc r="D183" t="inlineStr">
      <is>
        <t>J_4п</t>
      </is>
    </nc>
  </rcc>
  <rcc rId="17487" sId="1">
    <oc r="C184" t="inlineStr">
      <is>
        <t>Реконструкция ТП-41</t>
      </is>
    </oc>
    <nc r="C184" t="inlineStr">
      <is>
    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    </is>
    </nc>
  </rcc>
  <rcc rId="17488" sId="1">
    <oc r="D184" t="inlineStr">
      <is>
        <t>H_76р</t>
      </is>
    </oc>
    <nc r="D184" t="inlineStr">
      <is>
        <t>Г</t>
      </is>
    </nc>
  </rcc>
  <rcc rId="17489" sId="1">
    <oc r="B185" t="inlineStr">
      <is>
        <t>1.2</t>
      </is>
    </oc>
    <nc r="B185" t="inlineStr">
      <is>
        <t>1.1.4.2.1</t>
      </is>
    </nc>
  </rcc>
  <rcc rId="17490" sId="1">
    <oc r="C185" t="inlineStr">
      <is>
        <t>Реконструкция, модернизация, техническое перевооружение всего, в том числе:</t>
      </is>
    </oc>
    <nc r="C185" t="inlineStr">
      <is>
        <t>ТП-11/з, 2х630кВА</t>
      </is>
    </nc>
  </rcc>
  <rcc rId="17491" sId="1">
    <nc r="D185" t="inlineStr">
      <is>
        <t>H_67н</t>
      </is>
    </nc>
  </rcc>
  <rcc rId="17492" sId="1">
    <oc r="B186" t="inlineStr">
      <is>
        <t>1.2.1.1</t>
      </is>
    </oc>
    <nc r="B186" t="inlineStr">
      <is>
        <t>1.1.4.2.2</t>
      </is>
    </nc>
  </rcc>
  <rcc rId="17493" sId="1">
    <oc r="C186" t="inlineStr">
      <is>
        <t>Реконструкция трансформаторных и иных подстанций, всего, в том числе:</t>
      </is>
    </oc>
    <nc r="C186" t="inlineStr">
      <is>
        <t xml:space="preserve">КТПН-156/з, 1х630кВА </t>
      </is>
    </nc>
  </rcc>
  <rcc rId="17494" sId="1">
    <nc r="D186" t="inlineStr">
      <is>
        <t>H_68н</t>
      </is>
    </nc>
  </rcc>
  <rcc rId="17495" sId="1">
    <oc r="B187" t="inlineStr">
      <is>
        <t>1.2.1.1.</t>
      </is>
    </oc>
    <nc r="B187" t="inlineStr">
      <is>
        <t>1.1.4.2.3</t>
      </is>
    </nc>
  </rcc>
  <rcc rId="17496" sId="1">
    <oc r="C187" t="inlineStr">
      <is>
        <t>Реконструкция распределительной промежуточной подстанции РПП-2С инв.№021.12.020.01.1</t>
      </is>
    </oc>
    <nc r="C187" t="inlineStr">
      <is>
        <t>Реконструкция ТП-41</t>
      </is>
    </nc>
  </rcc>
  <rcc rId="17497" sId="1">
    <oc r="D187" t="inlineStr">
      <is>
        <t>H_81н</t>
      </is>
    </oc>
    <nc r="D187" t="inlineStr">
      <is>
        <t>H_76р</t>
      </is>
    </nc>
  </rcc>
  <rcc rId="17498" sId="1">
    <oc r="B188" t="inlineStr">
      <is>
        <t>1.2.1.1.</t>
      </is>
    </oc>
    <nc r="B188" t="inlineStr">
      <is>
        <t>1.2</t>
      </is>
    </nc>
  </rcc>
  <rcc rId="17499" sId="1">
    <oc r="C188" t="inlineStr">
      <is>
        <t>Реконструкция: ЭСК "Распределительные  линии  высокого  и  низкого  напряжения,  трансформаторные  подстанции 6 мкр." в составе объекта: ТП-6/2  (606) инв.№ 006.056007.01</t>
      </is>
    </oc>
    <nc r="C188" t="inlineStr">
      <is>
        <t>Реконструкция, модернизация, техническое перевооружение всего, в том числе:</t>
      </is>
    </nc>
  </rcc>
  <rcc rId="17500" sId="1">
    <oc r="D188" t="inlineStr">
      <is>
        <t>H_88н</t>
      </is>
    </oc>
    <nc r="D188" t="inlineStr">
      <is>
        <t>Г</t>
      </is>
    </nc>
  </rcc>
  <rcc rId="17501" sId="1">
    <oc r="B189" t="inlineStr">
      <is>
        <t>1.2.1.1.</t>
      </is>
    </oc>
    <nc r="B189" t="inlineStr">
      <is>
        <t>1.2.1.1</t>
      </is>
    </nc>
  </rcc>
  <rcc rId="17502" sId="1">
    <oc r="C189" t="inlineStr">
      <is>
        <t>Реконструкция: ЭСК "Распределительные  линии  высокого  и  низкого  напряжения,  трансформаторные  подстанции 6 мкр." в составе объекта: ТП-6/5  (603) инв.№ 006.056004.01</t>
      </is>
    </oc>
    <nc r="C189" t="inlineStr">
      <is>
        <t>Реконструкция трансформаторных и иных подстанций, всего, в том числе:</t>
      </is>
    </nc>
  </rcc>
  <rcc rId="17503" sId="1">
    <oc r="D189" t="inlineStr">
      <is>
        <t>H_89н</t>
      </is>
    </oc>
    <nc r="D189" t="inlineStr">
      <is>
        <t>Г</t>
      </is>
    </nc>
  </rcc>
  <rcc rId="17504" sId="1">
    <oc r="B190" t="inlineStr">
      <is>
        <t>1.2.1.1.</t>
      </is>
    </oc>
    <nc r="B190" t="inlineStr">
      <is>
        <t>1.2.1.1.1</t>
      </is>
    </nc>
  </rcc>
  <rcc rId="17505" sId="1">
    <oc r="C190" t="inlineStr">
      <is>
        <t>Реконструкция: ЭСК "Распределительные  линии  высокого  и  низкого  напряжения,  трансформаторные  подстанции 11 мкр. и  общ. центра  II оч. застройки  (от  ул. Чапаева  до  ул. Пермская)" в составе объекта: ТП-11/5  (253) инв.№ 011.061006.01</t>
      </is>
    </oc>
    <nc r="C190" t="inlineStr">
      <is>
        <t>Реконструкция распределительной промежуточной подстанции РПП-2С инв.№021.12.020.01.1</t>
      </is>
    </nc>
  </rcc>
  <rcc rId="17506" sId="1">
    <oc r="D190" t="inlineStr">
      <is>
        <t>H_93н</t>
      </is>
    </oc>
    <nc r="D190" t="inlineStr">
      <is>
        <t>H_81н</t>
      </is>
    </nc>
  </rcc>
  <rcc rId="17507" sId="1">
    <oc r="B191" t="inlineStr">
      <is>
        <t>1.2.1.1.</t>
      </is>
    </oc>
    <nc r="B191" t="inlineStr">
      <is>
        <t>1.2.1.1.2</t>
      </is>
    </nc>
  </rcc>
  <rcc rId="17508" sId="1">
    <oc r="C191" t="inlineStr">
      <is>
        <t>Реконструкция: ЭСК "Распределительные  линии  высокого  и  низкого  напряжения,  трансформаторные  подстанции  3 мкр." в составе объекта: ТП-3/8 (145) инв.№ 003.053008.15</t>
      </is>
    </oc>
    <nc r="C191" t="inlineStr">
      <is>
        <t xml:space="preserve">Реконструкция приобретенных электросетевых объектов. Трансформаторных и иных подстанций. </t>
      </is>
    </nc>
  </rcc>
  <rcc rId="17509" sId="1">
    <oc r="D191" t="inlineStr">
      <is>
        <t>H_94н</t>
      </is>
    </oc>
    <nc r="D191" t="inlineStr">
      <is>
        <t>J_3н</t>
      </is>
    </nc>
  </rcc>
  <rcc rId="17510" sId="1">
    <oc r="B192" t="inlineStr">
      <is>
        <t>1.2.1.1.</t>
      </is>
    </oc>
    <nc r="B192" t="inlineStr">
      <is>
        <t>1.2.1.1.3</t>
      </is>
    </nc>
  </rcc>
  <rcc rId="17511" sId="1">
    <oc r="C192" t="inlineStr">
      <is>
        <t>Реконструкция: ЭСК "Распределительные  линии  высокого  и  низкого  напряжения,  трансформаторные  подстанции 5 мкр.,  квартал  "Мира" в составе объекта: ТП-5/6  (217) инв.№ 005.055005.01</t>
      </is>
    </oc>
    <nc r="C192" t="inlineStr">
      <is>
        <t>Реконструкция ПС-35/6кВ №8</t>
      </is>
    </nc>
  </rcc>
  <rcc rId="17512" sId="1">
    <oc r="D192" t="inlineStr">
      <is>
        <t>H_95н</t>
      </is>
    </oc>
    <nc r="D192" t="inlineStr">
      <is>
        <t>H_116п</t>
      </is>
    </nc>
  </rcc>
  <rcc rId="17513" sId="1">
    <oc r="B193" t="inlineStr">
      <is>
        <t>1.2.1.1.</t>
      </is>
    </oc>
    <nc r="B193" t="inlineStr">
      <is>
        <t>1.2.1.1.4</t>
      </is>
    </nc>
  </rcc>
  <rcc rId="17514" sId="1">
    <oc r="C193" t="inlineStr">
      <is>
        <t>Реконструкция ПС-35/6кВ №8</t>
      </is>
    </oc>
    <nc r="C193" t="inlineStr">
      <is>
        <t>Реконструкция ПС-35/6кВ №14</t>
      </is>
    </nc>
  </rcc>
  <rcc rId="17515" sId="1">
    <oc r="D193" t="inlineStr">
      <is>
        <t>H_116п</t>
      </is>
    </oc>
    <nc r="D193" t="inlineStr">
      <is>
        <t>H_117п</t>
      </is>
    </nc>
  </rcc>
  <rcc rId="17516" sId="1">
    <oc r="B194" t="inlineStr">
      <is>
        <t>1.2.1.1.</t>
      </is>
    </oc>
    <nc r="B194" t="inlineStr">
      <is>
        <t>1.2.1.1.5</t>
      </is>
    </nc>
  </rcc>
  <rcc rId="17517" sId="1">
    <oc r="C194" t="inlineStr">
      <is>
        <t>Реконструкция ПС-35/6кВ №14</t>
      </is>
    </oc>
    <nc r="C194" t="inlineStr">
      <is>
        <t>Реконструкция ТП-6/0,4кВ №49</t>
      </is>
    </nc>
  </rcc>
  <rcc rId="17518" sId="1">
    <oc r="D194" t="inlineStr">
      <is>
        <t>H_117п</t>
      </is>
    </oc>
    <nc r="D194" t="inlineStr">
      <is>
        <t>H_118п</t>
      </is>
    </nc>
  </rcc>
  <rcc rId="17519" sId="1">
    <oc r="B195" t="inlineStr">
      <is>
        <t>1.2.1.1.</t>
      </is>
    </oc>
    <nc r="B195" t="inlineStr">
      <is>
        <t>1.2.1.1.6</t>
      </is>
    </nc>
  </rcc>
  <rcc rId="17520" sId="1">
    <oc r="C195" t="inlineStr">
      <is>
        <t>Реконструкция ТП-6/0,4кВ №49</t>
      </is>
    </oc>
    <nc r="C195" t="inlineStr">
      <is>
        <t>Реконструкция ПС 35/6 кВ «Город-2»</t>
      </is>
    </nc>
  </rcc>
  <rcc rId="17521" sId="1">
    <oc r="D195" t="inlineStr">
      <is>
        <t>H_118п</t>
      </is>
    </oc>
    <nc r="D195" t="inlineStr">
      <is>
        <t>H_125р</t>
      </is>
    </nc>
  </rcc>
  <rcc rId="17522" sId="1">
    <oc r="B196" t="inlineStr">
      <is>
        <t>1.2.1.1.</t>
      </is>
    </oc>
    <nc r="B196" t="inlineStr">
      <is>
        <t>1.2.1.1.7</t>
      </is>
    </nc>
  </rcc>
  <rcc rId="17523" sId="1">
    <oc r="C196" t="inlineStr">
      <is>
        <t>Реконструкция ПС 35/6 кВ «Город-2»</t>
      </is>
    </oc>
    <nc r="C196" t="inlineStr">
      <is>
        <t>Реконструкция  ПС 35/6 кВ «Поселок»</t>
      </is>
    </nc>
  </rcc>
  <rcc rId="17524" sId="1">
    <oc r="D196" t="inlineStr">
      <is>
        <t>H_125р</t>
      </is>
    </oc>
    <nc r="D196" t="inlineStr">
      <is>
        <t>H_126р</t>
      </is>
    </nc>
  </rcc>
  <rcc rId="17525" sId="1">
    <oc r="B197" t="inlineStr">
      <is>
        <t>1.2.1.1.</t>
      </is>
    </oc>
    <nc r="B197" t="inlineStr">
      <is>
        <t>1.2.1.1.8</t>
      </is>
    </nc>
  </rcc>
  <rcc rId="17526" sId="1">
    <oc r="C197" t="inlineStr">
      <is>
        <t>Реконструкция  ПС 35/6 кВ «Поселок»</t>
      </is>
    </oc>
    <nc r="C197" t="inlineStr">
      <is>
        <t>Реконструкция ПС 35/10 кВ «Город-1»</t>
      </is>
    </nc>
  </rcc>
  <rcc rId="17527" sId="1">
    <oc r="D197" t="inlineStr">
      <is>
        <t>H_126р</t>
      </is>
    </oc>
    <nc r="D197" t="inlineStr">
      <is>
        <t>H_127р</t>
      </is>
    </nc>
  </rcc>
  <rcc rId="17528" sId="1">
    <oc r="B198" t="inlineStr">
      <is>
        <t>1.2.1.1.</t>
      </is>
    </oc>
    <nc r="B198" t="inlineStr">
      <is>
        <t>1.2.1.1.9</t>
      </is>
    </nc>
  </rcc>
  <rcc rId="17529" sId="1">
    <oc r="C198" t="inlineStr">
      <is>
        <t>Реконструкция ПС 35/10 кВ «Город-1»</t>
      </is>
    </oc>
    <nc r="C198" t="inlineStr">
      <is>
        <t>Реконструкция ТП-141</t>
      </is>
    </nc>
  </rcc>
  <rcc rId="17530" sId="1">
    <oc r="D198" t="inlineStr">
      <is>
        <t>H_127р</t>
      </is>
    </oc>
    <nc r="D198" t="inlineStr">
      <is>
        <t>H_128р</t>
      </is>
    </nc>
  </rcc>
  <rcc rId="17531" sId="1">
    <oc r="B199" t="inlineStr">
      <is>
        <t>1.2.1.1.</t>
      </is>
    </oc>
    <nc r="B199" t="inlineStr">
      <is>
        <t>1.2.1.1.10</t>
      </is>
    </nc>
  </rcc>
  <rcc rId="17532" sId="1">
    <oc r="C199" t="inlineStr">
      <is>
        <t>Реконструкция ТП-141</t>
      </is>
    </oc>
    <nc r="C199" t="inlineStr">
      <is>
        <t>Реконструкция КТПН-42</t>
      </is>
    </nc>
  </rcc>
  <rcc rId="17533" sId="1">
    <oc r="D199" t="inlineStr">
      <is>
        <t>H_128р</t>
      </is>
    </oc>
    <nc r="D199" t="inlineStr">
      <is>
        <t>H_133р</t>
      </is>
    </nc>
  </rcc>
  <rcc rId="17534" sId="1">
    <oc r="B200" t="inlineStr">
      <is>
        <t>1.2.1.1.</t>
      </is>
    </oc>
    <nc r="B200" t="inlineStr">
      <is>
        <t>1.2.1.1.11</t>
      </is>
    </nc>
  </rcc>
  <rcc rId="17535" sId="1">
    <oc r="C200" t="inlineStr">
      <is>
        <t>Реконструкция КТПН-42</t>
      </is>
    </oc>
    <nc r="C200" t="inlineStr">
      <is>
        <t>Реконструкция РП-3</t>
      </is>
    </nc>
  </rcc>
  <rcc rId="17536" sId="1">
    <oc r="D200" t="inlineStr">
      <is>
        <t>H_133р</t>
      </is>
    </oc>
    <nc r="D200" t="inlineStr">
      <is>
        <t>H_134р</t>
      </is>
    </nc>
  </rcc>
  <rcc rId="17537" sId="1">
    <oc r="B201" t="inlineStr">
      <is>
        <t>1.2.1.1.</t>
      </is>
    </oc>
    <nc r="B201" t="inlineStr">
      <is>
        <t>1.2.1.1.12</t>
      </is>
    </nc>
  </rcc>
  <rcc rId="17538" sId="1">
    <oc r="C201" t="inlineStr">
      <is>
        <t>Реконструкция РП-3</t>
      </is>
    </oc>
    <nc r="C201" t="inlineStr">
      <is>
        <t>Реконструкция РП-5</t>
      </is>
    </nc>
  </rcc>
  <rcc rId="17539" sId="1">
    <oc r="D201" t="inlineStr">
      <is>
        <t>H_134р</t>
      </is>
    </oc>
    <nc r="D201" t="inlineStr">
      <is>
        <t>H_135р</t>
      </is>
    </nc>
  </rcc>
  <rcc rId="17540" sId="1">
    <oc r="B202" t="inlineStr">
      <is>
        <t>1.2.1.1.</t>
      </is>
    </oc>
    <nc r="B202" t="inlineStr">
      <is>
        <t>1.2.1.1.13</t>
      </is>
    </nc>
  </rcc>
  <rcc rId="17541" sId="1">
    <oc r="C202" t="inlineStr">
      <is>
        <t>Реконструкция РП-5</t>
      </is>
    </oc>
    <nc r="C202" t="inlineStr">
      <is>
        <t>Реконструкция РП-10</t>
      </is>
    </nc>
  </rcc>
  <rcc rId="17542" sId="1">
    <oc r="D202" t="inlineStr">
      <is>
        <t>H_135р</t>
      </is>
    </oc>
    <nc r="D202" t="inlineStr">
      <is>
        <t>H_137р</t>
      </is>
    </nc>
  </rcc>
  <rcc rId="17543" sId="1">
    <oc r="B203" t="inlineStr">
      <is>
        <t>1.2.1.1.</t>
      </is>
    </oc>
    <nc r="B203" t="inlineStr">
      <is>
        <t>1.2.1.1.14</t>
      </is>
    </nc>
  </rcc>
  <rcc rId="17544" sId="1">
    <oc r="C203" t="inlineStr">
      <is>
        <t>Реконструкция РП-6</t>
      </is>
    </oc>
    <nc r="C203" t="inlineStr">
      <is>
        <t>Реконструкция ПС 35/6кВ "Новоаганская"</t>
      </is>
    </nc>
  </rcc>
  <rcc rId="17545" sId="1">
    <oc r="D203" t="inlineStr">
      <is>
        <t>H_136р</t>
      </is>
    </oc>
    <nc r="D203" t="inlineStr">
      <is>
        <t>H_138р</t>
      </is>
    </nc>
  </rcc>
  <rcc rId="17546" sId="1">
    <oc r="B204" t="inlineStr">
      <is>
        <t>1.2.1.1.</t>
      </is>
    </oc>
    <nc r="B204" t="inlineStr">
      <is>
        <t>1.2.1.1.15</t>
      </is>
    </nc>
  </rcc>
  <rcc rId="17547" sId="1">
    <oc r="C204" t="inlineStr">
      <is>
        <t>Реконструкция РП-10</t>
      </is>
    </oc>
    <nc r="C204" t="inlineStr">
      <is>
        <t>Реконструкция ПС 35/6кВ «Рославльская»</t>
      </is>
    </nc>
  </rcc>
  <rcc rId="17548" sId="1">
    <oc r="D204" t="inlineStr">
      <is>
        <t>H_137р</t>
      </is>
    </oc>
    <nc r="D204" t="inlineStr">
      <is>
        <t>H_139р</t>
      </is>
    </nc>
  </rcc>
  <rcc rId="17549" sId="1">
    <oc r="B205" t="inlineStr">
      <is>
        <t>1.2.1.1.</t>
      </is>
    </oc>
    <nc r="B205" t="inlineStr">
      <is>
        <t>1.2.1.1.16</t>
      </is>
    </nc>
  </rcc>
  <rcc rId="17550" sId="1">
    <oc r="C205" t="inlineStr">
      <is>
        <t>Реконструкция ПС 35/6кВ "Новоаганская"</t>
      </is>
    </oc>
    <nc r="C205" t="inlineStr">
      <is>
        <t>Реконструкция КТПН-31</t>
      </is>
    </nc>
  </rcc>
  <rcc rId="17551" sId="1">
    <oc r="D205" t="inlineStr">
      <is>
        <t>H_138р</t>
      </is>
    </oc>
    <nc r="D205" t="inlineStr">
      <is>
        <t>H_141р</t>
      </is>
    </nc>
  </rcc>
  <rcc rId="17552" sId="1">
    <oc r="B206" t="inlineStr">
      <is>
        <t>1.2.1.1.</t>
      </is>
    </oc>
    <nc r="B206" t="inlineStr">
      <is>
        <t>1.2.1.1.17</t>
      </is>
    </nc>
  </rcc>
  <rcc rId="17553" sId="1">
    <oc r="C206" t="inlineStr">
      <is>
        <t>Реконструкция ПС 35/6кВ «Рославльская»</t>
      </is>
    </oc>
    <nc r="C206" t="inlineStr">
      <is>
        <t>Реконструкция ПС 35/10кВ "Дачная"</t>
      </is>
    </nc>
  </rcc>
  <rcc rId="17554" sId="1">
    <oc r="D206" t="inlineStr">
      <is>
        <t>H_139р</t>
      </is>
    </oc>
    <nc r="D206" t="inlineStr">
      <is>
        <t>H_150р</t>
      </is>
    </nc>
  </rcc>
  <rcc rId="17555" sId="1">
    <oc r="B207" t="inlineStr">
      <is>
        <t>1.2.1.1.</t>
      </is>
    </oc>
    <nc r="B207" t="inlineStr">
      <is>
        <t>1.2.1.1.18</t>
      </is>
    </nc>
  </rcc>
  <rcc rId="17556" sId="1">
    <oc r="C207" t="inlineStr">
      <is>
        <t>Реконструкция КТПН-23</t>
      </is>
    </oc>
    <nc r="C207" t="inlineStr">
      <is>
        <t>Реконструкция ПЛУ-2 35 кВ</t>
      </is>
    </nc>
  </rcc>
  <rcc rId="17557" sId="1">
    <oc r="D207" t="inlineStr">
      <is>
        <t>H_140р</t>
      </is>
    </oc>
    <nc r="D207" t="inlineStr">
      <is>
        <t>H_151р</t>
      </is>
    </nc>
  </rcc>
  <rcc rId="17558" sId="1">
    <oc r="B208" t="inlineStr">
      <is>
        <t>1.2.1.1.</t>
      </is>
    </oc>
    <nc r="B208" t="inlineStr">
      <is>
        <t>1.2.1.1.19</t>
      </is>
    </nc>
  </rcc>
  <rcc rId="17559" sId="1">
    <oc r="C208" t="inlineStr">
      <is>
        <t>Реконструкция КТПН-31</t>
      </is>
    </oc>
    <nc r="C208" t="inlineStr">
      <is>
        <t>Реконструкция РП-2</t>
      </is>
    </nc>
  </rcc>
  <rcc rId="17560" sId="1">
    <oc r="D208" t="inlineStr">
      <is>
        <t>H_141р</t>
      </is>
    </oc>
    <nc r="D208" t="inlineStr">
      <is>
        <t>H_152р</t>
      </is>
    </nc>
  </rcc>
  <rcc rId="17561" sId="1">
    <oc r="B209" t="inlineStr">
      <is>
        <t>1.2.1.1.</t>
      </is>
    </oc>
    <nc r="B209" t="inlineStr">
      <is>
        <t>1.2.1.1.20</t>
      </is>
    </nc>
  </rcc>
  <rcc rId="17562" sId="1">
    <oc r="C209" t="inlineStr">
      <is>
        <t>Реконструкция КТПН-115</t>
      </is>
    </oc>
    <nc r="C209" t="inlineStr">
      <is>
        <t>Реконструкция КТПН-101</t>
      </is>
    </nc>
  </rcc>
  <rcc rId="17563" sId="1">
    <oc r="D209" t="inlineStr">
      <is>
        <t>H_142р</t>
      </is>
    </oc>
    <nc r="D209" t="inlineStr">
      <is>
        <t>H_156р</t>
      </is>
    </nc>
  </rcc>
  <rcc rId="17564" sId="1">
    <oc r="B210" t="inlineStr">
      <is>
        <t>1.2.1.1.</t>
      </is>
    </oc>
    <nc r="B210" t="inlineStr">
      <is>
        <t>1.2.1.1.21</t>
      </is>
    </nc>
  </rcc>
  <rcc rId="17565" sId="1">
    <oc r="C210" t="inlineStr">
      <is>
        <t>Реконструкция КТПН-116</t>
      </is>
    </oc>
    <nc r="C210" t="inlineStr">
      <is>
        <t>Реконструкция ТП-73</t>
      </is>
    </nc>
  </rcc>
  <rcc rId="17566" sId="1">
    <oc r="D210" t="inlineStr">
      <is>
        <t>H_143р</t>
      </is>
    </oc>
    <nc r="D210" t="inlineStr">
      <is>
        <t>H_161р</t>
      </is>
    </nc>
  </rcc>
  <rcc rId="17567" sId="1">
    <oc r="B211" t="inlineStr">
      <is>
        <t>1.2.1.1.</t>
      </is>
    </oc>
    <nc r="B211" t="inlineStr">
      <is>
        <t>1.2.1.1.22</t>
      </is>
    </nc>
  </rcc>
  <rcc rId="17568" sId="1">
    <oc r="C211" t="inlineStr">
      <is>
        <t>Реконструкция КТПН-118</t>
      </is>
    </oc>
    <nc r="C211" t="inlineStr">
      <is>
        <t>Реконструкция ПС 35/6кВ "Аэропорт"</t>
      </is>
    </nc>
  </rcc>
  <rcc rId="17569" sId="1">
    <oc r="D211" t="inlineStr">
      <is>
        <t>H_144р</t>
      </is>
    </oc>
    <nc r="D211" t="inlineStr">
      <is>
        <t>H_162р</t>
      </is>
    </nc>
  </rcc>
  <rcc rId="17570" sId="1">
    <oc r="B212" t="inlineStr">
      <is>
        <t>1.2.1.1.</t>
      </is>
    </oc>
    <nc r="B212" t="inlineStr">
      <is>
        <t>1.2.1.1.23</t>
      </is>
    </nc>
  </rcc>
  <rcc rId="17571" sId="1">
    <oc r="C212" t="inlineStr">
      <is>
        <t>Реконструкция КТПН-119</t>
      </is>
    </oc>
    <nc r="C212" t="inlineStr">
      <is>
        <t>Реконструкция ПС 35/10кВ "Котельная-3"</t>
      </is>
    </nc>
  </rcc>
  <rcc rId="17572" sId="1">
    <oc r="D212" t="inlineStr">
      <is>
        <t>H_145р</t>
      </is>
    </oc>
    <nc r="D212" t="inlineStr">
      <is>
        <t>H_163р</t>
      </is>
    </nc>
  </rcc>
  <rcc rId="17573" sId="1">
    <oc r="B213" t="inlineStr">
      <is>
        <t>1.2.1.1.</t>
      </is>
    </oc>
    <nc r="B213" t="inlineStr">
      <is>
        <t>1.2.1.1.24</t>
      </is>
    </nc>
  </rcc>
  <rcc rId="17574" sId="1">
    <oc r="C213" t="inlineStr">
      <is>
        <t>Реконструкция ПС 35/10/6 кВ «ГТЭС»</t>
      </is>
    </oc>
    <nc r="C213" t="inlineStr">
      <is>
        <t>Реконструкция ПС 35/6кВ "Котельная-4"</t>
      </is>
    </nc>
  </rcc>
  <rcc rId="17575" sId="1">
    <oc r="D213" t="inlineStr">
      <is>
        <t>H_146р</t>
      </is>
    </oc>
    <nc r="D213" t="inlineStr">
      <is>
        <t>H_164р</t>
      </is>
    </nc>
  </rcc>
  <rcc rId="17576" sId="1">
    <oc r="B214" t="inlineStr">
      <is>
        <t>1.2.1.1.</t>
      </is>
    </oc>
    <nc r="B214" t="inlineStr">
      <is>
        <t>1.2.1.1.25</t>
      </is>
    </nc>
  </rcc>
  <rcc rId="17577" sId="1">
    <oc r="C214" t="inlineStr">
      <is>
        <t>Реконструкция ПС 35/6кВ "Кирпичная"</t>
      </is>
    </oc>
    <nc r="C214" t="inlineStr">
      <is>
        <t>Реконструкция ПС 35/6кВ "Причал"</t>
      </is>
    </nc>
  </rcc>
  <rcc rId="17578" sId="1">
    <oc r="D214" t="inlineStr">
      <is>
        <t>H_147р</t>
      </is>
    </oc>
    <nc r="D214" t="inlineStr">
      <is>
        <t>H_165р</t>
      </is>
    </nc>
  </rcc>
  <rcc rId="17579" sId="1">
    <oc r="B215" t="inlineStr">
      <is>
        <t>1.2.1.1.</t>
      </is>
    </oc>
    <nc r="B215" t="inlineStr">
      <is>
        <t>1.2.1.1.26</t>
      </is>
    </nc>
  </rcc>
  <rcc rId="17580" sId="1">
    <oc r="C215" t="inlineStr">
      <is>
        <t>Реконструкция ПС 35/6кВ «Лесная»</t>
      </is>
    </oc>
    <nc r="C215" t="inlineStr">
      <is>
        <t>Реконструкция РП-4</t>
      </is>
    </nc>
  </rcc>
  <rcc rId="17581" sId="1">
    <oc r="D215" t="inlineStr">
      <is>
        <t>H_148р</t>
      </is>
    </oc>
    <nc r="D215" t="inlineStr">
      <is>
        <t>H_166р</t>
      </is>
    </nc>
  </rcc>
  <rcc rId="17582" sId="1">
    <oc r="B216" t="inlineStr">
      <is>
        <t>1.2.1.1.</t>
      </is>
    </oc>
    <nc r="B216" t="inlineStr">
      <is>
        <t>1.2.1.1.27</t>
      </is>
    </nc>
  </rcc>
  <rcc rId="17583" sId="1">
    <oc r="C216" t="inlineStr">
      <is>
        <t>Реконструкция ПС 10/6кВ "Перевёртыш"</t>
      </is>
    </oc>
    <nc r="C216" t="inlineStr">
      <is>
        <t>Реконструкция РП-1</t>
      </is>
    </nc>
  </rcc>
  <rcc rId="17584" sId="1">
    <oc r="D216" t="inlineStr">
      <is>
        <t>H_149р</t>
      </is>
    </oc>
    <nc r="D216" t="inlineStr">
      <is>
        <t>H_167р</t>
      </is>
    </nc>
  </rcc>
  <rcc rId="17585" sId="1">
    <oc r="B217" t="inlineStr">
      <is>
        <t>1.2.1.1.</t>
      </is>
    </oc>
    <nc r="B217" t="inlineStr">
      <is>
        <t>1.2.1.1.28</t>
      </is>
    </nc>
  </rcc>
  <rcc rId="17586" sId="1">
    <oc r="C217" t="inlineStr">
      <is>
        <t>Реконструкция ПС 35/10кВ "Дачная"</t>
      </is>
    </oc>
    <nc r="C217" t="inlineStr">
      <is>
        <t>Реконструкция КТПН-55</t>
      </is>
    </nc>
  </rcc>
  <rcc rId="17587" sId="1">
    <oc r="D217" t="inlineStr">
      <is>
        <t>H_150р</t>
      </is>
    </oc>
    <nc r="D217" t="inlineStr">
      <is>
        <t>H_168р</t>
      </is>
    </nc>
  </rcc>
  <rcc rId="17588" sId="1">
    <oc r="B218" t="inlineStr">
      <is>
        <t>1.2.1.1.</t>
      </is>
    </oc>
    <nc r="B218" t="inlineStr">
      <is>
        <t>1.2.1.1.29</t>
      </is>
    </nc>
  </rcc>
  <rcc rId="17589" sId="1">
    <oc r="C218" t="inlineStr">
      <is>
        <t>Реконструкция ПЛУ-2 35 кВ</t>
      </is>
    </oc>
    <nc r="C218" t="inlineStr">
      <is>
        <t>Реконструкция КТПН-114</t>
      </is>
    </nc>
  </rcc>
  <rcc rId="17590" sId="1">
    <oc r="D218" t="inlineStr">
      <is>
        <t>H_151р</t>
      </is>
    </oc>
    <nc r="D218" t="inlineStr">
      <is>
        <t>H_169р</t>
      </is>
    </nc>
  </rcc>
  <rcc rId="17591" sId="1">
    <oc r="B219" t="inlineStr">
      <is>
        <t>1.2.1.1.</t>
      </is>
    </oc>
    <nc r="B219" t="inlineStr">
      <is>
        <t>1.2.1.1.30</t>
      </is>
    </nc>
  </rcc>
  <rcc rId="17592" sId="1">
    <oc r="C219" t="inlineStr">
      <is>
        <t>Реконструкция РП-2</t>
      </is>
    </oc>
    <nc r="C219" t="inlineStr">
      <is>
        <t>Реконструкция КТПН-1101</t>
      </is>
    </nc>
  </rcc>
  <rcc rId="17593" sId="1">
    <oc r="D219" t="inlineStr">
      <is>
        <t>H_152р</t>
      </is>
    </oc>
    <nc r="D219" t="inlineStr">
      <is>
        <t>H_170р</t>
      </is>
    </nc>
  </rcc>
  <rcc rId="17594" sId="1">
    <oc r="B220" t="inlineStr">
      <is>
        <t>1.2.1.1.</t>
      </is>
    </oc>
    <nc r="B220" t="inlineStr">
      <is>
        <t>1.2.1.1.31</t>
      </is>
    </nc>
  </rcc>
  <rcc rId="17595" sId="1">
    <oc r="C220" t="inlineStr">
      <is>
        <t>Реконструкция КТПН-109</t>
      </is>
    </oc>
    <nc r="C220" t="inlineStr">
      <is>
        <t>Реконструкция КТПН-1102</t>
      </is>
    </nc>
  </rcc>
  <rcc rId="17596" sId="1">
    <oc r="D220" t="inlineStr">
      <is>
        <t>H_153р</t>
      </is>
    </oc>
    <nc r="D220" t="inlineStr">
      <is>
        <t>H_171р</t>
      </is>
    </nc>
  </rcc>
  <rcc rId="17597" sId="1">
    <oc r="B221" t="inlineStr">
      <is>
        <t>1.2.1.1.</t>
      </is>
    </oc>
    <nc r="B221" t="inlineStr">
      <is>
        <t>1.2.1.1.32</t>
      </is>
    </nc>
  </rcc>
  <rcc rId="17598" sId="1">
    <oc r="C221" t="inlineStr">
      <is>
        <t>Реконструкция КТПН-9</t>
      </is>
    </oc>
    <nc r="C221" t="inlineStr">
      <is>
        <t>Реконструкция ТП-22</t>
      </is>
    </nc>
  </rcc>
  <rcc rId="17599" sId="1">
    <oc r="D221" t="inlineStr">
      <is>
        <t>H_154р</t>
      </is>
    </oc>
    <nc r="D221" t="inlineStr">
      <is>
        <t>H_172р</t>
      </is>
    </nc>
  </rcc>
  <rcc rId="17600" sId="1">
    <oc r="B222" t="inlineStr">
      <is>
        <t>1.2.1.1.</t>
      </is>
    </oc>
    <nc r="B222" t="inlineStr">
      <is>
        <t>1.2.1.1.33</t>
      </is>
    </nc>
  </rcc>
  <rcc rId="17601" sId="1">
    <oc r="C222" t="inlineStr">
      <is>
        <t>Реконструкция КТПН-9А</t>
      </is>
    </oc>
    <nc r="C222" t="inlineStr">
      <is>
        <t>Реконструкция ТП-31</t>
      </is>
    </nc>
  </rcc>
  <rcc rId="17602" sId="1">
    <oc r="D222" t="inlineStr">
      <is>
        <t>H_155р</t>
      </is>
    </oc>
    <nc r="D222" t="inlineStr">
      <is>
        <t>H_173р</t>
      </is>
    </nc>
  </rcc>
  <rcc rId="17603" sId="1">
    <oc r="B223" t="inlineStr">
      <is>
        <t>1.2.1.1.</t>
      </is>
    </oc>
    <nc r="B223" t="inlineStr">
      <is>
        <t>1.2.1.1.34</t>
      </is>
    </nc>
  </rcc>
  <rcc rId="17604" sId="1">
    <oc r="C223" t="inlineStr">
      <is>
        <t>Реконструкция КТПН-101</t>
      </is>
    </oc>
    <nc r="C223" t="inlineStr">
      <is>
        <t>Реконструкция ТП-156</t>
      </is>
    </nc>
  </rcc>
  <rcc rId="17605" sId="1">
    <oc r="D223" t="inlineStr">
      <is>
        <t>H_156р</t>
      </is>
    </oc>
    <nc r="D223" t="inlineStr">
      <is>
        <t>H_174р</t>
      </is>
    </nc>
  </rcc>
  <rcc rId="17606" sId="1">
    <oc r="B224" t="inlineStr">
      <is>
        <t>1.2.1.1.</t>
      </is>
    </oc>
    <nc r="B224" t="inlineStr">
      <is>
        <t>1.2.1.1.35</t>
      </is>
    </nc>
  </rcc>
  <rcc rId="17607" sId="1">
    <oc r="C224" t="inlineStr">
      <is>
        <t>Реконструкция ТП-115А</t>
      </is>
    </oc>
    <nc r="C224" t="inlineStr">
      <is>
        <t>Реконструкция ТП-1004</t>
      </is>
    </nc>
  </rcc>
  <rcc rId="17608" sId="1">
    <oc r="D224" t="inlineStr">
      <is>
        <t>H_157р</t>
      </is>
    </oc>
    <nc r="D224" t="inlineStr">
      <is>
        <t>H_175р</t>
      </is>
    </nc>
  </rcc>
  <rcc rId="17609" sId="1">
    <oc r="B225" t="inlineStr">
      <is>
        <t>1.2.1.1.</t>
      </is>
    </oc>
    <nc r="B225" t="inlineStr">
      <is>
        <t>1.2.1.1.36</t>
      </is>
    </nc>
  </rcc>
  <rcc rId="17610" sId="1">
    <oc r="C225" t="inlineStr">
      <is>
        <t>Реконструкция ТП-33</t>
      </is>
    </oc>
    <nc r="C225" t="inlineStr">
      <is>
        <t>Реконструкция ПС 35/10кВ «Город-3»</t>
      </is>
    </nc>
  </rcc>
  <rcc rId="17611" sId="1">
    <oc r="D225" t="inlineStr">
      <is>
        <t>H_158р</t>
      </is>
    </oc>
    <nc r="D225" t="inlineStr">
      <is>
        <t>H_176р</t>
      </is>
    </nc>
  </rcc>
  <rcc rId="17612" sId="1">
    <oc r="B226" t="inlineStr">
      <is>
        <t>1.2.1.1.</t>
      </is>
    </oc>
    <nc r="B226" t="inlineStr">
      <is>
        <t>1.2.1.1.37</t>
      </is>
    </nc>
  </rcc>
  <rcc rId="17613" sId="1">
    <oc r="C226" t="inlineStr">
      <is>
        <t>Реконструкция ТП-24</t>
      </is>
    </oc>
    <nc r="C226" t="inlineStr">
      <is>
        <t>Реконструкция ПС 35/6кВ «Котельная-2»</t>
      </is>
    </nc>
  </rcc>
  <rcc rId="17614" sId="1">
    <oc r="D226" t="inlineStr">
      <is>
        <t>H_159р</t>
      </is>
    </oc>
    <nc r="D226" t="inlineStr">
      <is>
        <t>H_177р</t>
      </is>
    </nc>
  </rcc>
  <rcc rId="17615" sId="1">
    <oc r="B227" t="inlineStr">
      <is>
        <t>1.2.1.1.</t>
      </is>
    </oc>
    <nc r="B227" t="inlineStr">
      <is>
        <t>1.2.1.1.38</t>
      </is>
    </nc>
  </rcc>
  <rcc rId="17616" sId="1">
    <oc r="C227" t="inlineStr">
      <is>
        <t>Реконструкция ТП-75</t>
      </is>
    </oc>
    <nc r="C227" t="inlineStr">
      <is>
        <t>Реконструкция РП-7</t>
      </is>
    </nc>
  </rcc>
  <rcc rId="17617" sId="1">
    <oc r="D227" t="inlineStr">
      <is>
        <t>H_160р</t>
      </is>
    </oc>
    <nc r="D227" t="inlineStr">
      <is>
        <t>H_178р</t>
      </is>
    </nc>
  </rcc>
  <rcc rId="17618" sId="1">
    <oc r="B228" t="inlineStr">
      <is>
        <t>1.2.1.1.</t>
      </is>
    </oc>
    <nc r="B228" t="inlineStr">
      <is>
        <t>1.2.1.1.39</t>
      </is>
    </nc>
  </rcc>
  <rcc rId="17619" sId="1">
    <oc r="C228" t="inlineStr">
      <is>
        <t>Реконструкция ТП-73</t>
      </is>
    </oc>
    <nc r="C228" t="inlineStr">
      <is>
        <t>Реконструкция РП-8</t>
      </is>
    </nc>
  </rcc>
  <rcc rId="17620" sId="1">
    <oc r="D228" t="inlineStr">
      <is>
        <t>H_161р</t>
      </is>
    </oc>
    <nc r="D228" t="inlineStr">
      <is>
        <t>H_179р</t>
      </is>
    </nc>
  </rcc>
  <rcc rId="17621" sId="1">
    <oc r="B229" t="inlineStr">
      <is>
        <t>1.2.1.1.</t>
      </is>
    </oc>
    <nc r="B229" t="inlineStr">
      <is>
        <t>1.2.1.1.40</t>
      </is>
    </nc>
  </rcc>
  <rcc rId="17622" sId="1">
    <oc r="C229" t="inlineStr">
      <is>
        <t>Реконструкция ПС 35/6кВ "Аэропорт"</t>
      </is>
    </oc>
    <nc r="C229" t="inlineStr">
      <is>
        <t>Реконструкция РП-11</t>
      </is>
    </nc>
  </rcc>
  <rcc rId="17623" sId="1">
    <oc r="D229" t="inlineStr">
      <is>
        <t>H_162р</t>
      </is>
    </oc>
    <nc r="D229" t="inlineStr">
      <is>
        <t>H_180р</t>
      </is>
    </nc>
  </rcc>
  <rcc rId="17624" sId="1">
    <oc r="B230" t="inlineStr">
      <is>
        <t>1.2.1.1.</t>
      </is>
    </oc>
    <nc r="B230" t="inlineStr">
      <is>
        <t>1.2.1.1.41</t>
      </is>
    </nc>
  </rcc>
  <rcc rId="17625" sId="1">
    <oc r="C230" t="inlineStr">
      <is>
        <t>Реконструкция ПС 35/10кВ "Котельная-3"</t>
      </is>
    </oc>
    <nc r="C230" t="inlineStr">
      <is>
        <t>Реконструкция ТП-12</t>
      </is>
    </nc>
  </rcc>
  <rcc rId="17626" sId="1">
    <oc r="D230" t="inlineStr">
      <is>
        <t>H_163р</t>
      </is>
    </oc>
    <nc r="D230" t="inlineStr">
      <is>
        <t>H_181р</t>
      </is>
    </nc>
  </rcc>
  <rcc rId="17627" sId="1">
    <oc r="B231" t="inlineStr">
      <is>
        <t>1.2.1.1.</t>
      </is>
    </oc>
    <nc r="B231" t="inlineStr">
      <is>
        <t>1.2.1.1.42</t>
      </is>
    </nc>
  </rcc>
  <rcc rId="17628" sId="1">
    <oc r="C231" t="inlineStr">
      <is>
        <t>Реконструкция ПС 35/6кВ "Котельная-4"</t>
      </is>
    </oc>
    <nc r="C231" t="inlineStr">
      <is>
        <t>Реконструкция КТПН-76</t>
      </is>
    </nc>
  </rcc>
  <rcc rId="17629" sId="1">
    <oc r="D231" t="inlineStr">
      <is>
        <t>H_164р</t>
      </is>
    </oc>
    <nc r="D231" t="inlineStr">
      <is>
        <t>H_182р</t>
      </is>
    </nc>
  </rcc>
  <rcc rId="17630" sId="1">
    <oc r="B232" t="inlineStr">
      <is>
        <t>1.2.1.1.</t>
      </is>
    </oc>
    <nc r="B232" t="inlineStr">
      <is>
        <t>1.2.2</t>
      </is>
    </nc>
  </rcc>
  <rcc rId="17631" sId="1">
    <oc r="C232" t="inlineStr">
      <is>
        <t>Реконструкция ПС 35/6кВ "Причал"</t>
      </is>
    </oc>
    <nc r="C232" t="inlineStr">
      <is>
        <t>Реконструкция, модернизация, техническое перевооружение линий электропередачи, всего, в том числе:</t>
      </is>
    </nc>
  </rcc>
  <rcc rId="17632" sId="1">
    <oc r="D232" t="inlineStr">
      <is>
        <t>H_165р</t>
      </is>
    </oc>
    <nc r="D232" t="inlineStr">
      <is>
        <t>Г</t>
      </is>
    </nc>
  </rcc>
  <rcc rId="17633" sId="1">
    <oc r="B233" t="inlineStr">
      <is>
        <t>1.2.1.1.</t>
      </is>
    </oc>
    <nc r="B233" t="inlineStr">
      <is>
        <t>1.2.2.1</t>
      </is>
    </nc>
  </rcc>
  <rcc rId="17634" sId="1">
    <oc r="C233" t="inlineStr">
      <is>
        <t>Реконструкция РП-4</t>
      </is>
    </oc>
    <nc r="C233" t="inlineStr">
      <is>
        <t>Реконструкция линий электропередачи, всего, в том числе:</t>
      </is>
    </nc>
  </rcc>
  <rcc rId="17635" sId="1">
    <oc r="D233" t="inlineStr">
      <is>
        <t>H_166р</t>
      </is>
    </oc>
    <nc r="D233" t="inlineStr">
      <is>
        <t>Г</t>
      </is>
    </nc>
  </rcc>
  <rcc rId="17636" sId="1">
    <oc r="B234" t="inlineStr">
      <is>
        <t>1.2.1.1.</t>
      </is>
    </oc>
    <nc r="B234" t="inlineStr">
      <is>
        <t>1.2.2.1.1</t>
      </is>
    </nc>
  </rcc>
  <rcc rId="17637" sId="1">
    <oc r="C234" t="inlineStr">
      <is>
        <t>Реконструкция РП-1</t>
      </is>
    </oc>
    <nc r="C234" t="inlineStr">
      <is>
        <t>Реконструкция ЭСК "Магистральные линии высокого напряжения жилой зоны, распределительные пункты 10кВ (РПЖ)"в составе объектов: Кабельная эстакада инв.№130.030029.01, КЛ-10кВ ГПП-1А-РПЖ-1А, ф.105, 414 инв.№130.030001.01, КЛ-10кВ ГПП-1А-РПЖ-16 ф.106,410 инв.№130.030028.01, КЛ-10кВ ГПП-1А-РПЖ-2, ф.109,203 инв.№130.030002.01</t>
      </is>
    </nc>
  </rcc>
  <rcc rId="17638" sId="1">
    <oc r="D234" t="inlineStr">
      <is>
        <t>H_167р</t>
      </is>
    </oc>
    <nc r="D234" t="inlineStr">
      <is>
        <t>H_245н</t>
      </is>
    </nc>
  </rcc>
  <rcc rId="17639" sId="1">
    <oc r="B235" t="inlineStr">
      <is>
        <t>1.2.1.1.</t>
      </is>
    </oc>
    <nc r="B235" t="inlineStr">
      <is>
        <t>1.2.2.1.2</t>
      </is>
    </nc>
  </rcc>
  <rcc rId="17640" sId="1">
    <oc r="C235" t="inlineStr">
      <is>
        <t>Реконструкция КТПН-55</t>
      </is>
    </oc>
    <nc r="C235" t="inlineStr">
      <is>
        <t>ВЛ-10кВ ф.№13 РПЖ-17, инв.№022.22.017.01.1</t>
      </is>
    </nc>
  </rcc>
  <rcc rId="17641" sId="1">
    <oc r="D235" t="inlineStr">
      <is>
        <t>H_168р</t>
      </is>
    </oc>
    <nc r="D235" t="inlineStr">
      <is>
        <t>H_247н</t>
      </is>
    </nc>
  </rcc>
  <rcc rId="17642" sId="1">
    <oc r="B236" t="inlineStr">
      <is>
        <t>1.2.1.1.</t>
      </is>
    </oc>
    <nc r="B236" t="inlineStr">
      <is>
        <t>1.2.2.1.3</t>
      </is>
    </nc>
  </rcc>
  <rcc rId="17643" sId="1">
    <oc r="C236" t="inlineStr">
      <is>
        <t>Реконструкция КТПН-114</t>
      </is>
    </oc>
    <nc r="C236" t="inlineStr">
      <is>
        <t>Реконструкция ВЛ-10кВ, ПС 35/10кВ "Совхозная" фидер 3</t>
      </is>
    </nc>
  </rcc>
  <rcc rId="17644" sId="1">
    <oc r="D236" t="inlineStr">
      <is>
        <t>H_169р</t>
      </is>
    </oc>
    <nc r="D236" t="inlineStr">
      <is>
        <t>H_248н</t>
      </is>
    </nc>
  </rcc>
  <rcc rId="17645" sId="1">
    <oc r="B237" t="inlineStr">
      <is>
        <t>1.2.1.1.</t>
      </is>
    </oc>
    <nc r="B237" t="inlineStr">
      <is>
        <t>1.2.2.1.4</t>
      </is>
    </nc>
  </rcc>
  <rcc rId="17646" sId="1">
    <oc r="C237" t="inlineStr">
      <is>
        <t>Реконструкция КТПН-1101</t>
      </is>
    </oc>
    <nc r="C237" t="inlineStr">
      <is>
        <t xml:space="preserve">Реконструкция приобретенных электросетевых объектов. Линий электропередач. </t>
      </is>
    </nc>
  </rcc>
  <rcc rId="17647" sId="1">
    <oc r="D237" t="inlineStr">
      <is>
        <t>H_170р</t>
      </is>
    </oc>
    <nc r="D237" t="inlineStr">
      <is>
        <t>J_4н</t>
      </is>
    </nc>
  </rcc>
  <rcc rId="17648" sId="1">
    <oc r="B238" t="inlineStr">
      <is>
        <t>1.2.1.1.</t>
      </is>
    </oc>
    <nc r="B238" t="inlineStr">
      <is>
        <t>1.2.2.1.5</t>
      </is>
    </nc>
  </rcc>
  <rcc rId="17649" sId="1">
    <oc r="C238" t="inlineStr">
      <is>
        <t>Реконструкция КТПН-1102</t>
      </is>
    </oc>
    <nc r="C238" t="inlineStr">
      <is>
        <t>Реконструкция ВЛ-35кВ ф.ф. 2,5 ПС 110/35/10кВ "Промзона"</t>
      </is>
    </nc>
  </rcc>
  <rcc rId="17650" sId="1">
    <oc r="D238" t="inlineStr">
      <is>
        <t>H_171р</t>
      </is>
    </oc>
    <nc r="D238" t="inlineStr">
      <is>
        <t>H_250р</t>
      </is>
    </nc>
  </rcc>
  <rcc rId="17651" sId="1">
    <oc r="B239" t="inlineStr">
      <is>
        <t>1.2.1.1.</t>
      </is>
    </oc>
    <nc r="B239" t="inlineStr">
      <is>
        <t>1.2.2.1.6</t>
      </is>
    </nc>
  </rcc>
  <rcc rId="17652" sId="1">
    <oc r="C239" t="inlineStr">
      <is>
        <t>Реконструкция ТП-22</t>
      </is>
    </oc>
    <nc r="C239" t="inlineStr">
      <is>
        <t>Реконструкция ВЛ 10кВ ф.211 ПС 110/35/10кВ "Промзона"</t>
      </is>
    </nc>
  </rcc>
  <rcc rId="17653" sId="1">
    <oc r="D239" t="inlineStr">
      <is>
        <t>H_172р</t>
      </is>
    </oc>
    <nc r="D239" t="inlineStr">
      <is>
        <t>H_252р</t>
      </is>
    </nc>
  </rcc>
  <rcc rId="17654" sId="1">
    <oc r="B240" t="inlineStr">
      <is>
        <t>1.2.1.1.</t>
      </is>
    </oc>
    <nc r="B240" t="inlineStr">
      <is>
        <t>1.2.2.1.7</t>
      </is>
    </nc>
  </rcc>
  <rcc rId="17655" sId="1">
    <oc r="C240" t="inlineStr">
      <is>
        <t>Реконструкция ТП-31</t>
      </is>
    </oc>
    <nc r="C240" t="inlineStr">
      <is>
        <t>Реконструкция ВЛ-10кВ ПС 35/10кВ «Город-3»</t>
      </is>
    </nc>
  </rcc>
  <rcc rId="17656" sId="1">
    <oc r="D240" t="inlineStr">
      <is>
        <t>H_173р</t>
      </is>
    </oc>
    <nc r="D240" t="inlineStr">
      <is>
        <t>H_253р</t>
      </is>
    </nc>
  </rcc>
  <rcc rId="17657" sId="1">
    <oc r="B241" t="inlineStr">
      <is>
        <t>1.2.1.1.</t>
      </is>
    </oc>
    <nc r="B241" t="inlineStr">
      <is>
        <t>1.2.2.1.8</t>
      </is>
    </nc>
  </rcc>
  <rcc rId="17658" sId="1">
    <oc r="C241" t="inlineStr">
      <is>
        <t>Реконструкция ТП-156</t>
      </is>
    </oc>
    <nc r="C241" t="inlineStr">
      <is>
        <t>Реконструкция ВЛ-10кВ ф.ф.101,201 ПС 110/35/10кВ «Радужная»</t>
      </is>
    </nc>
  </rcc>
  <rcc rId="17659" sId="1">
    <oc r="D241" t="inlineStr">
      <is>
        <t>H_174р</t>
      </is>
    </oc>
    <nc r="D241" t="inlineStr">
      <is>
        <t>H_254р</t>
      </is>
    </nc>
  </rcc>
  <rcc rId="17660" sId="1">
    <oc r="B242" t="inlineStr">
      <is>
        <t>1.2.1.1.</t>
      </is>
    </oc>
    <nc r="B242" t="inlineStr">
      <is>
        <t>1.2.2.1.9</t>
      </is>
    </nc>
  </rcc>
  <rcc rId="17661" sId="1">
    <oc r="C242" t="inlineStr">
      <is>
        <t>Реконструкция ТП-1004</t>
      </is>
    </oc>
    <nc r="C242" t="inlineStr">
      <is>
        <t>Реконструкция 2 КЛ 0,4 кВ от ТП-32 до ВРУ-0,4 кВ жилого дома №11</t>
      </is>
    </nc>
  </rcc>
  <rcc rId="17662" sId="1">
    <oc r="D242" t="inlineStr">
      <is>
        <t>H_175р</t>
      </is>
    </oc>
    <nc r="D242" t="inlineStr">
      <is>
        <t>H_255р</t>
      </is>
    </nc>
  </rcc>
  <rcc rId="17663" sId="1">
    <oc r="B243" t="inlineStr">
      <is>
        <t>1.2.1.1.</t>
      </is>
    </oc>
    <nc r="B243" t="inlineStr">
      <is>
        <t>1.2.2.1.10</t>
      </is>
    </nc>
  </rcc>
  <rcc rId="17664" sId="1">
    <oc r="C243" t="inlineStr">
      <is>
        <t>Реконструкция ПС 35/10кВ «Город-3»</t>
      </is>
    </oc>
    <nc r="C243" t="inlineStr">
      <is>
        <t>Реконструкция 2 КЛ 0,4 кВ от ТП-41 до ВРУ-0,4 кВ жилого дома №20</t>
      </is>
    </nc>
  </rcc>
  <rcc rId="17665" sId="1">
    <oc r="D243" t="inlineStr">
      <is>
        <t>H_176р</t>
      </is>
    </oc>
    <nc r="D243" t="inlineStr">
      <is>
        <t>H_256р</t>
      </is>
    </nc>
  </rcc>
  <rcc rId="17666" sId="1">
    <oc r="B244" t="inlineStr">
      <is>
        <t>1.2.1.1.</t>
      </is>
    </oc>
    <nc r="B244" t="inlineStr">
      <is>
        <t>1.2.2.1.11</t>
      </is>
    </nc>
  </rcc>
  <rcc rId="17667" sId="1">
    <oc r="C244" t="inlineStr">
      <is>
        <t>Реконструкция ПС 35/6кВ «Котельная-2»</t>
      </is>
    </oc>
    <nc r="C244" t="inlineStr">
      <is>
        <t>Реконструкция 2КЛ 0,4кВ от ТП-74 до ВРУ-0,4кВ жилого дома №18</t>
      </is>
    </nc>
  </rcc>
  <rcc rId="17668" sId="1">
    <oc r="D244" t="inlineStr">
      <is>
        <t>H_177р</t>
      </is>
    </oc>
    <nc r="D244" t="inlineStr">
      <is>
        <t>H_257р</t>
      </is>
    </nc>
  </rcc>
  <rcc rId="17669" sId="1">
    <oc r="B245" t="inlineStr">
      <is>
        <t>1.2.1.1.</t>
      </is>
    </oc>
    <nc r="B245" t="inlineStr">
      <is>
        <t>1.2.2.1.12</t>
      </is>
    </nc>
  </rcc>
  <rcc rId="17670" sId="1">
    <oc r="C245" t="inlineStr">
      <is>
        <t>Реконструкция РП-7</t>
      </is>
    </oc>
    <nc r="C245" t="inlineStr">
      <is>
        <t>Реконструкция 2КЛ 0,4кВ от ТП-74 до ВРУ-0,4кВ жилого дома №27</t>
      </is>
    </nc>
  </rcc>
  <rcc rId="17671" sId="1">
    <oc r="D245" t="inlineStr">
      <is>
        <t>H_178р</t>
      </is>
    </oc>
    <nc r="D245" t="inlineStr">
      <is>
        <t>H_258р</t>
      </is>
    </nc>
  </rcc>
  <rcc rId="17672" sId="1">
    <oc r="B246" t="inlineStr">
      <is>
        <t>1.2.1.1.</t>
      </is>
    </oc>
    <nc r="B246" t="inlineStr">
      <is>
        <t>1.2.2.1.13</t>
      </is>
    </nc>
  </rcc>
  <rcc rId="17673" sId="1">
    <oc r="C246" t="inlineStr">
      <is>
        <t>Реконструкция РП-8</t>
      </is>
    </oc>
    <nc r="C246" t="inlineStr">
      <is>
        <t>Реконструкция 4КЛ 0,4кВ от ТП-71 до ВРУ-0,4кВ жилого дома №1</t>
      </is>
    </nc>
  </rcc>
  <rcc rId="17674" sId="1">
    <oc r="D246" t="inlineStr">
      <is>
        <t>H_179р</t>
      </is>
    </oc>
    <nc r="D246" t="inlineStr">
      <is>
        <t>H_259р</t>
      </is>
    </nc>
  </rcc>
  <rcc rId="17675" sId="1">
    <oc r="B247" t="inlineStr">
      <is>
        <t>1.2.1.1.</t>
      </is>
    </oc>
    <nc r="B247" t="inlineStr">
      <is>
        <t>1.2.2.1.14</t>
      </is>
    </nc>
  </rcc>
  <rcc rId="17676" sId="1">
    <oc r="C247" t="inlineStr">
      <is>
        <t>Реконструкция РП-11</t>
      </is>
    </oc>
    <nc r="C247" t="inlineStr">
      <is>
        <t>Реконструкция 2КЛ 0,4кВ от ТП-11 до ВРУ-0,4кВ жилого дома №9</t>
      </is>
    </nc>
  </rcc>
  <rcc rId="17677" sId="1">
    <oc r="D247" t="inlineStr">
      <is>
        <t>H_180р</t>
      </is>
    </oc>
    <nc r="D247" t="inlineStr">
      <is>
        <t>H_262р</t>
      </is>
    </nc>
  </rcc>
  <rcc rId="17678" sId="1">
    <oc r="B248" t="inlineStr">
      <is>
        <t>1.2.1.1.</t>
      </is>
    </oc>
    <nc r="B248" t="inlineStr">
      <is>
        <t>1.2.2.1.15</t>
      </is>
    </nc>
  </rcc>
  <rcc rId="17679" sId="1">
    <oc r="C248" t="inlineStr">
      <is>
        <t>Реконструкция ТП-12</t>
      </is>
    </oc>
    <nc r="C248" t="inlineStr">
      <is>
        <t>Реконструкция 2КЛ 0,4кВ от ТП-31 до ВРУ-0,4кВ жилого дома №17</t>
      </is>
    </nc>
  </rcc>
  <rcc rId="17680" sId="1">
    <oc r="D248" t="inlineStr">
      <is>
        <t>H_181р</t>
      </is>
    </oc>
    <nc r="D248" t="inlineStr">
      <is>
        <t>H_263р</t>
      </is>
    </nc>
  </rcc>
  <rcc rId="17681" sId="1">
    <oc r="B249" t="inlineStr">
      <is>
        <t>1.2.1.1.</t>
      </is>
    </oc>
    <nc r="B249" t="inlineStr">
      <is>
        <t>1.2.2.1.16</t>
      </is>
    </nc>
  </rcc>
  <rcc rId="17682" sId="1">
    <oc r="C249" t="inlineStr">
      <is>
        <t>Реконструкция КТПН-76</t>
      </is>
    </oc>
    <nc r="C249" t="inlineStr">
      <is>
        <t>Реконструкция 2КЛ 0,4кВ от ТП-31 до ВРУ-0,4кВ жилого дома №18</t>
      </is>
    </nc>
  </rcc>
  <rcc rId="17683" sId="1">
    <oc r="D249" t="inlineStr">
      <is>
        <t>H_182р</t>
      </is>
    </oc>
    <nc r="D249" t="inlineStr">
      <is>
        <t>H_264р</t>
      </is>
    </nc>
  </rcc>
  <rcc rId="17684" sId="1">
    <oc r="B250" t="inlineStr">
      <is>
        <t>1.2.2</t>
      </is>
    </oc>
    <nc r="B250" t="inlineStr">
      <is>
        <t>1.2.2.1.17</t>
      </is>
    </nc>
  </rcc>
  <rcc rId="17685" sId="1">
    <oc r="C250" t="inlineStr">
      <is>
        <t>Реконструкция, модернизация, техническое перевооружение линий электропередачи, всего, в том числе:</t>
      </is>
    </oc>
    <nc r="C250" t="inlineStr">
      <is>
        <t>Реконструкция 4КЛ 0,4кВ от РП-1 до ВРУ-0,4кВ жилого дома №14</t>
      </is>
    </nc>
  </rcc>
  <rcc rId="17686" sId="1">
    <nc r="D250" t="inlineStr">
      <is>
        <t>H_265р</t>
      </is>
    </nc>
  </rcc>
  <rcc rId="17687" sId="1">
    <oc r="B251" t="inlineStr">
      <is>
        <t>1.2.2.1</t>
      </is>
    </oc>
    <nc r="B251" t="inlineStr">
      <is>
        <t>1.2.2.1.18</t>
      </is>
    </nc>
  </rcc>
  <rcc rId="17688" sId="1">
    <oc r="C251" t="inlineStr">
      <is>
        <t>Реконструкция линий электропередачи, всего, в том числе:</t>
      </is>
    </oc>
    <nc r="C251" t="inlineStr">
      <is>
        <t>Реконструкция ВЛ 6кВ ф.2, 8, 10, 16, 18, 22 КРУН "Варьёган"</t>
      </is>
    </nc>
  </rcc>
  <rcc rId="17689" sId="1">
    <nc r="D251" t="inlineStr">
      <is>
        <t>H_267р</t>
      </is>
    </nc>
  </rcc>
  <rcc rId="17690" sId="1">
    <oc r="B252" t="inlineStr">
      <is>
        <t>1.2.2.1</t>
      </is>
    </oc>
    <nc r="B252" t="inlineStr">
      <is>
        <t>1.2.2.1.19</t>
      </is>
    </nc>
  </rcc>
  <rcc rId="17691" sId="1">
    <oc r="C252" t="inlineStr">
      <is>
        <t>Реконструкция ВЛИ-0,4кВ от ТП-6/0,4кВ №5 для электроснабжения ИЖС</t>
      </is>
    </oc>
    <nc r="C252" t="inlineStr">
      <is>
        <t>Реконструкция ВЛ 6кВ ф.16 ПС 35/6кВ "Посёлок"</t>
      </is>
    </nc>
  </rcc>
  <rcc rId="17692" sId="1">
    <oc r="D252" t="inlineStr">
      <is>
        <t>H_111п</t>
      </is>
    </oc>
    <nc r="D252" t="inlineStr">
      <is>
        <t>H_273р</t>
      </is>
    </nc>
  </rcc>
  <rcc rId="17693" sId="1">
    <oc r="B253" t="inlineStr">
      <is>
        <t>1.2.2.1</t>
      </is>
    </oc>
    <nc r="B253" t="inlineStr">
      <is>
        <t>1.2.2.1.20</t>
      </is>
    </nc>
  </rcc>
  <rcc rId="17694" sId="1">
    <oc r="C253" t="inlineStr">
      <is>
        <t>Реконструкция ВЛ-35кВ Поселок 1,2 (оп.№1-4; 11-19)</t>
      </is>
    </oc>
    <nc r="C253" t="inlineStr">
      <is>
        <t>Реконструкция 2КЛ 0,4кВ от РП-1 до ВРУ-0,4кВ жилого дома №6</t>
      </is>
    </nc>
  </rcc>
  <rcc rId="17695" sId="1">
    <oc r="D253" t="inlineStr">
      <is>
        <t>H_115п</t>
      </is>
    </oc>
    <nc r="D253" t="inlineStr">
      <is>
        <t>H_274р</t>
      </is>
    </nc>
  </rcc>
  <rcc rId="17696" sId="1">
    <oc r="B254" t="inlineStr">
      <is>
        <t>1.2.2.1.</t>
      </is>
    </oc>
    <nc r="B254" t="inlineStr">
      <is>
        <t>1.2.2.1.21</t>
      </is>
    </nc>
  </rcc>
  <rcc rId="17697" sId="1">
    <oc r="C254" t="inlineStr">
      <is>
        <t>Реконструкция: ЭСК "Распределительные  линии  высокого  и  низкого  напряжения,  трансформаторные  подстанции 10 мкр.  и  КСЗ" в составе объекта: КЛ-0,4кВ  ТП-10/6 - Чапаева 87 инв.№ 100.040044.01</t>
      </is>
    </oc>
    <nc r="C254" t="inlineStr">
      <is>
        <t>Реконструкция 2КЛ 0,4кВ от РП-1 до ВРУ-0,4кВ жилого дома №12</t>
      </is>
    </nc>
  </rcc>
  <rcc rId="17698" sId="1">
    <oc r="D254" t="inlineStr">
      <is>
        <t>H_183н</t>
      </is>
    </oc>
    <nc r="D254" t="inlineStr">
      <is>
        <t>H_275р</t>
      </is>
    </nc>
  </rcc>
  <rcc rId="17699" sId="1">
    <oc r="B255" t="inlineStr">
      <is>
        <t>1.2.2.1.</t>
      </is>
    </oc>
    <nc r="B255" t="inlineStr">
      <is>
        <t>1.2.2.1.22</t>
      </is>
    </nc>
  </rcc>
  <rcc rId="17700" sId="1">
    <oc r="C255" t="inlineStr">
      <is>
        <t>Реконструкция: ЭСК "Распределительные  линии  высокого  и  низкого  напряжения,  трансформаторные  подстанции 10 мкр.  и  КСЗ" в составе объекта: КЛ-0,4кВ  ТП-10/6 - Чапаева 87а инв.№ 100.040038.01</t>
      </is>
    </oc>
    <nc r="C255" t="inlineStr">
      <is>
        <t>Реконструкция 2КЛ 0,4кВ от ТП-11 до ВРУ-0,4кВ жилого дома №2</t>
      </is>
    </nc>
  </rcc>
  <rcc rId="17701" sId="1">
    <oc r="D255" t="inlineStr">
      <is>
        <t>H_184н</t>
      </is>
    </oc>
    <nc r="D255" t="inlineStr">
      <is>
        <t>H_276р</t>
      </is>
    </nc>
  </rcc>
  <rcc rId="17702" sId="1">
    <oc r="B256" t="inlineStr">
      <is>
        <t>1.2.2.1.</t>
      </is>
    </oc>
    <nc r="B256" t="inlineStr">
      <is>
        <t>1.2.2.1.23</t>
      </is>
    </nc>
  </rcc>
  <rcc rId="17703" sId="1">
    <oc r="C256" t="inlineStr">
      <is>
        <t>Реконструкция: ЭСК "Распределительные  линии  высокого  и  низкого  напряжения,  трансформаторные  подстанции 16 мкр. и  16А мкр.,  квартала  "Прибрежный-2" в составе объекта: КЛ-0,4кВ  ТП-16/6 - Д/сад №73  Др.Нар.12 инв.№ 016.046068.01</t>
      </is>
    </oc>
    <nc r="C256" t="inlineStr">
      <is>
        <t>Реконструкция 2КЛ 0,4кВ от ТП-26 до ВРУ-0,4кВ жилого дома №6</t>
      </is>
    </nc>
  </rcc>
  <rcc rId="17704" sId="1">
    <oc r="D256" t="inlineStr">
      <is>
        <t>H_186н</t>
      </is>
    </oc>
    <nc r="D256" t="inlineStr">
      <is>
        <t>H_277р</t>
      </is>
    </nc>
  </rcc>
  <rcc rId="17705" sId="1">
    <oc r="B257" t="inlineStr">
      <is>
        <t>1.2.2.1.</t>
      </is>
    </oc>
    <nc r="B257" t="inlineStr">
      <is>
        <t>1.2.2.1.24</t>
      </is>
    </nc>
  </rcc>
  <rcc rId="17706" sId="1">
    <oc r="C257" t="inlineStr">
      <is>
        <t>Реконструкция: ЭСК "Распределительные  линии  высокого  и  низкого  напряжения  промышленной  зоны,  трансформаторные  подстанции" в составе объекта: ВЛ-6кВ  РПП-3  ф.9,18 инв.№ 112.048098.01</t>
      </is>
    </oc>
    <nc r="C257" t="inlineStr">
      <is>
        <t>Реконструкция 2КЛ 0,4кВ от РП-2 до ВРУ-0,4кВ жилого дома №12</t>
      </is>
    </nc>
  </rcc>
  <rcc rId="17707" sId="1">
    <oc r="D257" t="inlineStr">
      <is>
        <t>H_232н</t>
      </is>
    </oc>
    <nc r="D257" t="inlineStr">
      <is>
        <t>H_278р</t>
      </is>
    </nc>
  </rcc>
  <rcc rId="17708" sId="1">
    <oc r="B258" t="inlineStr">
      <is>
        <t>1.2.2.1.</t>
      </is>
    </oc>
    <nc r="B258" t="inlineStr">
      <is>
        <t>1.2.2.1.25</t>
      </is>
    </nc>
  </rcc>
  <rcc rId="17709" sId="1">
    <oc r="C258" t="inlineStr">
      <is>
        <t>Реконструкция: ЭСК "Распределительные  линии  высокого  и  низкого  напряжения  промышленной  зоны,  трансформаторные  подстанции в составе объекта: ВЛ-6кВ  РПП-1 ф.15,16 инв.№ 112.048028.01</t>
      </is>
    </oc>
    <nc r="C258" t="inlineStr">
      <is>
        <t>Реконструкция 2 КЛ 0,4 кВ от ТП-71 до ВРУ-0,4 кВ жилого дома №2</t>
      </is>
    </nc>
  </rcc>
  <rcc rId="17710" sId="1">
    <oc r="D258" t="inlineStr">
      <is>
        <t>H_233н</t>
      </is>
    </oc>
    <nc r="D258" t="inlineStr">
      <is>
        <t>H_279р</t>
      </is>
    </nc>
  </rcc>
  <rcc rId="17711" sId="1">
    <oc r="B259" t="inlineStr">
      <is>
        <t>1.2.2.1.</t>
      </is>
    </oc>
    <nc r="B259" t="inlineStr">
      <is>
        <t>1.2.2.1.26</t>
      </is>
    </nc>
  </rcc>
  <rcc rId="17712" sId="1">
    <oc r="C259" t="inlineStr">
      <is>
        <t>Реконструкция: ЭСК "Магистральные  линии  высокого  напряжения  жилой  зоны,  распределительные  пункты  10кВ  (РПЖ)". в составе объекта: КЛ-10кВ  ГПП-2 - РПЖ-5, ф.309,409 инв.№ 130.030012.01</t>
      </is>
    </oc>
    <nc r="C259" t="inlineStr">
      <is>
        <t>Реконструкция 2 КЛ 0,4 кВ от ТП-71 до ВРУ-0,4 кВ жилого дома №3</t>
      </is>
    </nc>
  </rcc>
  <rcc rId="17713" sId="1">
    <oc r="D259" t="inlineStr">
      <is>
        <t>H_236н</t>
      </is>
    </oc>
    <nc r="D259" t="inlineStr">
      <is>
        <t>H_280р</t>
      </is>
    </nc>
  </rcc>
  <rcc rId="17714" sId="1">
    <oc r="B260" t="inlineStr">
      <is>
        <t>1.2.2.1.</t>
      </is>
    </oc>
    <nc r="B260" t="inlineStr">
      <is>
        <t>1.2.2.1.27</t>
      </is>
    </nc>
  </rcc>
  <rcc rId="17715" sId="1">
    <oc r="C260" t="inlineStr">
      <is>
        <t>Реконструкция ЭСК "Магистральные линии высокого напряжения жилой зоны, распределительные пункты 10кВ (РПЖ)"в составе объектов: Кабельная эстакада инв.№130.030029.01, КЛ-10кВ ГПП-1А-РПЖ-1А, ф.105, 414 инв.№130.030001.01, КЛ-10кВ ГПП-1А-РПЖ-16 ф.106,410 инв.№130.030028.01, КЛ-10кВ ГПП-1А-РПЖ-2, ф.109,203 инв.№130.030002.01</t>
      </is>
    </oc>
    <nc r="C260" t="inlineStr">
      <is>
        <t>Реконструкция 4 КЛ 0,4 кВ от ТП-13 до ВРУ-0,4 кВ жилого дома №46</t>
      </is>
    </nc>
  </rcc>
  <rcc rId="17716" sId="1">
    <oc r="D260" t="inlineStr">
      <is>
        <t>H_245н</t>
      </is>
    </oc>
    <nc r="D260" t="inlineStr">
      <is>
        <t>H_281р</t>
      </is>
    </nc>
  </rcc>
  <rcc rId="17717" sId="1">
    <oc r="B261" t="inlineStr">
      <is>
        <t>1.2.2.1.</t>
      </is>
    </oc>
    <nc r="B261" t="inlineStr">
      <is>
        <t>1.2.2.1.28</t>
      </is>
    </nc>
  </rcc>
  <rcc rId="17718" sId="1">
    <oc r="C261" t="inlineStr">
      <is>
        <t>Реконструкция ВЛ-10кВ от яч.№13 РПЖ-17</t>
      </is>
    </oc>
    <nc r="C261" t="inlineStr">
      <is>
        <t>Реконструкция 4 КЛ 0,4 кВ от ТП-21 до ВРУ-0,4 кВ жилого дома №1</t>
      </is>
    </nc>
  </rcc>
  <rcc rId="17719" sId="1">
    <oc r="D261" t="inlineStr">
      <is>
        <t>H_247н</t>
      </is>
    </oc>
    <nc r="D261" t="inlineStr">
      <is>
        <t>H_282р</t>
      </is>
    </nc>
  </rcc>
  <rcc rId="17720" sId="1">
    <oc r="B262" t="inlineStr">
      <is>
        <t>1.2.2.1.</t>
      </is>
    </oc>
    <nc r="B262" t="inlineStr">
      <is>
        <t>1.2.2.1.29</t>
      </is>
    </nc>
  </rcc>
  <rcc rId="17721" sId="1">
    <oc r="C262" t="inlineStr">
      <is>
        <t>Реконструкция ВЛ-10кВ, ПС 35/10кВ "Совхозная" фидер 3</t>
      </is>
    </oc>
    <nc r="C262" t="inlineStr">
      <is>
        <t>Реконструкция 2 КЛ 6 кВ от ТП-23 до ТП-24</t>
      </is>
    </nc>
  </rcc>
  <rcc rId="17722" sId="1">
    <oc r="D262" t="inlineStr">
      <is>
        <t>H_248н</t>
      </is>
    </oc>
    <nc r="D262" t="inlineStr">
      <is>
        <t>H_283р</t>
      </is>
    </nc>
  </rcc>
  <rcc rId="17723" sId="1">
    <oc r="B263" t="inlineStr">
      <is>
        <t>1.2.2.1.</t>
      </is>
    </oc>
    <nc r="B263" t="inlineStr">
      <is>
        <t>1.2.4.</t>
      </is>
    </nc>
  </rcc>
  <rcc rId="17724" sId="1">
    <oc r="C263" t="inlineStr">
      <is>
        <t>Реконструкция ВЛ-35кВ ф.ф. 2,5 ПС 110/35/10кВ "Промзона"</t>
      </is>
    </oc>
    <nc r="C263" t="inlineStr">
      <is>
        <t>Реконструкция, модернизация, техническое перевооружение прочих объектов основных средств, всего, в том числе:</t>
      </is>
    </nc>
  </rcc>
  <rcc rId="17725" sId="1">
    <oc r="D263" t="inlineStr">
      <is>
        <t>H_250р</t>
      </is>
    </oc>
    <nc r="D263" t="inlineStr">
      <is>
        <t>Г</t>
      </is>
    </nc>
  </rcc>
  <rcc rId="17726" sId="1">
    <oc r="B264" t="inlineStr">
      <is>
        <t>1.2.2.1.</t>
      </is>
    </oc>
    <nc r="B264" t="inlineStr">
      <is>
        <t>1.2.4.2</t>
      </is>
    </nc>
  </rcc>
  <rcc rId="17727" sId="1">
    <oc r="C264" t="inlineStr">
      <is>
        <t>Реконструкция ВЛ 10кВ ф.211 ПС 110/35/10кВ "Промзона"</t>
      </is>
    </oc>
    <nc r="C264" t="inlineStr">
      <is>
        <t>Модернизация, техническое перевооружение прочих объектов основных средств, всего, в том числе:</t>
      </is>
    </nc>
  </rcc>
  <rcc rId="17728" sId="1">
    <oc r="D264" t="inlineStr">
      <is>
        <t>H_252р</t>
      </is>
    </oc>
    <nc r="D264" t="inlineStr">
      <is>
        <t>Г</t>
      </is>
    </nc>
  </rcc>
  <rcc rId="17729" sId="1">
    <oc r="B265" t="inlineStr">
      <is>
        <t>1.2.2.1.</t>
      </is>
    </oc>
    <nc r="B265" t="inlineStr">
      <is>
        <t>1.2.4.2.1</t>
      </is>
    </nc>
  </rcc>
  <rcc rId="17730" sId="1">
    <oc r="C265" t="inlineStr">
      <is>
        <t>Реконструкция ВЛ-10кВ ПС 35/10кВ «Город-3»</t>
      </is>
    </oc>
    <nc r="C265" t="inlineStr">
      <is>
        <t>Модернизация АСДУ ОМЬ 2000</t>
      </is>
    </nc>
  </rcc>
  <rcc rId="17731" sId="1">
    <oc r="D265" t="inlineStr">
      <is>
        <t>H_253р</t>
      </is>
    </oc>
    <nc r="D265" t="inlineStr">
      <is>
        <t>H_285н</t>
      </is>
    </nc>
  </rcc>
  <rcc rId="17732" sId="1">
    <oc r="B266" t="inlineStr">
      <is>
        <t>1.2.2.1.</t>
      </is>
    </oc>
    <nc r="B266" t="inlineStr">
      <is>
        <t>1.2.4.2.2</t>
      </is>
    </nc>
  </rcc>
  <rcc rId="17733" sId="1">
    <oc r="C266" t="inlineStr">
      <is>
        <t>Реконструкция ВЛ-10кВ ф.ф.101,201 ПС 110/35/10кВ «Радужная»</t>
      </is>
    </oc>
    <nc r="C266" t="inlineStr">
      <is>
        <t>Расширение АСДУ/АСТУЭ 5 очередь. 3этап. Оптоволоконные линии</t>
      </is>
    </nc>
  </rcc>
  <rcc rId="17734" sId="1">
    <oc r="D266" t="inlineStr">
      <is>
        <t>H_254р</t>
      </is>
    </oc>
    <nc r="D266" t="inlineStr">
      <is>
        <t>H_286н</t>
      </is>
    </nc>
  </rcc>
  <rcc rId="17735" sId="1">
    <oc r="B267" t="inlineStr">
      <is>
        <t>1.2.2.1.</t>
      </is>
    </oc>
    <nc r="B267" t="inlineStr">
      <is>
        <t>1.3</t>
      </is>
    </nc>
  </rcc>
  <rcc rId="17736" sId="1">
    <oc r="C267" t="inlineStr">
      <is>
        <t>Реконструкция 2 КЛ 0,4 кВ от ТП-32 до ВРУ-0,4 кВ жилого дома №11</t>
      </is>
    </oc>
    <nc r="C267" t="inlineStr">
      <is>
        <t>Инвестиционные проекты реализация которых обуславливается схемами и программами перспективного развития электроэнергетики, всего, в том числе:</t>
      </is>
    </nc>
  </rcc>
  <rcc rId="17737" sId="1">
    <oc r="D267" t="inlineStr">
      <is>
        <t>H_255р</t>
      </is>
    </oc>
    <nc r="D267" t="inlineStr">
      <is>
        <t>Г</t>
      </is>
    </nc>
  </rcc>
  <rcc rId="17738" sId="1">
    <oc r="B268" t="inlineStr">
      <is>
        <t>1.2.2.1.</t>
      </is>
    </oc>
    <nc r="B268" t="inlineStr">
      <is>
        <t>1.3.3.4.</t>
      </is>
    </nc>
  </rcc>
  <rcc rId="17739" sId="1">
    <oc r="C268" t="inlineStr">
      <is>
        <t>Реконструкция 2 КЛ 0,4 кВ от ТП-41 до ВРУ-0,4 кВ жилого дома №20</t>
      </is>
    </oc>
    <nc r="C268" t="inlineStr">
      <is>
        <t>Создание, приобретение объектов нематериальных активов всего, в том числе:</t>
      </is>
    </nc>
  </rcc>
  <rcc rId="17740" sId="1">
    <oc r="D268" t="inlineStr">
      <is>
        <t>H_256р</t>
      </is>
    </oc>
    <nc r="D268" t="inlineStr">
      <is>
        <t>Г</t>
      </is>
    </nc>
  </rcc>
  <rcc rId="17741" sId="1">
    <oc r="B269" t="inlineStr">
      <is>
        <t>1.2.2.1.</t>
      </is>
    </oc>
    <nc r="B269" t="inlineStr">
      <is>
        <t>1.3.3.4.1</t>
      </is>
    </nc>
  </rcc>
  <rcc rId="17742" sId="1">
    <oc r="C269" t="inlineStr">
      <is>
        <t>Реконструкция 2КЛ 0,4кВ от ТП-74 до ВРУ-0,4кВ жилого дома №18</t>
      </is>
    </oc>
    <nc r="C269" t="inlineStr">
      <is>
        <t>Создание программ для ЭВМ приобретение исключительных прав на программы для ЭВМ всего, в том числе</t>
      </is>
    </nc>
  </rcc>
  <rcc rId="17743" sId="1">
    <oc r="D269" t="inlineStr">
      <is>
        <t>H_257р</t>
      </is>
    </oc>
    <nc r="D269" t="inlineStr">
      <is>
        <t>Г</t>
      </is>
    </nc>
  </rcc>
  <rcc rId="17744" sId="1">
    <oc r="B270" t="inlineStr">
      <is>
        <t>1.2.2.1.</t>
      </is>
    </oc>
    <nc r="B270" t="inlineStr">
      <is>
        <t>1.3.3.4.1.1</t>
      </is>
    </nc>
  </rcc>
  <rcc rId="17745" sId="1">
    <oc r="C270" t="inlineStr">
      <is>
        <t>Реконструкция 2КЛ 0,4кВ от ТП-74 до ВРУ-0,4кВ жилого дома №27</t>
      </is>
    </oc>
    <nc r="C270" t="inlineStr">
      <is>
        <t>Комплексный програмный продуктдля организации взаимодействия технических прикладных программ с выходными формами для анализа разработок перспективных решений</t>
      </is>
    </nc>
  </rcc>
  <rcc rId="17746" sId="1">
    <oc r="D270" t="inlineStr">
      <is>
        <t>H_258р</t>
      </is>
    </oc>
    <nc r="D270" t="inlineStr">
      <is>
        <t>H_305н</t>
      </is>
    </nc>
  </rcc>
  <rcc rId="17747" sId="1">
    <oc r="B271" t="inlineStr">
      <is>
        <t>1.2.2.1.</t>
      </is>
    </oc>
    <nc r="B271" t="inlineStr">
      <is>
        <t>1.4</t>
      </is>
    </nc>
  </rcc>
  <rcc rId="17748" sId="1">
    <oc r="C271" t="inlineStr">
      <is>
        <t>Реконструкция 4КЛ 0,4кВ от ТП-71 до ВРУ-0,4кВ жилого дома №1</t>
      </is>
    </oc>
    <nc r="C271" t="inlineStr">
      <is>
        <t>Прочее новое строительство объектов электросетевого хозяйства, всего, в том числе</t>
      </is>
    </nc>
  </rcc>
  <rcc rId="17749" sId="1">
    <oc r="D271" t="inlineStr">
      <is>
        <t>H_259р</t>
      </is>
    </oc>
    <nc r="D271" t="inlineStr">
      <is>
        <t>Г</t>
      </is>
    </nc>
  </rcc>
  <rcc rId="17750" sId="1">
    <oc r="B272" t="inlineStr">
      <is>
        <t>1.2.2.1.</t>
      </is>
    </oc>
    <nc r="B272" t="inlineStr">
      <is>
        <t>1.4.1</t>
      </is>
    </nc>
  </rcc>
  <rcc rId="17751" sId="1">
    <oc r="C272" t="inlineStr">
      <is>
        <t>Реконструкция ВЛ-35кВ ф.ф. 3,6 ПС 110/35/10кВ "Промзона"</t>
      </is>
    </oc>
    <nc r="C272" t="inlineStr">
      <is>
        <t>Производственный корпус</t>
      </is>
    </nc>
  </rcc>
  <rcc rId="17752" sId="1">
    <oc r="D272" t="inlineStr">
      <is>
        <t>H_260р</t>
      </is>
    </oc>
    <nc r="D272" t="inlineStr">
      <is>
        <t>H_287п</t>
      </is>
    </nc>
  </rcc>
  <rcc rId="17753" sId="1">
    <oc r="B273" t="inlineStr">
      <is>
        <t>1.2.2.1.</t>
      </is>
    </oc>
    <nc r="B273" t="inlineStr">
      <is>
        <t>1.4.2</t>
      </is>
    </nc>
  </rcc>
  <rcc rId="17754" sId="1">
    <oc r="C273" t="inlineStr">
      <is>
        <t>Реконструкция ВЛ 10кВ ф.15 ПС 35/10кВ "Котельная-3"</t>
      </is>
    </oc>
    <nc r="C273" t="inlineStr">
      <is>
        <t>Открытый склад для хранения, очистки и осушения трансформаторного масла.</t>
      </is>
    </nc>
  </rcc>
  <rcc rId="17755" sId="1">
    <oc r="D273" t="inlineStr">
      <is>
        <t>H_261р</t>
      </is>
    </oc>
    <nc r="D273" t="inlineStr">
      <is>
        <t>H_288п</t>
      </is>
    </nc>
  </rcc>
  <rcc rId="17756" sId="1">
    <oc r="B274" t="inlineStr">
      <is>
        <t>1.2.2.1.</t>
      </is>
    </oc>
    <nc r="B274" t="inlineStr">
      <is>
        <t>1.4.3</t>
      </is>
    </nc>
  </rcc>
  <rcc rId="17757" sId="1">
    <oc r="C274" t="inlineStr">
      <is>
        <t>Реконструкция 2КЛ 0,4кВ от ТП-11 до ВРУ-0,4кВ жилого дома №9</t>
      </is>
    </oc>
    <nc r="C274" t="inlineStr">
      <is>
        <t>Благоустройство территории базы РЭС</t>
      </is>
    </nc>
  </rcc>
  <rcc rId="17758" sId="1">
    <oc r="D274" t="inlineStr">
      <is>
        <t>H_262р</t>
      </is>
    </oc>
    <nc r="D274" t="inlineStr">
      <is>
        <t>H_289п</t>
      </is>
    </nc>
  </rcc>
  <rcc rId="17759" sId="1">
    <oc r="B275" t="inlineStr">
      <is>
        <t>1.2.2.1.</t>
      </is>
    </oc>
    <nc r="B275" t="inlineStr">
      <is>
        <t>1.4.4</t>
      </is>
    </nc>
  </rcc>
  <rcc rId="17760" sId="1">
    <oc r="C275" t="inlineStr">
      <is>
        <t>Реконструкция 2КЛ 0,4кВ от ТП-31 до ВРУ-0,4кВ жилого дома №17</t>
      </is>
    </oc>
    <nc r="C275" t="inlineStr">
      <is>
        <t>Открытый неотапливаемый склад для хранения трансформаторов с кран-балкой 5тн.</t>
      </is>
    </nc>
  </rcc>
  <rcc rId="17761" sId="1">
    <oc r="D275" t="inlineStr">
      <is>
        <t>H_263р</t>
      </is>
    </oc>
    <nc r="D275" t="inlineStr">
      <is>
        <t>H_290п</t>
      </is>
    </nc>
  </rcc>
  <rcc rId="17762" sId="1">
    <oc r="B276" t="inlineStr">
      <is>
        <t>1.2.2.1.</t>
      </is>
    </oc>
    <nc r="B276" t="inlineStr">
      <is>
        <t>1.4.5</t>
      </is>
    </nc>
  </rcc>
  <rcc rId="17763" sId="1">
    <oc r="C276" t="inlineStr">
      <is>
        <t>Реконструкция 2КЛ 0,4кВ от ТП-31 до ВРУ-0,4кВ жилого дома №18</t>
      </is>
    </oc>
    <nc r="C276" t="inlineStr">
      <is>
        <t xml:space="preserve">Строительство 2 КЛ 6кВ кВ от ТП-22  до ТП-21 </t>
      </is>
    </nc>
  </rcc>
  <rcc rId="17764" sId="1">
    <oc r="D276" t="inlineStr">
      <is>
        <t>H_264р</t>
      </is>
    </oc>
    <nc r="D276" t="inlineStr">
      <is>
        <t>H_291р</t>
      </is>
    </nc>
  </rcc>
  <rcc rId="17765" sId="1">
    <oc r="B277" t="inlineStr">
      <is>
        <t>1.2.2.1.</t>
      </is>
    </oc>
    <nc r="B277" t="inlineStr">
      <is>
        <t>1.4.6</t>
      </is>
    </nc>
  </rcc>
  <rcc rId="17766" sId="1">
    <oc r="C277" t="inlineStr">
      <is>
        <t>Реконструкция 4КЛ 0,4кВ от РП-1 до ВРУ-0,4кВ жилого дома №14</t>
      </is>
    </oc>
    <nc r="C277" t="inlineStr">
      <is>
        <t xml:space="preserve">Строительство 2 КЛ 6кВ кВ от ТП-25  до ТП-21 </t>
      </is>
    </nc>
  </rcc>
  <rcc rId="17767" sId="1">
    <oc r="D277" t="inlineStr">
      <is>
        <t>H_265р</t>
      </is>
    </oc>
    <nc r="D277" t="inlineStr">
      <is>
        <t>H_292р</t>
      </is>
    </nc>
  </rcc>
  <rcc rId="17768" sId="1">
    <oc r="B278" t="inlineStr">
      <is>
        <t>1.2.2.1.</t>
      </is>
    </oc>
    <nc r="B278" t="inlineStr">
      <is>
        <t>1.4.7</t>
      </is>
    </nc>
  </rcc>
  <rcc rId="17769" sId="1">
    <oc r="C278" t="inlineStr">
      <is>
        <t>Реконструкция ВЛ 6кВ ф.4 ПС 35/6кВ "Посёлок"</t>
      </is>
    </oc>
    <nc r="C278" t="inlineStr">
      <is>
        <t>Строительство 2КЛ 0,4кВ от ТП-33 до ВРУ-0,4кВ жилого дома №19</t>
      </is>
    </nc>
  </rcc>
  <rcc rId="17770" sId="1">
    <oc r="D278" t="inlineStr">
      <is>
        <t>H_266р</t>
      </is>
    </oc>
    <nc r="D278" t="inlineStr">
      <is>
        <t>H_293р</t>
      </is>
    </nc>
  </rcc>
  <rcc rId="17771" sId="1">
    <oc r="B279" t="inlineStr">
      <is>
        <t>1.2.2.1.</t>
      </is>
    </oc>
    <nc r="B279" t="inlineStr">
      <is>
        <t>1.4.8</t>
      </is>
    </nc>
  </rcc>
  <rcc rId="17772" sId="1">
    <oc r="C279" t="inlineStr">
      <is>
        <t>Реконструкция ВЛ 6кВ ф.2, 8, 10, 16, 18, 22 КРУН "Варьёган"</t>
      </is>
    </oc>
    <nc r="C279" t="inlineStr">
      <is>
        <t>Строительство 2КЛ 6кВ от РП-1 до ТП-13</t>
      </is>
    </nc>
  </rcc>
  <rcc rId="17773" sId="1">
    <oc r="D279" t="inlineStr">
      <is>
        <t>H_267р</t>
      </is>
    </oc>
    <nc r="D279" t="inlineStr">
      <is>
        <t>H_294р</t>
      </is>
    </nc>
  </rcc>
  <rcc rId="17774" sId="1">
    <oc r="B280" t="inlineStr">
      <is>
        <t>1.2.2.1.</t>
      </is>
    </oc>
    <nc r="B280" t="inlineStr">
      <is>
        <t>1.4.9</t>
      </is>
    </nc>
  </rcc>
  <rcc rId="17775" sId="1">
    <oc r="C280" t="inlineStr">
      <is>
        <t xml:space="preserve">Реконструкция ВЛ 10кВ ф.16 ПС 35/10кВ "Город-3" </t>
      </is>
    </oc>
    <nc r="C280" t="inlineStr">
      <is>
        <t xml:space="preserve">Строительство 2 КЛ 6кВ кВ от РП-1 до ТП-32 </t>
      </is>
    </nc>
  </rcc>
  <rcc rId="17776" sId="1">
    <oc r="D280" t="inlineStr">
      <is>
        <t>H_268р</t>
      </is>
    </oc>
    <nc r="D280" t="inlineStr">
      <is>
        <t>H_296р</t>
      </is>
    </nc>
  </rcc>
  <rcc rId="17777" sId="1">
    <oc r="B281" t="inlineStr">
      <is>
        <t>1.2.2.1.</t>
      </is>
    </oc>
    <nc r="B281" t="inlineStr">
      <is>
        <t>1.4.10</t>
      </is>
    </nc>
  </rcc>
  <rcc rId="17778" sId="1">
    <oc r="C281" t="inlineStr">
      <is>
        <t>Реконструкция 2КЛ 0,4кВ от ТП-22 до ВРУ-0,4кВ жилого дома №26</t>
      </is>
    </oc>
    <nc r="C281" t="inlineStr">
      <is>
        <t>Строительство 2КЛ 6кВ от РП-1 до ТП-15</t>
      </is>
    </nc>
  </rcc>
  <rcc rId="17779" sId="1">
    <oc r="D281" t="inlineStr">
      <is>
        <t>H_269р</t>
      </is>
    </oc>
    <nc r="D281" t="inlineStr">
      <is>
        <t>H_297р</t>
      </is>
    </nc>
  </rcc>
  <rcc rId="17780" sId="1">
    <oc r="B282" t="inlineStr">
      <is>
        <t>1.2.2.1.</t>
      </is>
    </oc>
    <nc r="B282" t="inlineStr">
      <is>
        <t>1.4.11</t>
      </is>
    </nc>
  </rcc>
  <rcc rId="17781" sId="1">
    <oc r="C282" t="inlineStr">
      <is>
        <t>Реконструкция 2КЛ 0,4кВ от ТП-32 до ВРУ-0,4кВ жилого дома №5</t>
      </is>
    </oc>
    <nc r="C282" t="inlineStr">
      <is>
        <t xml:space="preserve">Строительство 2 КЛ 6кВ кВ от ТП-13  до ТП-21 </t>
      </is>
    </nc>
  </rcc>
  <rcc rId="17782" sId="1">
    <oc r="D282" t="inlineStr">
      <is>
        <t>H_270р</t>
      </is>
    </oc>
    <nc r="D282" t="inlineStr">
      <is>
        <t>H_298р</t>
      </is>
    </nc>
  </rcc>
  <rcc rId="17783" sId="1">
    <oc r="B283" t="inlineStr">
      <is>
        <t>1.2.2.1.</t>
      </is>
    </oc>
    <nc r="B283" t="inlineStr">
      <is>
        <t>1.4.12</t>
      </is>
    </nc>
  </rcc>
  <rcc rId="17784" sId="1">
    <oc r="C283" t="inlineStr">
      <is>
        <t>Реконструкция 4КЛ 0,4кВ от ТП-32 до ВРУ-0,4кВ жилого дома №1</t>
      </is>
    </oc>
    <nc r="C283" t="inlineStr">
      <is>
        <t>Строительство 2 КЛ 10кВ кВ от ТП-53  до ТП-63</t>
      </is>
    </nc>
  </rcc>
  <rcc rId="17785" sId="1">
    <oc r="D283" t="inlineStr">
      <is>
        <t>H_271р</t>
      </is>
    </oc>
    <nc r="D283" t="inlineStr">
      <is>
        <t>H_299р</t>
      </is>
    </nc>
  </rcc>
  <rcc rId="17786" sId="1">
    <oc r="B284" t="inlineStr">
      <is>
        <t>1.2.2.1.</t>
      </is>
    </oc>
    <nc r="B284" t="inlineStr">
      <is>
        <t>1.4.13</t>
      </is>
    </nc>
  </rcc>
  <rcc rId="17787" sId="1">
    <oc r="C284" t="inlineStr">
      <is>
        <t>Реконструкция 4КЛ 0,4кВ от ТП-32 до ВРУ-0,4кВ жилого дома №4</t>
      </is>
    </oc>
    <nc r="C284" t="inlineStr">
      <is>
        <t>Строительство КЛ 0,4кВ от КТПН-101 до КТПН-102</t>
      </is>
    </nc>
  </rcc>
  <rcc rId="17788" sId="1">
    <oc r="D284" t="inlineStr">
      <is>
        <t>H_272р</t>
      </is>
    </oc>
    <nc r="D284" t="inlineStr">
      <is>
        <t>J_7р</t>
      </is>
    </nc>
  </rcc>
  <rcc rId="17789" sId="1">
    <oc r="B285" t="inlineStr">
      <is>
        <t>1.2.2.1.</t>
      </is>
    </oc>
    <nc r="B285" t="inlineStr">
      <is>
        <t>1.6</t>
      </is>
    </nc>
  </rcc>
  <rcc rId="17790" sId="1">
    <oc r="C285" t="inlineStr">
      <is>
        <t>Реконструкция ВЛ 6кВ ф.16 ПС 35/6кВ "Посёлок"</t>
      </is>
    </oc>
    <nc r="C285" t="inlineStr">
      <is>
        <t>Прочие инвестиционные проекты, всего, в том числе:</t>
      </is>
    </nc>
  </rcc>
  <rcc rId="17791" sId="1">
    <oc r="D285" t="inlineStr">
      <is>
        <t>H_273р</t>
      </is>
    </oc>
    <nc r="D285" t="inlineStr">
      <is>
        <t>Г</t>
      </is>
    </nc>
  </rcc>
  <rcc rId="17792" sId="1">
    <oc r="B286" t="inlineStr">
      <is>
        <t>1.2.2.1.</t>
      </is>
    </oc>
    <nc r="B286" t="inlineStr">
      <is>
        <t>1.6.1</t>
      </is>
    </nc>
  </rcc>
  <rcc rId="17793" sId="1">
    <oc r="C286" t="inlineStr">
      <is>
        <t>Реконструкция 2КЛ 0,4кВ от РП-1 до ВРУ-0,4кВ жилого дома №6</t>
      </is>
    </oc>
    <nc r="C286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(АСДУ/АСТУЭ). Первый этап организации нижнего уровня автоматизированной системы технического учета рынка рознечной электроэнергии (АСКУ РРЭ)</t>
      </is>
    </nc>
  </rcc>
  <rcc rId="17794" sId="1">
    <oc r="D286" t="inlineStr">
      <is>
        <t>H_274р</t>
      </is>
    </oc>
    <nc r="D286" t="inlineStr">
      <is>
        <t>H_300н</t>
      </is>
    </nc>
  </rcc>
  <rcc rId="17795" sId="1">
    <oc r="B287" t="inlineStr">
      <is>
        <t>1.2.2.1.</t>
      </is>
    </oc>
    <nc r="B287" t="inlineStr">
      <is>
        <t>1.6.2</t>
      </is>
    </nc>
  </rcc>
  <rcc rId="17796" sId="1">
    <oc r="C287" t="inlineStr">
      <is>
        <t>Реконструкция 2КЛ 0,4кВ от РП-1 до ВРУ-0,4кВ жилого дома №12</t>
      </is>
    </oc>
    <nc r="C287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(АСДУ/АСТУЭ). Второй этап организации нижнего уровня автоматизированной системы технического учета рынка рознечной электроэнергии (АСКУ РРЭ)</t>
      </is>
    </nc>
  </rcc>
  <rcc rId="17797" sId="1">
    <oc r="D287" t="inlineStr">
      <is>
        <t>H_275р</t>
      </is>
    </oc>
    <nc r="D287" t="inlineStr">
      <is>
        <t>H_301н</t>
      </is>
    </nc>
  </rcc>
  <rcc rId="17798" sId="1">
    <oc r="B288" t="inlineStr">
      <is>
        <t>1.2.2.1.</t>
      </is>
    </oc>
    <nc r="B288" t="inlineStr">
      <is>
        <t>1.6.3</t>
      </is>
    </nc>
  </rcc>
  <rcc rId="17799" sId="1">
    <oc r="C288" t="inlineStr">
      <is>
        <t>Реконструкция 2КЛ 0,4кВ от ТП-11 до ВРУ-0,4кВ жилого дома №2</t>
      </is>
    </oc>
    <nc r="C288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(АСДУ/АСТУЭ)Организация верхнего уровня автоматизированной системы технического учета рынка рознечной электроэнергии (АСКУ РРЭ)</t>
      </is>
    </nc>
  </rcc>
  <rcc rId="17800" sId="1">
    <oc r="D288" t="inlineStr">
      <is>
        <t>H_276р</t>
      </is>
    </oc>
    <nc r="D288" t="inlineStr">
      <is>
        <t>H_302н</t>
      </is>
    </nc>
  </rcc>
  <rcc rId="17801" sId="1">
    <oc r="B289" t="inlineStr">
      <is>
        <t>1.2.2.1.</t>
      </is>
    </oc>
    <nc r="B289" t="inlineStr">
      <is>
        <t>1.6.4</t>
      </is>
    </nc>
  </rcc>
  <rcc rId="17802" sId="1">
    <oc r="C289" t="inlineStr">
      <is>
        <t>Реконструкция 2КЛ 0,4кВ от ТП-26 до ВРУ-0,4кВ жилого дома №6</t>
      </is>
    </oc>
    <nc r="C289" t="inlineStr">
      <is>
        <t>Видеонаблюдение</t>
      </is>
    </nc>
  </rcc>
  <rcc rId="17803" sId="1">
    <oc r="D289" t="inlineStr">
      <is>
        <t>H_277р</t>
      </is>
    </oc>
    <nc r="D289" t="inlineStr">
      <is>
        <t>H_303н</t>
      </is>
    </nc>
  </rcc>
  <rcc rId="17804" sId="1">
    <oc r="B290" t="inlineStr">
      <is>
        <t>1.2.2.1.</t>
      </is>
    </oc>
    <nc r="B290" t="inlineStr">
      <is>
        <t>1.6.5</t>
      </is>
    </nc>
  </rcc>
  <rcc rId="17805" sId="1">
    <oc r="C290" t="inlineStr">
      <is>
        <t>Реконструкция 2КЛ 0,4кВ от РП-2 до ВРУ-0,4кВ жилого дома №12</t>
      </is>
    </oc>
    <nc r="C290" t="inlineStr">
      <is>
        <t>Приобретение электросетевых объектов</t>
      </is>
    </nc>
  </rcc>
  <rcc rId="17806" sId="1">
    <oc r="D290" t="inlineStr">
      <is>
        <t>H_278р</t>
      </is>
    </oc>
    <nc r="D290" t="inlineStr">
      <is>
        <t>H_304н</t>
      </is>
    </nc>
  </rcc>
  <rcc rId="17807" sId="1">
    <oc r="B291" t="inlineStr">
      <is>
        <t>1.2.2.1.</t>
      </is>
    </oc>
    <nc r="B291" t="inlineStr">
      <is>
        <t>1.6.6</t>
      </is>
    </nc>
  </rcc>
  <rcc rId="17808" sId="1">
    <oc r="C291" t="inlineStr">
      <is>
        <t>Реконструкция 2 КЛ 0,4 кВ от ТП-71 до ВРУ-0,4 кВ жилого дома №2</t>
      </is>
    </oc>
    <nc r="C291" t="inlineStr">
      <is>
        <t>Диагностическое оборудование</t>
      </is>
    </nc>
  </rcc>
  <rcc rId="17809" sId="1">
    <oc r="D291" t="inlineStr">
      <is>
        <t>H_279р</t>
      </is>
    </oc>
    <nc r="D291" t="inlineStr">
      <is>
        <t>I_6р</t>
      </is>
    </nc>
  </rcc>
  <rcc rId="17810" sId="1">
    <oc r="B292" t="inlineStr">
      <is>
        <t>1.2.2.1.</t>
      </is>
    </oc>
    <nc r="B292" t="inlineStr">
      <is>
        <t>1.6.7</t>
      </is>
    </nc>
  </rcc>
  <rcc rId="17811" sId="1">
    <oc r="C292" t="inlineStr">
      <is>
        <t>Реконструкция 2 КЛ 0,4 кВ от ТП-71 до ВРУ-0,4 кВ жилого дома №3</t>
      </is>
    </oc>
    <nc r="C292" t="inlineStr">
      <is>
        <t>Автоматизированная информационно-измерительная система коммерческого учёта электроэнергии на ПС Варьёган, Промзона, Радужная.</t>
      </is>
    </nc>
  </rcc>
  <rcc rId="17812" sId="1">
    <oc r="D292" t="inlineStr">
      <is>
        <t>H_280р</t>
      </is>
    </oc>
    <nc r="D292" t="inlineStr">
      <is>
        <t>I_7р</t>
      </is>
    </nc>
  </rcc>
  <rcc rId="17813" sId="1">
    <oc r="B293" t="inlineStr">
      <is>
        <t>1.2.2.1.</t>
      </is>
    </oc>
    <nc r="B293" t="inlineStr">
      <is>
        <t>1.6.8</t>
      </is>
    </nc>
  </rcc>
  <rcc rId="17814" sId="1">
    <oc r="C293" t="inlineStr">
      <is>
        <t>Реконструкция 4 КЛ 0,4 кВ от ТП-13 до ВРУ-0,4 кВ жилого дома №46</t>
      </is>
    </oc>
    <nc r="C293" t="inlineStr">
      <is>
        <t>Строительство здания административно-диспетчерских служб АО "Городские электрические сети"</t>
      </is>
    </nc>
  </rcc>
  <rcc rId="17815" sId="1">
    <oc r="D293" t="inlineStr">
      <is>
        <t>H_281р</t>
      </is>
    </oc>
    <nc r="D293" t="inlineStr">
      <is>
        <t>G_25н</t>
      </is>
    </nc>
  </rcc>
  <rcc rId="17816" sId="1">
    <oc r="B294" t="inlineStr">
      <is>
        <t>1.2.2.1.</t>
      </is>
    </oc>
    <nc r="B294" t="inlineStr">
      <is>
        <t>1.6.9</t>
      </is>
    </nc>
  </rcc>
  <rcc rId="17817" sId="1">
    <oc r="C294" t="inlineStr">
      <is>
        <t>Реконструкция 4 КЛ 0,4 кВ от ТП-21 до ВРУ-0,4 кВ жилого дома №1</t>
      </is>
    </oc>
    <nc r="C294" t="inlineStr">
      <is>
        <t xml:space="preserve">Приобретение специализированной техники и автотранспорта  г.Радужный                 </t>
      </is>
    </nc>
  </rcc>
  <rcc rId="17818" sId="1">
    <oc r="D294" t="inlineStr">
      <is>
        <t>H_282р</t>
      </is>
    </oc>
    <nc r="D294" t="inlineStr">
      <is>
        <t>H_306р</t>
      </is>
    </nc>
  </rcc>
  <rcc rId="17819" sId="1">
    <oc r="B295" t="inlineStr">
      <is>
        <t>1.2.2.1.</t>
      </is>
    </oc>
    <nc r="B295" t="inlineStr">
      <is>
        <t>1.6.9.1</t>
      </is>
    </nc>
  </rcc>
  <rcc rId="17820" sId="1">
    <oc r="C295" t="inlineStr">
      <is>
        <t>Реконструкция 2 КЛ 6 кВ от ТП-23 до ТП-24</t>
      </is>
    </oc>
    <nc r="C295" t="inlineStr">
      <is>
        <t>УАЗ-29891 бух.(деж) с прицепом</t>
      </is>
    </nc>
  </rcc>
  <rcc rId="17821" sId="1">
    <oc r="D295" t="inlineStr">
      <is>
        <t>H_283р</t>
      </is>
    </oc>
    <nc r="D295"/>
  </rcc>
  <rcc rId="17822" sId="1">
    <oc r="B296" t="inlineStr">
      <is>
        <t>1.2.4.</t>
      </is>
    </oc>
    <nc r="B296" t="inlineStr">
      <is>
        <t>1.6.9.2</t>
      </is>
    </nc>
  </rcc>
  <rcc rId="17823" sId="1">
    <oc r="C296" t="inlineStr">
      <is>
        <t>Реконструкция, модернизация, техническое перевооружение прочих объектов основных средств, всего, в том числе:</t>
      </is>
    </oc>
    <nc r="C296" t="inlineStr">
      <is>
        <t>КАВЗ-4235/4328</t>
      </is>
    </nc>
  </rcc>
  <rcc rId="17824" sId="1">
    <oc r="B297" t="inlineStr">
      <is>
        <t>1.2.4.2</t>
      </is>
    </oc>
    <nc r="B297" t="inlineStr">
      <is>
        <t>1.6.9.3</t>
      </is>
    </nc>
  </rcc>
  <rcc rId="17825" sId="1">
    <oc r="C297" t="inlineStr">
      <is>
        <t>Модернизация, техническое перевооружение прочих объектов основных средств, всего, в том числе:</t>
      </is>
    </oc>
    <nc r="C297" t="inlineStr">
      <is>
        <t>Автокран 32т</t>
      </is>
    </nc>
  </rcc>
  <rcc rId="17826" sId="1">
    <oc r="B298" t="inlineStr">
      <is>
        <t>1.2.4.2.</t>
      </is>
    </oc>
    <nc r="B298" t="inlineStr">
      <is>
        <t>1.6.9.4</t>
      </is>
    </nc>
  </rcc>
  <rcc rId="17827" sId="1">
    <oc r="C298" t="inlineStr">
      <is>
        <t>Модернизация Диспетчерского пункта управления энергетическими объектами</t>
      </is>
    </oc>
    <nc r="C298" t="inlineStr">
      <is>
        <t>Приобретение УАЗ-29891 бух. (деж)</t>
      </is>
    </nc>
  </rcc>
  <rcc rId="17828" sId="1">
    <oc r="D298" t="inlineStr">
      <is>
        <t>H_284н</t>
      </is>
    </oc>
    <nc r="D298"/>
  </rcc>
  <rcc rId="17829" sId="1">
    <oc r="B299" t="inlineStr">
      <is>
        <t>1.2.4.2.</t>
      </is>
    </oc>
    <nc r="B299" t="inlineStr">
      <is>
        <t>1.6.9.5</t>
      </is>
    </nc>
  </rcc>
  <rcc rId="17830" sId="1">
    <oc r="C299" t="inlineStr">
      <is>
        <t>Модернизация АСДУ ОМЬ 200</t>
      </is>
    </oc>
    <nc r="C299" t="inlineStr">
      <is>
        <t>Снегоболотоход Тром ВУЭС с Мульчер с навеской ТМУ-1</t>
      </is>
    </nc>
  </rcc>
  <rcc rId="17831" sId="1">
    <oc r="D299" t="inlineStr">
      <is>
        <t>H_285н</t>
      </is>
    </oc>
    <nc r="D299"/>
  </rcc>
  <rcc rId="17832" sId="1">
    <oc r="B300" t="inlineStr">
      <is>
        <t>1.2.4.2.</t>
      </is>
    </oc>
    <nc r="B300" t="inlineStr">
      <is>
        <t>1.6.9.6</t>
      </is>
    </nc>
  </rcc>
  <rcc rId="17833" sId="1">
    <oc r="C300" t="inlineStr">
      <is>
        <t>Расширение АСДУ/АСТУЭ 5 очередь. 3этап. Оптоволоконные линии</t>
      </is>
    </oc>
    <nc r="C300" t="inlineStr">
      <is>
        <t>УРАЛ-4320 ТМБ(Транспортно Быт.Маш.)</t>
      </is>
    </nc>
  </rcc>
  <rcc rId="17834" sId="1">
    <oc r="D300" t="inlineStr">
      <is>
        <t>H_286н</t>
      </is>
    </oc>
    <nc r="D300"/>
  </rcc>
  <rcc rId="17835" sId="1">
    <oc r="B301" t="inlineStr">
      <is>
        <t>1.3</t>
      </is>
    </oc>
    <nc r="B301" t="inlineStr">
      <is>
        <t>1.6.9.7</t>
      </is>
    </nc>
  </rcc>
  <rcc rId="17836" sId="1">
    <oc r="C301" t="inlineStr">
      <is>
        <t>Инвестиционные проекты реализация которых обуславливается схемами и программами перспективного развития электроэнергетики, всего, в том числе:</t>
      </is>
    </oc>
    <nc r="C301" t="inlineStr">
      <is>
        <t>Сидельный тягач УРАЛ 63704К-011Е5 с полуприцепом</t>
      </is>
    </nc>
  </rcc>
  <rcc rId="17837" sId="1">
    <oc r="B302" t="inlineStr">
      <is>
        <t>1.3.3.4.</t>
      </is>
    </oc>
    <nc r="B302" t="inlineStr">
      <is>
        <t>1.6.9.8</t>
      </is>
    </nc>
  </rcc>
  <rcc rId="17838" sId="1">
    <oc r="C302" t="inlineStr">
      <is>
        <t>Создание, приобретение объектов нематериальных активов всего, в том числе:</t>
      </is>
    </oc>
    <nc r="C302" t="inlineStr">
      <is>
        <t>Автомобиль Lada 4*4 (3-х дверная)</t>
      </is>
    </nc>
  </rcc>
  <rcc rId="17839" sId="1">
    <oc r="B303" t="inlineStr">
      <is>
        <t>1.3.3.4.1</t>
      </is>
    </oc>
    <nc r="B303" t="inlineStr">
      <is>
        <t>1.6.9.9</t>
      </is>
    </nc>
  </rcc>
  <rcc rId="17840" sId="1">
    <oc r="C303" t="inlineStr">
      <is>
        <t>Создание программ для ЭВМ приобретение исключительных прав на программы для ЭВМ всего, в том числе</t>
      </is>
    </oc>
    <nc r="C303" t="inlineStr">
      <is>
        <t>Автомобиль Lada 4*4 (5-ти дверная)</t>
      </is>
    </nc>
  </rcc>
  <rcc rId="17841" sId="1">
    <oc r="B304" t="inlineStr">
      <is>
        <t>1.3.3.4.1</t>
      </is>
    </oc>
    <nc r="B304" t="inlineStr">
      <is>
        <t>1.6.9.10</t>
      </is>
    </nc>
  </rcc>
  <rcc rId="17842" sId="1">
    <oc r="C304" t="inlineStr">
      <is>
        <t>Комплексный програмный продуктдля организации взаимодействия технических прикладных программ с выходными формами для анализа разработок перспективных решений</t>
      </is>
    </oc>
    <nc r="C304" t="inlineStr">
      <is>
        <t>Приобретение УАЗ-29891 бух. (деж)</t>
      </is>
    </nc>
  </rcc>
  <rcc rId="17843" sId="1">
    <oc r="D304" t="inlineStr">
      <is>
        <t>H_305н</t>
      </is>
    </oc>
    <nc r="D304"/>
  </rcc>
  <rcc rId="17844" sId="1">
    <oc r="B305" t="inlineStr">
      <is>
        <t>1.4</t>
      </is>
    </oc>
    <nc r="B305" t="inlineStr">
      <is>
        <t>1.6.9.11</t>
      </is>
    </nc>
  </rcc>
  <rcc rId="17845" sId="1">
    <oc r="C305" t="inlineStr">
      <is>
        <t>Прочее новое строительство объектов электросетевого хозяйства, всего, в том числе</t>
      </is>
    </oc>
    <nc r="C305" t="inlineStr">
      <is>
        <t>ИФС-300 на базе УРАЛ</t>
      </is>
    </nc>
  </rcc>
  <rcc rId="17846" sId="1">
    <oc r="B306" t="inlineStr">
      <is>
        <t>1.4.</t>
      </is>
    </oc>
    <nc r="B306" t="inlineStr">
      <is>
        <t>1.6.9.12</t>
      </is>
    </nc>
  </rcc>
  <rcc rId="17847" sId="1">
    <oc r="C306" t="inlineStr">
      <is>
        <t>Производственный корпус</t>
      </is>
    </oc>
    <nc r="C306" t="inlineStr">
      <is>
        <t>АГП-22 телескоп.на базе УРАЛ</t>
      </is>
    </nc>
  </rcc>
  <rcc rId="17848" sId="1">
    <oc r="D306" t="inlineStr">
      <is>
        <t>H_287п</t>
      </is>
    </oc>
    <nc r="D306"/>
  </rcc>
  <rcc rId="17849" sId="1">
    <oc r="B307" t="inlineStr">
      <is>
        <t>1.4.</t>
      </is>
    </oc>
    <nc r="B307" t="inlineStr">
      <is>
        <t>1.6.9.13</t>
      </is>
    </nc>
  </rcc>
  <rcc rId="17850" sId="1">
    <oc r="C307" t="inlineStr">
      <is>
        <t>Открытый склад для хранения, очистки и осушения трансформаторного масла.</t>
      </is>
    </oc>
    <nc r="C307" t="inlineStr">
      <is>
        <t>Приобретение УАЗ-29891 бух. (деж)</t>
      </is>
    </nc>
  </rcc>
  <rcc rId="17851" sId="1">
    <oc r="D307" t="inlineStr">
      <is>
        <t>H_288п</t>
      </is>
    </oc>
    <nc r="D307"/>
  </rcc>
  <rcc rId="17852" sId="1">
    <oc r="B308" t="inlineStr">
      <is>
        <t>1.4.</t>
      </is>
    </oc>
    <nc r="B308" t="inlineStr">
      <is>
        <t>1.6.9.14</t>
      </is>
    </nc>
  </rcc>
  <rcc rId="17853" sId="1">
    <oc r="C308" t="inlineStr">
      <is>
        <t>Благоустройство территории базы РЭС</t>
      </is>
    </oc>
    <nc r="C308" t="inlineStr">
      <is>
        <t>Бурильно-кран. Устан с ДСО . на базе УРАЛ</t>
      </is>
    </nc>
  </rcc>
  <rcc rId="17854" sId="1">
    <oc r="D308" t="inlineStr">
      <is>
        <t>H_289п</t>
      </is>
    </oc>
    <nc r="D308"/>
  </rcc>
  <rcc rId="17855" sId="1">
    <oc r="B309" t="inlineStr">
      <is>
        <t>1.4.</t>
      </is>
    </oc>
    <nc r="B309" t="inlineStr">
      <is>
        <t>1.6.9.15</t>
      </is>
    </nc>
  </rcc>
  <rcc rId="17856" sId="1">
    <oc r="C309" t="inlineStr">
      <is>
        <t>Открытый неотапливаемый склад для хранения трансформаторов с кран-балкой 5тн.</t>
      </is>
    </oc>
    <nc r="C309" t="inlineStr">
      <is>
        <t xml:space="preserve"> Электролаболатория на базе ГАЗ-33081</t>
      </is>
    </nc>
  </rcc>
  <rcc rId="17857" sId="1">
    <oc r="D309" t="inlineStr">
      <is>
        <t>H_290п</t>
      </is>
    </oc>
    <nc r="D309"/>
  </rcc>
  <rcc rId="17858" sId="1">
    <oc r="B310" t="inlineStr">
      <is>
        <t>1.4.</t>
      </is>
    </oc>
    <nc r="B310" t="inlineStr">
      <is>
        <t>1.6.9.16</t>
      </is>
    </nc>
  </rcc>
  <rcc rId="17859" sId="1">
    <oc r="C310" t="inlineStr">
      <is>
        <t xml:space="preserve">Строительство 2 КЛ 6кВ кВ от ТП-22  до ТП-21 </t>
      </is>
    </oc>
    <nc r="C310" t="inlineStr">
      <is>
        <t>Дизельный генератор на 100кв</t>
      </is>
    </nc>
  </rcc>
  <rcc rId="17860" sId="1">
    <oc r="D310" t="inlineStr">
      <is>
        <t>H_291р</t>
      </is>
    </oc>
    <nc r="D310"/>
  </rcc>
  <rcc rId="17861" sId="1">
    <oc r="B311" t="inlineStr">
      <is>
        <t>1.4.</t>
      </is>
    </oc>
    <nc r="B311" t="inlineStr">
      <is>
        <t>1.6.9.17</t>
      </is>
    </nc>
  </rcc>
  <rcc rId="17862" sId="1">
    <oc r="C311" t="inlineStr">
      <is>
        <t xml:space="preserve">Строительство 2 КЛ 6кВ кВ от ТП-25  до ТП-21 </t>
      </is>
    </oc>
    <nc r="C311" t="inlineStr">
      <is>
        <t>Приобретение УАЗ-29891 бух. (деж)</t>
      </is>
    </nc>
  </rcc>
  <rcc rId="17863" sId="1">
    <oc r="D311" t="inlineStr">
      <is>
        <t>H_292р</t>
      </is>
    </oc>
    <nc r="D311"/>
  </rcc>
  <rcc rId="17864" sId="1">
    <oc r="B312" t="inlineStr">
      <is>
        <t>1.4.</t>
      </is>
    </oc>
    <nc r="B312" t="inlineStr">
      <is>
        <t>1.6.9.18</t>
      </is>
    </nc>
  </rcc>
  <rcc rId="17865" sId="1">
    <oc r="C312" t="inlineStr">
      <is>
        <t>Строительство 2КЛ 0,4кВ от ТП-33 до ВРУ-0,4кВ жилого дома №19</t>
      </is>
    </oc>
    <nc r="C312" t="inlineStr">
      <is>
        <t xml:space="preserve"> Эксковатор «Хитачи»</t>
      </is>
    </nc>
  </rcc>
  <rcc rId="17866" sId="1">
    <oc r="D312" t="inlineStr">
      <is>
        <t>H_293р</t>
      </is>
    </oc>
    <nc r="D312"/>
  </rcc>
  <rcc rId="17867" sId="1">
    <oc r="B313" t="inlineStr">
      <is>
        <t>1.4.</t>
      </is>
    </oc>
    <nc r="B313" t="inlineStr">
      <is>
        <t>1.6.9.19</t>
      </is>
    </nc>
  </rcc>
  <rcc rId="17868" sId="1">
    <oc r="C313" t="inlineStr">
      <is>
        <t>Строительство 2КЛ 6кВ от РП-1 до ТП-13</t>
      </is>
    </oc>
    <nc r="C313" t="inlineStr">
      <is>
        <t>Вездеходно-транспортное средство Тром-8</t>
      </is>
    </nc>
  </rcc>
  <rcc rId="17869" sId="1">
    <oc r="D313" t="inlineStr">
      <is>
        <t>H_294р</t>
      </is>
    </oc>
    <nc r="D313"/>
  </rcc>
  <rcc rId="17870" sId="1">
    <oc r="B314" t="inlineStr">
      <is>
        <t>1.4.</t>
      </is>
    </oc>
    <nc r="B314" t="inlineStr">
      <is>
        <t>1.6.10</t>
      </is>
    </nc>
  </rcc>
  <rcc rId="17871" sId="1">
    <oc r="C314" t="inlineStr">
      <is>
        <t>Строительство КЛ 10 кВ от ТП-91 до ТП-93</t>
      </is>
    </oc>
    <nc r="C314" t="inlineStr">
      <is>
        <t xml:space="preserve">Приобретение специализированной техники и автотранспорта   пгт.Пойковский                   </t>
      </is>
    </nc>
  </rcc>
  <rcc rId="17872" sId="1">
    <oc r="D314" t="inlineStr">
      <is>
        <t>H_295р</t>
      </is>
    </oc>
    <nc r="D314" t="inlineStr">
      <is>
        <t>H_306п</t>
      </is>
    </nc>
  </rcc>
  <rcc rId="17873" sId="1">
    <oc r="B315" t="inlineStr">
      <is>
        <t>1.4.</t>
      </is>
    </oc>
    <nc r="B315" t="inlineStr">
      <is>
        <t>1.6.10.1</t>
      </is>
    </nc>
  </rcc>
  <rcc rId="17874" sId="1">
    <oc r="C315" t="inlineStr">
      <is>
        <t xml:space="preserve">Строительство 2 КЛ 6кВ кВ от РП-1 до ТП-32 </t>
      </is>
    </oc>
    <nc r="C315" t="inlineStr">
      <is>
        <t>Экскаватор-погрузчик ширина ковша -2м. Экскаватор ковш 0,25куб.м</t>
      </is>
    </nc>
  </rcc>
  <rcc rId="17875" sId="1">
    <oc r="D315" t="inlineStr">
      <is>
        <t>H_296р</t>
      </is>
    </oc>
    <nc r="D315"/>
  </rcc>
  <rcc rId="17876" sId="1">
    <oc r="B316" t="inlineStr">
      <is>
        <t>1.4.</t>
      </is>
    </oc>
    <nc r="B316" t="inlineStr">
      <is>
        <t>1.6.10.2</t>
      </is>
    </nc>
  </rcc>
  <rcc rId="17877" sId="1">
    <oc r="C316" t="inlineStr">
      <is>
        <t>Строительство 2КЛ 6кВ от РП-1 до ТП-15</t>
      </is>
    </oc>
    <nc r="C316" t="inlineStr">
      <is>
        <t>Передвижная электротехническая лаборатория для испытания, определения места повреждения и ремонта кабелей, в том числе кабелей из сшитого полиэтилена</t>
      </is>
    </nc>
  </rcc>
  <rcc rId="17878" sId="1">
    <oc r="D316" t="inlineStr">
      <is>
        <t>H_297р</t>
      </is>
    </oc>
    <nc r="D316"/>
  </rcc>
  <rcc rId="17879" sId="1">
    <oc r="B317" t="inlineStr">
      <is>
        <t>1.4.</t>
      </is>
    </oc>
    <nc r="B317" t="inlineStr">
      <is>
        <t>1.6.10.3</t>
      </is>
    </nc>
  </rcc>
  <rcc rId="17880" sId="1">
    <oc r="C317" t="inlineStr">
      <is>
        <t xml:space="preserve">Строительство 2 КЛ 6кВ кВ от ТП-13  до ТП-21 </t>
      </is>
    </oc>
    <nc r="C317" t="inlineStr">
      <is>
        <t>Автомобильный кран грузоподъёмностью 25тн. С удлинённой стрелой-28метров, шасси вездеход 6х6.</t>
      </is>
    </nc>
  </rcc>
  <rcc rId="17881" sId="1">
    <oc r="D317" t="inlineStr">
      <is>
        <t>H_298р</t>
      </is>
    </oc>
    <nc r="D317"/>
  </rcc>
  <rcc rId="17882" sId="1">
    <oc r="B318" t="inlineStr">
      <is>
        <t>1.4.</t>
      </is>
    </oc>
    <nc r="B318" t="inlineStr">
      <is>
        <t>1.6.10.4</t>
      </is>
    </nc>
  </rcc>
  <rcc rId="17883" sId="1">
    <oc r="C318" t="inlineStr">
      <is>
        <t>Строительство 2 КЛ 10кВ кВ от ТП-53  до ТП-63</t>
      </is>
    </oc>
    <nc r="C318" t="inlineStr">
      <is>
        <t>Автомобиль специализированный грузопассажирский с КМУ (ПАРМ)</t>
      </is>
    </nc>
  </rcc>
  <rcc rId="17884" sId="1">
    <oc r="D318" t="inlineStr">
      <is>
        <t>H_299р</t>
      </is>
    </oc>
    <nc r="D318"/>
  </rcc>
  <rcc rId="17885" sId="1">
    <oc r="B319" t="inlineStr">
      <is>
        <t>1.6</t>
      </is>
    </oc>
    <nc r="B319" t="inlineStr">
      <is>
        <t>1.6.10.5</t>
      </is>
    </nc>
  </rcc>
  <rcc rId="17886" sId="1">
    <oc r="C319" t="inlineStr">
      <is>
        <t>Прочие инвестиционные проекты, всего, в том числе:</t>
      </is>
    </oc>
    <nc r="C319" t="inlineStr">
      <is>
        <t>Гидромолот Delta FX-30S</t>
      </is>
    </nc>
  </rcc>
  <rcc rId="17887" sId="1">
    <oc r="B320" t="inlineStr">
      <is>
        <t>1.6.</t>
      </is>
    </oc>
    <nc r="B320" t="inlineStr">
      <is>
        <t>1.6.10.6</t>
      </is>
    </nc>
  </rcc>
  <rcc rId="17888" sId="1">
    <oc r="C320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(АСДУ/АСТУЭ). Первый этап организации нижнего уровня автоматизированной системы технического учета рынка рознечной электроэнергии (АСКУ РРЭ)</t>
      </is>
    </oc>
    <nc r="C320" t="inlineStr">
      <is>
        <t>Колесный экскаватор TVEX 180W</t>
      </is>
    </nc>
  </rcc>
  <rcc rId="17889" sId="1">
    <oc r="D320" t="inlineStr">
      <is>
        <t>H_300н</t>
      </is>
    </oc>
    <nc r="D320"/>
  </rcc>
  <rcc rId="17890" sId="1">
    <oc r="B321" t="inlineStr">
      <is>
        <t>1.6.</t>
      </is>
    </oc>
    <nc r="B321" t="inlineStr">
      <is>
        <t>1.6.10.7</t>
      </is>
    </nc>
  </rcc>
  <rcc rId="17891" sId="1">
    <oc r="C321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(АСДУ/АСТУЭ). Второй этап организации нижнего уровня автоматизированной системы технического учета рынка рознечной электроэнергии (АСКУ РРЭ)</t>
      </is>
    </oc>
    <nc r="C321" t="inlineStr">
      <is>
        <t>Грузовой автомобиль с краном-манипулятором до 4тн. Грузоподъёмность - 6тн, бортовой с кузовом до 6-ти метров.</t>
      </is>
    </nc>
  </rcc>
  <rcc rId="17892" sId="1">
    <oc r="D321" t="inlineStr">
      <is>
        <t>H_301н</t>
      </is>
    </oc>
    <nc r="D321"/>
  </rcc>
  <rcc rId="17893" sId="1">
    <oc r="B322" t="inlineStr">
      <is>
        <t>1.6.</t>
      </is>
    </oc>
    <nc r="B322" t="inlineStr">
      <is>
        <t>1.6.10.8</t>
      </is>
    </nc>
  </rcc>
  <rcc rId="17894" sId="1">
    <oc r="C322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(АСДУ/АСТУЭ)Организация верхнего уровня автоматизированной системы технического учета рынка рознечной электроэнергии (АСКУ РРЭ)</t>
      </is>
    </oc>
    <nc r="C322" t="inlineStr">
      <is>
        <t>Грузовой автомобиль 2шт.</t>
      </is>
    </nc>
  </rcc>
  <rcc rId="17895" sId="1">
    <oc r="D322" t="inlineStr">
      <is>
        <t>H_302н</t>
      </is>
    </oc>
    <nc r="D322"/>
  </rcc>
  <rcc rId="17896" sId="1">
    <oc r="B323" t="inlineStr">
      <is>
        <t>1.6.</t>
      </is>
    </oc>
    <nc r="B323" t="inlineStr">
      <is>
        <t>1.6.11</t>
      </is>
    </nc>
  </rcc>
  <rcc rId="17897" sId="1">
    <oc r="C323" t="inlineStr">
      <is>
        <t>Видеонаблюдение</t>
      </is>
    </oc>
    <nc r="C323" t="inlineStr">
      <is>
        <t>Приобретение специализированной техники и автотранспорта    г.Нижневартовск</t>
      </is>
    </nc>
  </rcc>
  <rcc rId="17898" sId="1">
    <oc r="D323" t="inlineStr">
      <is>
        <t>H_303н</t>
      </is>
    </oc>
    <nc r="D323" t="inlineStr">
      <is>
        <t>H_306н</t>
      </is>
    </nc>
  </rcc>
  <rcc rId="17899" sId="1">
    <oc r="B324" t="inlineStr">
      <is>
        <t>1.6.</t>
      </is>
    </oc>
    <nc r="B324" t="inlineStr">
      <is>
        <t>1.6.11.1</t>
      </is>
    </nc>
  </rcc>
  <rcc rId="17900" sId="1">
    <oc r="C324" t="inlineStr">
      <is>
        <t>Приобретение электросетевых объектов</t>
      </is>
    </oc>
    <nc r="C324" t="inlineStr">
      <is>
        <t>Подъемник самоходный стреловой 48130-F на шасси КАМАЗ 43502 22 метра</t>
      </is>
    </nc>
  </rcc>
  <rcc rId="17901" sId="1">
    <oc r="D324" t="inlineStr">
      <is>
        <t>H_304н</t>
      </is>
    </oc>
    <nc r="D324"/>
  </rcc>
  <rcc rId="17902" sId="1">
    <oc r="B325" t="inlineStr">
      <is>
        <t>1.6.</t>
      </is>
    </oc>
    <nc r="B325" t="inlineStr">
      <is>
        <t>1.6.11.2</t>
      </is>
    </nc>
  </rcc>
  <rcc rId="17903" sId="1">
    <oc r="C325" t="inlineStr">
      <is>
        <t>Диагностическое оборудование</t>
      </is>
    </oc>
    <nc r="C325" t="inlineStr">
      <is>
        <t>UAZ PATRIOT</t>
      </is>
    </nc>
  </rcc>
  <rcc rId="17904" sId="1">
    <oc r="D325" t="inlineStr">
      <is>
        <t>I_6р</t>
      </is>
    </oc>
    <nc r="D325"/>
  </rcc>
  <rcc rId="17905" sId="1">
    <oc r="B326" t="inlineStr">
      <is>
        <t>1.6.</t>
      </is>
    </oc>
    <nc r="B326" t="inlineStr">
      <is>
        <t>1.6.11.3</t>
      </is>
    </nc>
  </rcc>
  <rcc rId="17906" sId="1">
    <oc r="C326" t="inlineStr">
      <is>
        <t>Автоматизированная информационно-измерительная система коммерческого учёта электроэнергии на ПС Варьёган, Промзона, Радужная.</t>
      </is>
    </oc>
    <nc r="C326" t="inlineStr">
      <is>
        <t>Бурильно-крановая машина БМ-205Д</t>
      </is>
    </nc>
  </rcc>
  <rcc rId="17907" sId="1">
    <oc r="D326" t="inlineStr">
      <is>
        <t>I_7р</t>
      </is>
    </oc>
    <nc r="D326"/>
  </rcc>
  <rcc rId="17908" sId="1">
    <oc r="B327" t="inlineStr">
      <is>
        <t>1.6.</t>
      </is>
    </oc>
    <nc r="B327" t="inlineStr">
      <is>
        <t>1.6.11.4</t>
      </is>
    </nc>
  </rcc>
  <rcc rId="17909" sId="1">
    <oc r="C327" t="inlineStr">
      <is>
        <t xml:space="preserve">Приобретение специализированной техники и автотранспорта  г.Радужный                 </t>
      </is>
    </oc>
    <nc r="C327" t="inlineStr">
      <is>
        <t>Бортовой автомобиль с краном манипулятором типа HINO 300</t>
      </is>
    </nc>
  </rcc>
  <rcc rId="17910" sId="1">
    <oc r="D327" t="inlineStr">
      <is>
        <t>H_306р</t>
      </is>
    </oc>
    <nc r="D327"/>
  </rcc>
  <rcc rId="17911" sId="1">
    <oc r="B328" t="inlineStr">
      <is>
        <t>1.6.1</t>
      </is>
    </oc>
    <nc r="B328" t="inlineStr">
      <is>
        <t>1.6.11.5</t>
      </is>
    </nc>
  </rcc>
  <rcc rId="17912" sId="1">
    <oc r="C328" t="inlineStr">
      <is>
        <t>УАЗ-29891 бух.(деж) с прицепом</t>
      </is>
    </oc>
    <nc r="C328" t="inlineStr">
      <is>
        <t>Передвижная авторемонтная мастерская на шасси ГАЗ С41R33 с 2-х рядной кабиной</t>
      </is>
    </nc>
  </rcc>
  <rcc rId="17913" sId="1">
    <oc r="B329" t="inlineStr">
      <is>
        <t>1.6.2</t>
      </is>
    </oc>
    <nc r="B329" t="inlineStr">
      <is>
        <t>1.6.11.6</t>
      </is>
    </nc>
  </rcc>
  <rcc rId="17914" sId="1">
    <oc r="C329" t="inlineStr">
      <is>
        <t>КАВЗ-4235/4328</t>
      </is>
    </oc>
    <nc r="C329" t="inlineStr">
      <is>
        <t>Телескопический многофункциональный погрузчик BOBCAT Т40.180 SLP</t>
      </is>
    </nc>
  </rcc>
  <rcc rId="17915" sId="1">
    <oc r="B330" t="inlineStr">
      <is>
        <t>1.6.3</t>
      </is>
    </oc>
    <nc r="B330" t="inlineStr">
      <is>
        <t>1.6.11.7</t>
      </is>
    </nc>
  </rcc>
  <rcc rId="17916" sId="1">
    <oc r="C330" t="inlineStr">
      <is>
        <t>Автокран 32т</t>
      </is>
    </oc>
    <nc r="C330" t="inlineStr">
      <is>
        <t>Автомобиль специализщированный бурильно-крановый на шасси КАМАЗ 43502-45 (ПБКМ-511)</t>
      </is>
    </nc>
  </rcc>
  <rcc rId="17917" sId="1">
    <oc r="B331" t="inlineStr">
      <is>
        <t>1.6.4</t>
      </is>
    </oc>
    <nc r="B331" t="inlineStr">
      <is>
        <t>1.6.11.8</t>
      </is>
    </nc>
  </rcc>
  <rcc rId="17918" sId="1">
    <oc r="C331" t="inlineStr">
      <is>
        <t>Приобретение УАЗ-29891 бух. (деж)</t>
      </is>
    </oc>
    <nc r="C331" t="inlineStr">
      <is>
        <t>Экскаватор погрузчик</t>
      </is>
    </nc>
  </rcc>
  <rcc rId="17919" sId="1">
    <oc r="B332" t="inlineStr">
      <is>
        <t>1.6.5</t>
      </is>
    </oc>
    <nc r="B332" t="inlineStr">
      <is>
        <t>1.6.11.9</t>
      </is>
    </nc>
  </rcc>
  <rcc rId="17920" sId="1">
    <oc r="C332" t="inlineStr">
      <is>
        <t>Снегоболотоход Тром ВУЭС с Мульчер с навеской ТМУ-1</t>
      </is>
    </oc>
    <nc r="C332" t="inlineStr">
      <is>
        <t xml:space="preserve">Автомобиль грузопассажирский специализированный с краном-манипулятором </t>
      </is>
    </nc>
  </rcc>
  <rcc rId="17921" sId="1">
    <oc r="B333" t="inlineStr">
      <is>
        <t>1.6.6</t>
      </is>
    </oc>
    <nc r="B333" t="inlineStr">
      <is>
        <t>1.6.11.10</t>
      </is>
    </nc>
  </rcc>
  <rcc rId="17922" sId="1">
    <oc r="C333" t="inlineStr">
      <is>
        <t>УРАЛ-4320 ТМБ(Транспортно Быт.Маш.)</t>
      </is>
    </oc>
    <nc r="C333" t="inlineStr">
      <is>
        <t xml:space="preserve">Бобкат S770 Н </t>
      </is>
    </nc>
  </rcc>
  <rcc rId="17923" sId="1">
    <oc r="B334" t="inlineStr">
      <is>
        <t>1.6.7.</t>
      </is>
    </oc>
    <nc r="B334" t="inlineStr">
      <is>
        <t>1.6.11.11</t>
      </is>
    </nc>
  </rcc>
  <rcc rId="17924" sId="1">
    <oc r="C334" t="inlineStr">
      <is>
        <t>Приобретение УАЗ-29891 бух. (деж)</t>
      </is>
    </oc>
    <nc r="C334" t="inlineStr">
      <is>
        <t>УАЗ "Буханка"</t>
      </is>
    </nc>
  </rcc>
  <rcc rId="17925" sId="1">
    <oc r="B335" t="inlineStr">
      <is>
        <t>1.6.8</t>
      </is>
    </oc>
    <nc r="B335" t="inlineStr">
      <is>
        <t>1.6.11.12.</t>
      </is>
    </nc>
  </rcc>
  <rcc rId="17926" sId="1">
    <oc r="C335" t="inlineStr">
      <is>
        <t>ИФС-300 на базе УРАЛ</t>
      </is>
    </oc>
    <nc r="C335" t="inlineStr">
      <is>
        <t>Автомобиль оперативный типа Газель грузопассажирская ЦМФ</t>
      </is>
    </nc>
  </rcc>
  <rcc rId="17927" sId="1">
    <oc r="B336" t="inlineStr">
      <is>
        <t>1.6.9.</t>
      </is>
    </oc>
    <nc r="B336" t="inlineStr">
      <is>
        <t>1.6.11.13.</t>
      </is>
    </nc>
  </rcc>
  <rcc rId="17928" sId="1">
    <oc r="C336" t="inlineStr">
      <is>
        <t>КАМАЗ 65225 (седельный тягач)+ низкорамный тралл</t>
      </is>
    </oc>
    <nc r="C336" t="inlineStr">
      <is>
        <t>Автобус для перевозки пассажиров</t>
      </is>
    </nc>
  </rcc>
  <rcc rId="17929" sId="1">
    <oc r="B337" t="inlineStr">
      <is>
        <t>1.6.10.</t>
      </is>
    </oc>
    <nc r="B337" t="inlineStr">
      <is>
        <t>1.6.11.14.</t>
      </is>
    </nc>
  </rcc>
  <rcc rId="17930" sId="1">
    <oc r="C337" t="inlineStr">
      <is>
        <t>АГП-22 телескоп.на базе УРАЛ</t>
      </is>
    </oc>
    <nc r="C337" t="inlineStr">
      <is>
        <t>Электротехническая лаборатория на шасси мерседес 515</t>
      </is>
    </nc>
  </rcc>
  <rcc rId="17931" sId="1">
    <oc r="B338" t="inlineStr">
      <is>
        <t>1.6.11.</t>
      </is>
    </oc>
    <nc r="B338" t="inlineStr">
      <is>
        <t>1.1.11.15.</t>
      </is>
    </nc>
  </rcc>
  <rcc rId="17932" sId="1">
    <oc r="C338" t="inlineStr">
      <is>
        <t>Приобретение УАЗ-29891 бух. (деж)</t>
      </is>
    </oc>
    <nc r="C338" t="inlineStr">
      <is>
        <t>АГП 17м на шасси ГАЗ</t>
      </is>
    </nc>
  </rcc>
  <rcc rId="17933" sId="1">
    <oc r="B339" t="inlineStr">
      <is>
        <t>1.6.12.</t>
      </is>
    </oc>
    <nc r="B339" t="inlineStr">
      <is>
        <t>1.6.11.16.</t>
      </is>
    </nc>
  </rcc>
  <rcc rId="17934" sId="1">
    <oc r="C339" t="inlineStr">
      <is>
        <t>Бурильно-кран. Устан с ДСО . на базе УРАЛ</t>
      </is>
    </oc>
    <nc r="C339" t="inlineStr">
      <is>
        <t>Автомобиль оперативный типа ВАЗ-2131</t>
      </is>
    </nc>
  </rcc>
  <rcc rId="17935" sId="1">
    <oc r="B340" t="inlineStr">
      <is>
        <t>1.6.13.</t>
      </is>
    </oc>
    <nc r="B340" t="inlineStr">
      <is>
        <t>1.6.11.17</t>
      </is>
    </nc>
  </rcc>
  <rcc rId="17936" sId="1">
    <oc r="C340" t="inlineStr">
      <is>
        <t xml:space="preserve"> Электролаболатория на базе ГАЗ-33081</t>
      </is>
    </oc>
    <nc r="C340" t="inlineStr">
      <is>
        <t>Автогидроподъемник ПСС-17Э</t>
      </is>
    </nc>
  </rcc>
  <rcc rId="17937" sId="1">
    <oc r="B341" t="inlineStr">
      <is>
        <t>1.6.14.</t>
      </is>
    </oc>
    <nc r="B341" t="inlineStr">
      <is>
        <t>1.6.11.18</t>
      </is>
    </nc>
  </rcc>
  <rcc rId="17938" sId="1">
    <oc r="C341" t="inlineStr">
      <is>
        <t>Дизельный генератор на 100кв</t>
      </is>
    </oc>
    <nc r="C341" t="inlineStr">
      <is>
        <t>Самосвал камаз</t>
      </is>
    </nc>
  </rcc>
  <rcc rId="17939" sId="1">
    <oc r="B342" t="inlineStr">
      <is>
        <t>1.6.15.</t>
      </is>
    </oc>
    <nc r="B342" t="inlineStr">
      <is>
        <t>1.6.11.19</t>
      </is>
    </nc>
  </rcc>
  <rcc rId="17940" sId="1">
    <oc r="C342" t="inlineStr">
      <is>
        <t>Приобретение УАЗ-29891 бух. (деж)</t>
      </is>
    </oc>
    <nc r="C342" t="inlineStr">
      <is>
        <t>АГП 22 м на шасси камаз</t>
      </is>
    </nc>
  </rcc>
  <rcc rId="17941" sId="1">
    <oc r="B343" t="inlineStr">
      <is>
        <t>1.6.16.</t>
      </is>
    </oc>
    <nc r="B343" t="inlineStr">
      <is>
        <t>1.6.11.20</t>
      </is>
    </nc>
  </rcc>
  <rcc rId="17942" sId="1">
    <oc r="C343" t="inlineStr">
      <is>
        <t xml:space="preserve"> Эксковатор «Хитачи»</t>
      </is>
    </oc>
    <nc r="C343" t="inlineStr">
      <is>
        <t>Автомобиль оперативный типа ВАЗ-2131</t>
      </is>
    </nc>
  </rcc>
  <rcc rId="17943" sId="1">
    <oc r="B344" t="inlineStr">
      <is>
        <t>1.6.17.</t>
      </is>
    </oc>
    <nc r="B344" t="inlineStr">
      <is>
        <t>1.6.11.21</t>
      </is>
    </nc>
  </rcc>
  <rcc rId="17944" sId="1">
    <oc r="C344" t="inlineStr">
      <is>
        <t>Вездеходно-транспортное средство Тром-8</t>
      </is>
    </oc>
    <nc r="C344" t="inlineStr">
      <is>
        <t>Автомобиль оперативный типа Газель грузопассажирская ЦМФ</t>
      </is>
    </nc>
  </rcc>
  <rcc rId="17945" sId="1">
    <oc r="B345" t="inlineStr">
      <is>
        <t>1.6.</t>
      </is>
    </oc>
    <nc r="B345" t="inlineStr">
      <is>
        <t>1.6.11.22</t>
      </is>
    </nc>
  </rcc>
  <rcc rId="17946" sId="1">
    <oc r="C345" t="inlineStr">
      <is>
        <t xml:space="preserve">Приобретение специализированной техники и автотранспорта   пгт.Пойковский                   </t>
      </is>
    </oc>
    <nc r="C345" t="inlineStr">
      <is>
        <t>Автомобиль оперативный типа Газель грузопассажирская с бортовой платформой 6 мест</t>
      </is>
    </nc>
  </rcc>
  <rcc rId="17947" sId="1">
    <oc r="D345" t="inlineStr">
      <is>
        <t>H_306п</t>
      </is>
    </oc>
    <nc r="D345"/>
  </rcc>
  <rcc rId="17948" sId="1">
    <oc r="B346" t="inlineStr">
      <is>
        <t>1.6.1</t>
      </is>
    </oc>
    <nc r="B346" t="inlineStr">
      <is>
        <t>1.6.11.23</t>
      </is>
    </nc>
  </rcc>
  <rcc rId="17949" sId="1">
    <oc r="C346" t="inlineStr">
      <is>
        <t>Экскаватор-погрузчик ширина ковша -2м. Экскаватор ковш 0,25куб.м</t>
      </is>
    </oc>
    <nc r="C346" t="inlineStr">
      <is>
        <t>Хино S300  с краном манипулятором</t>
      </is>
    </nc>
  </rcc>
  <rcc rId="17950" sId="1">
    <oc r="B347" t="inlineStr">
      <is>
        <t>1.6.2</t>
      </is>
    </oc>
    <nc r="B347" t="inlineStr">
      <is>
        <t>1.6.11.24</t>
      </is>
    </nc>
  </rcc>
  <rcc rId="17951" sId="1">
    <oc r="C347" t="inlineStr">
      <is>
        <t>Передвижная электротехническая лаборатория для испытания, определения места повреждения и ремонта кабелей, в том числе кабелей из сшитого полиэтилена</t>
      </is>
    </oc>
    <nc r="C347" t="inlineStr">
      <is>
        <t>Бобкат S650</t>
      </is>
    </nc>
  </rcc>
  <rcc rId="17952" sId="1">
    <oc r="B348" t="inlineStr">
      <is>
        <t>1.6.3</t>
      </is>
    </oc>
    <nc r="B348" t="inlineStr">
      <is>
        <t>1.6.11.25</t>
      </is>
    </nc>
  </rcc>
  <rcc rId="17953" sId="1">
    <oc r="C348" t="inlineStr">
      <is>
        <t>Автомобильный кран грузоподъёмностью 25тн. С удлинённой стрелой-28метров, шасси вездеход 6х6.</t>
      </is>
    </oc>
    <nc r="C348" t="inlineStr">
      <is>
        <t>Самосвал камаз</t>
      </is>
    </nc>
  </rcc>
  <rcc rId="17954" sId="1">
    <oc r="B349" t="inlineStr">
      <is>
        <t>1.6.4</t>
      </is>
    </oc>
    <nc r="B349" t="inlineStr">
      <is>
        <t>1.6.11.26</t>
      </is>
    </nc>
  </rcc>
  <rcc rId="17955" sId="1">
    <oc r="C349" t="inlineStr">
      <is>
        <t>Грузовой автомобиль с краном-манипулятором до 4тн. Грузоподъёмность - 6тн, бортовой с кузовом до 6-ти метров.</t>
      </is>
    </oc>
    <nc r="C349" t="inlineStr">
      <is>
        <t>Грузовой автомобиль с краном-манипулятором до 7тн. Грузоподъёмность - 15тн, бортовой с кузовом до 7-ти метров.</t>
      </is>
    </nc>
  </rcc>
  <rrc rId="17956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Передвижная ремонтная мастерская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3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57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1.6.6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Грузовой пикап на базе а/м «Нива» 3 шт.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2.1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2.1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58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1.6.7.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Легковой автомобиль 4 шт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2.6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2.6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59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1.6.8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Специальная бурильно-сваебойная  машина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4.5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4.5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60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1.6.9.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 xml:space="preserve">Грузовой автомобиль длинномер (полуприцеп) с краном-манипулятором до 4тн.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7.3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7.3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61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</t>
        </is>
      </nc>
      <ndxf>
        <font>
          <b/>
          <name val="Times New Roman"/>
          <scheme val="none"/>
        </font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Приобретение специализированной техники и автотранспорта    г.Нижневартовск</t>
        </is>
      </nc>
      <ndxf>
        <font>
          <b/>
          <name val="Times New Roman"/>
          <scheme val="none"/>
        </font>
        <numFmt numFmtId="175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350" t="inlineStr">
        <is>
          <t>H_306н</t>
        </is>
      </nc>
      <ndxf>
        <font>
          <b/>
          <name val="Times New Roman"/>
          <scheme val="none"/>
        </font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350">
        <v>128.79650000000001</v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350">
        <v>33.271999999999998</v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350">
        <v>33.252332998900002</v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350">
        <v>33.252332998900002</v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350">
        <v>33.252332998900002</v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J350">
        <v>95.544167001100007</v>
      </nc>
      <ndxf>
        <font>
          <b/>
          <name val="Times New Roman"/>
          <scheme val="none"/>
        </font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-1.966700110000108E-2</v>
      </nc>
      <ndxf>
        <font>
          <b/>
          <name val="Times New Roman"/>
          <scheme val="none"/>
        </font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413.87605600747742</v>
      </nc>
      <ndxf>
        <font>
          <b/>
          <name val="Times New Roman"/>
          <scheme val="none"/>
        </font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  <rfmt sheetId="1" sqref="Q350" start="0" length="0">
      <dxf>
        <numFmt numFmtId="35" formatCode="_-* #,##0.00\ _₽_-;\-* #,##0.00\ _₽_-;_-* &quot;-&quot;??\ _₽_-;_-@_-"/>
      </dxf>
    </rfmt>
  </rrc>
  <rrc rId="17962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Подъемник самоходный стреловой 48130-F на шасси КАМАЗ 43502 22 метра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6.32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350">
        <v>6.32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350">
        <v>6.2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350">
        <v>6.2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350">
        <v>6.2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J350">
        <v>0.12000000000000011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-0.12000000000000011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-1.8987341772151913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63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УАЗ-390995-04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0.64700000000000002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350">
        <v>0.64700000000000002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350">
        <v>1.0659000000000001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350">
        <v>1.0659000000000001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350">
        <v>1.0659000000000001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J350">
        <v>-0.41890000000000005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0.41890000000000005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64.7449768160742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64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 xml:space="preserve">УАЗ-390945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0.66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350">
        <v>0.66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350">
        <v>3.3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350">
        <v>3.3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350">
        <v>3.3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J350">
        <v>-2.6399999999999997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2.6399999999999997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399.99999999999989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65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Бортовой автомобиль с краном манипулятором типа HINO 300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4.3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350">
        <v>4.3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350">
        <v>4.2530000000000001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350">
        <v>4.2530000000000001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350">
        <v>4.2530000000000001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J350">
        <v>4.6999999999999709E-2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-4.6999999999999709E-2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-1.0930232558139468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66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Передвижная авторемонтная мастерская на шасси ГАЗ С41R33 с 2-х рядной кабиной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5.5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350">
        <v>5.5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350">
        <v>3.290076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350">
        <v>3.290076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350">
        <v>3.290076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J350">
        <v>2.209924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-2.209924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-40.18043636363636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67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Телескопический многофункциональный погрузчик BOBCAT Т40.180 SLP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7.15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350">
        <v>7.15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350">
        <v>7.3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350">
        <v>7.3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350">
        <v>7.3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J350">
        <v>-0.14999999999999947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0.14999999999999947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2.0979020979020904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68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1.6.6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СНЕГОБОЛОТОХОД МТЛБ-у с КМ, АГП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8.6950000000000003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350">
        <v>8.6950000000000003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350">
        <v>7.8433569989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350">
        <v>7.8433569989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350">
        <v>7.8433569989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J350">
        <v>0.85164300110000024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-0.85164300110000024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-9.7946291098332399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69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1.6.7.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Экскаватор погрузчик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9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9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70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1.6.8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Автобус для перевозки пассажиров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6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6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71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1.6.9.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Бобкат S650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3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72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1.6.10.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Тягач седельный МАЗ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4.2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4.2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73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1.6.11.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Полуприцеп-тяжеловоз HARTUNG 9433.381-0000010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2.6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2.6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74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1.6.12.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Передвижная компрессорная установка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0.7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0.7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75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1.6.13.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Автомобиль оперативный типа Газель грузопассажирская ЦМФ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1.605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1.605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76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1.6.14.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Автобус для перевозки пассажиров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3.5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3.5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77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1.6.15.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Электротехническая лаборатория на шасси мерседес 515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15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15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78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1.6.16.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АГП 17м на шасси ГАЗ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4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4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79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1.16.17.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Автомобиль оперативный типа ВАЗ-2131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1.105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1.105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80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1.6.18.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Автомобиль оперативный типа Газель грузопассажирская с бортовой платформой 6 мест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3.21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3.21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81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1.6.19.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Самосвал камаз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4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4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82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1.6.20.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АГП 22 м на шасси камаз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5.5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5.5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83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1.6.21.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Автомобиль оперативный типа ВАЗ-2131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0.55249999999999999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180" formatCode="_-* #,##0.0\ _₽_-;\-* #,##0.0\ _₽_-;_-* &quot;-&quot;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0.55249999999999999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84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1.6.22.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Автомобиль оперативный типа Газель грузопассажирская ЦМФ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8.0250000000000004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8.0250000000000004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85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1.6.23.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Автомобиль оперативный типа Газель грузопассажирская с бортовой платформой 6 мест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1.5269999999999999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1.5269999999999999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86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1.6.24.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Хино S300  с краном манипулятором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4.5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4.5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87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1.6.25.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Бобкат S650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3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88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1.6.26.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Бурильно рановая машина на шасси МТЗ 82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3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89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1.6.27.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Самосвал камаз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4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4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90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1.6.28.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Грузовой автомобиль с краном-манипулятором до 7тн. Грузоподъёмность - 15тн, бортовой с кузовом до 7-ти метров.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50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50">
        <v>7.5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50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50">
        <v>7.5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</rrc>
  <rrc rId="17991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dxf="1">
      <nc r="C350" t="inlineStr">
        <is>
          <t>Внесение изменений в технические и кадастровые паспорта электросетевых комплексов, реконструированных в период с 2006 по 2012 г.г. для государственной регистрации</t>
        </is>
      </nc>
      <ndxf>
        <numFmt numFmtId="4" formatCode="#,##0.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dxf="1">
      <nc r="D350" t="inlineStr">
        <is>
          <t>H_307н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dxf="1" numFmtId="34">
      <nc r="E350">
        <v>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350">
        <v>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350">
        <v>0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dxf="1" numFmtId="34">
      <nc r="H350">
        <v>0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350">
        <v>0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J350">
        <v>1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-1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-100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  <rfmt sheetId="1" sqref="Q350" start="0" length="0">
      <dxf>
        <numFmt numFmtId="35" formatCode="_-* #,##0.00\ _₽_-;\-* #,##0.00\ _₽_-;_-* &quot;-&quot;??\ _₽_-;_-@_-"/>
      </dxf>
    </rfmt>
  </rrc>
  <rrc rId="17992" sId="1" ref="A350:XFD350" action="deleteRow">
    <undo index="0" exp="area" ref3D="1" dr="$A$1:$A$1048576" dn="Z_D3E5D4C4_0C72_481F_BBFC_F43C736DC3C0_.wvu.Cols" sId="1"/>
    <undo index="0" exp="area" ref3D="1" dr="$A$1:$A$1048576" dn="Z_334BA10B_A966_49DC_A91B_58CED7E8E78F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rfmt sheetId="1" xfDxf="1" sqref="A350:XFD350" start="0" length="0">
      <dxf>
        <font>
          <name val="Times New Roman"/>
          <scheme val="none"/>
        </font>
      </dxf>
    </rfmt>
    <rcc rId="0" sId="1" dxf="1">
      <nc r="B350" t="inlineStr">
        <is>
          <t>1.6.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50" t="inlineStr">
        <is>
          <t>Мероприятия по установлению охранных зон объектов электросетевого хозяйства (2 этап)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350" t="inlineStr">
        <is>
          <t>H_308н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350">
        <v>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350">
        <v>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350">
        <v>0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1" dxf="1" numFmtId="34">
      <nc r="H350">
        <v>0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350">
        <v>0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J350">
        <v>3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50">
        <v>-3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50">
        <v>-100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50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50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50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50" start="0" length="0">
      <dxf>
        <numFmt numFmtId="35" formatCode="_-* #,##0.00\ _₽_-;\-* #,##0.00\ _₽_-;_-* &quot;-&quot;??\ _₽_-;_-@_-"/>
      </dxf>
    </rfmt>
    <rfmt sheetId="1" sqref="Q350" start="0" length="0">
      <dxf>
        <numFmt numFmtId="35" formatCode="_-* #,##0.00\ _₽_-;\-* #,##0.00\ _₽_-;_-* &quot;-&quot;??\ _₽_-;_-@_-"/>
      </dxf>
    </rfmt>
  </rrc>
  <rfmt sheetId="1" sqref="C1:C1048576">
    <dxf>
      <alignment wrapText="0" readingOrder="0"/>
    </dxf>
  </rfmt>
  <rfmt sheetId="1" sqref="C1:C1048576">
    <dxf>
      <alignment wrapText="1" readingOrder="0"/>
    </dxf>
  </rfmt>
  <rfmt sheetId="1" sqref="B1:D1048576" start="0" length="2147483647">
    <dxf>
      <font>
        <b/>
      </font>
    </dxf>
  </rfmt>
  <rfmt sheetId="1" sqref="B1:D1048576" start="0" length="2147483647">
    <dxf>
      <font>
        <b val="0"/>
      </font>
    </dxf>
  </rfmt>
  <rcc rId="17993" sId="1" odxf="1" dxf="1" numFmtId="34">
    <oc r="E18">
      <v>4291.0972400000001</v>
    </oc>
    <nc r="E18">
      <f>E19+E20+E21+E22+E23</f>
    </nc>
    <odxf/>
    <ndxf/>
  </rcc>
  <rcc rId="17994" sId="1" odxf="1" dxf="1" numFmtId="34">
    <oc r="E19">
      <v>2915.9039400000001</v>
    </oc>
    <nc r="E19">
      <f>E24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7995" sId="1" odxf="1" dxf="1" numFmtId="34">
    <oc r="E20">
      <v>666.05611600000009</v>
    </oc>
    <nc r="E20">
      <f>E188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7996" sId="1" odxf="1" dxf="1" numFmtId="34">
    <oc r="E21">
      <v>20</v>
    </oc>
    <nc r="E21">
      <f>E267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7997" sId="1" odxf="1" dxf="1" numFmtId="34">
    <oc r="E22">
      <v>95.73</v>
    </oc>
    <nc r="E22">
      <f>E271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7998" sId="1" odxf="1" dxf="1" numFmtId="34">
    <oc r="E23">
      <v>593.40718400000003</v>
    </oc>
    <nc r="E23">
      <f>E285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7999" sId="1" odxf="1" dxf="1" numFmtId="34">
    <oc r="E24">
      <v>2915.9039400000001</v>
    </oc>
    <nc r="E24">
      <f>E25+E47+E50</f>
    </nc>
    <odxf>
      <fill>
        <patternFill patternType="none">
          <bgColor indexed="65"/>
        </patternFill>
      </fill>
    </odxf>
    <ndxf>
      <fill>
        <patternFill patternType="solid">
          <bgColor rgb="FFCCFFCC"/>
        </patternFill>
      </fill>
    </ndxf>
  </rcc>
  <rcc rId="18000" sId="1" odxf="1" dxf="1" numFmtId="34">
    <oc r="E25">
      <v>267.74</v>
    </oc>
    <nc r="E25">
      <f>E26+E43</f>
    </nc>
    <odxf>
      <fill>
        <patternFill patternType="none">
          <bgColor indexed="65"/>
        </patternFill>
      </fill>
    </odxf>
    <ndxf>
      <fill>
        <patternFill patternType="solid">
          <bgColor rgb="FFCCFFCC"/>
        </patternFill>
      </fill>
    </ndxf>
  </rcc>
  <rcc rId="18001" sId="1" odxf="1" dxf="1" numFmtId="34">
    <oc r="E26">
      <v>149.74</v>
    </oc>
    <nc r="E26">
      <f>SUM(E27:E42)</f>
    </nc>
    <odxf>
      <fill>
        <patternFill patternType="none">
          <bgColor indexed="65"/>
        </patternFill>
      </fill>
    </odxf>
    <ndxf>
      <fill>
        <patternFill patternType="solid">
          <bgColor rgb="FFCCFFCC"/>
        </patternFill>
      </fill>
    </ndxf>
  </rcc>
  <rcc rId="18002" sId="1" odxf="1" dxf="1" numFmtId="34">
    <oc r="E27">
      <v>59</v>
    </oc>
    <nc r="E27">
      <v>41</v>
    </nc>
    <odxf/>
    <ndxf/>
  </rcc>
  <rcc rId="18003" sId="1" odxf="1" dxf="1" numFmtId="34">
    <oc r="E28">
      <v>59</v>
    </oc>
    <nc r="E28">
      <v>41</v>
    </nc>
    <odxf/>
    <ndxf/>
  </rcc>
  <rcc rId="18004" sId="1" odxf="1" dxf="1" numFmtId="34">
    <oc r="E29">
      <v>3.73</v>
    </oc>
    <nc r="E29">
      <v>0</v>
    </nc>
    <odxf/>
    <ndxf/>
  </rcc>
  <rcc rId="18005" sId="1" odxf="1" dxf="1" numFmtId="34">
    <oc r="E30">
      <v>5.91</v>
    </oc>
    <nc r="E30">
      <v>0</v>
    </nc>
    <odxf/>
    <ndxf/>
  </rcc>
  <rcc rId="18006" sId="1" odxf="1" dxf="1" numFmtId="34">
    <oc r="E31">
      <v>3.48</v>
    </oc>
    <nc r="E31">
      <v>0</v>
    </nc>
    <odxf/>
    <ndxf/>
  </rcc>
  <rcc rId="18007" sId="1" odxf="1" dxf="1" numFmtId="34">
    <oc r="E32">
      <v>6.36</v>
    </oc>
    <nc r="E32">
      <v>0</v>
    </nc>
    <odxf/>
    <ndxf/>
  </rcc>
  <rcc rId="18008" sId="1" odxf="1" dxf="1" numFmtId="34">
    <oc r="E33">
      <v>3.79</v>
    </oc>
    <nc r="E33">
      <v>10.41</v>
    </nc>
    <odxf/>
    <ndxf/>
  </rcc>
  <rcc rId="18009" sId="1" odxf="1" dxf="1" numFmtId="34">
    <oc r="E34">
      <v>1.79</v>
    </oc>
    <nc r="E34">
      <v>0</v>
    </nc>
    <odxf/>
    <ndxf/>
  </rcc>
  <rcc rId="18010" sId="1" odxf="1" dxf="1" numFmtId="34">
    <oc r="E35">
      <v>4.5199999999999996</v>
    </oc>
    <nc r="E35">
      <v>0</v>
    </nc>
    <odxf/>
    <ndxf/>
  </rcc>
  <rcc rId="18011" sId="1" odxf="1" dxf="1" numFmtId="34">
    <oc r="E36">
      <v>2.16</v>
    </oc>
    <nc r="E36">
      <v>11.91</v>
    </nc>
    <odxf/>
    <ndxf/>
  </rcc>
  <rcc rId="18012" sId="1" odxf="1" dxf="1" numFmtId="34">
    <oc r="E37">
      <v>118</v>
    </oc>
    <nc r="E37">
      <v>0.64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013" sId="1" odxf="1" dxf="1" numFmtId="34">
    <oc r="E38">
      <v>59</v>
    </oc>
    <nc r="E38">
      <v>0.25</v>
    </nc>
    <odxf/>
    <ndxf/>
  </rcc>
  <rcc rId="18014" sId="1" odxf="1" dxf="1" numFmtId="34">
    <oc r="E39">
      <v>59</v>
    </oc>
    <nc r="E39">
      <v>0.77</v>
    </nc>
    <odxf/>
    <ndxf/>
  </rcc>
  <rcc rId="18015" sId="1" odxf="1" dxf="1" numFmtId="34">
    <oc r="E40">
      <v>40.180680000000002</v>
    </oc>
    <nc r="E40">
      <v>0.41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016" sId="1" odxf="1" dxf="1" numFmtId="34">
    <oc r="E41">
      <v>40.180680000000002</v>
    </oc>
    <nc r="E41">
      <v>0.9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017" sId="1" odxf="1" dxf="1" numFmtId="34">
    <oc r="E42">
      <v>40.180680000000002</v>
    </oc>
    <nc r="E42">
      <v>8.0000000000000018</v>
    </nc>
    <odxf/>
    <ndxf/>
  </rcc>
  <rcc rId="18018" sId="1" odxf="1" dxf="1" numFmtId="34">
    <oc r="E43">
      <v>2607.98326</v>
    </oc>
    <nc r="E43">
      <f>SUM(E44:E46)</f>
    </nc>
    <odxf>
      <fill>
        <patternFill patternType="none">
          <bgColor indexed="65"/>
        </patternFill>
      </fill>
    </odxf>
    <ndxf>
      <fill>
        <patternFill patternType="solid">
          <bgColor rgb="FFCCFFCC"/>
        </patternFill>
      </fill>
    </ndxf>
  </rcc>
  <rcc rId="18019" sId="1" odxf="1" dxf="1" numFmtId="34">
    <oc r="E44">
      <v>2571.73326</v>
    </oc>
    <nc r="E44">
      <v>66.058067792200006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020" sId="1" odxf="1" dxf="1" numFmtId="34">
    <oc r="E45">
      <v>17.700000000000003</v>
    </oc>
    <nc r="E45">
      <v>57.354008702400002</v>
    </nc>
    <odxf/>
    <ndxf/>
  </rcc>
  <rcc rId="18021" sId="1" odxf="1" dxf="1" numFmtId="34">
    <oc r="E46">
      <v>1.78</v>
    </oc>
    <nc r="E46">
      <v>4.4000000000000004</v>
    </nc>
    <odxf/>
    <ndxf/>
  </rcc>
  <rcc rId="18022" sId="1" odxf="1" dxf="1" numFmtId="34">
    <oc r="E47">
      <v>38.557229999999997</v>
    </oc>
    <nc r="E47">
      <f>E48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theme="1"/>
        <name val="Times New Roman"/>
        <scheme val="none"/>
      </font>
      <fill>
        <patternFill patternType="solid">
          <bgColor rgb="FFCCFFCC"/>
        </patternFill>
      </fill>
    </ndxf>
  </rcc>
  <rcc rId="18023" sId="1" odxf="1" dxf="1" numFmtId="34">
    <oc r="E48">
      <v>9.93</v>
    </oc>
    <nc r="E48">
      <f>E49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theme="1"/>
        <name val="Times New Roman"/>
        <scheme val="none"/>
      </font>
      <fill>
        <patternFill patternType="solid">
          <bgColor rgb="FFCCFFCC"/>
        </patternFill>
      </fill>
    </ndxf>
  </rcc>
  <rcc rId="18024" sId="1" odxf="1" dxf="1" numFmtId="34">
    <oc r="E49">
      <v>18.489999999999998</v>
    </oc>
    <nc r="E49">
      <v>0.1</v>
    </nc>
    <odxf/>
    <ndxf/>
  </rcc>
  <rcc rId="18025" sId="1" odxf="1" dxf="1" numFmtId="34">
    <oc r="E50">
      <v>25.704810000000002</v>
    </oc>
    <nc r="E50">
      <f>E51+E184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theme="1"/>
        <name val="Times New Roman"/>
        <scheme val="none"/>
      </font>
      <fill>
        <patternFill patternType="solid">
          <bgColor rgb="FFCCFFCC"/>
        </patternFill>
      </fill>
    </ndxf>
  </rcc>
  <rcc rId="18026" sId="1" odxf="1" dxf="1" numFmtId="34">
    <oc r="E51">
      <v>5.73</v>
    </oc>
    <nc r="E51">
      <f>SUM(E52:E183)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theme="1"/>
        <name val="Times New Roman"/>
        <scheme val="none"/>
      </font>
      <fill>
        <patternFill patternType="solid">
          <bgColor rgb="FFCCFFCC"/>
        </patternFill>
      </fill>
    </ndxf>
  </rcc>
  <rcc rId="18027" sId="1" odxf="1" dxf="1" numFmtId="34">
    <oc r="E52">
      <v>31.47</v>
    </oc>
    <nc r="E52">
      <v>0.1</v>
    </nc>
    <odxf/>
    <ndxf/>
  </rcc>
  <rcc rId="18028" sId="1" odxf="1" dxf="1" numFmtId="34">
    <oc r="E53">
      <v>33.073920000000001</v>
    </oc>
    <nc r="E53">
      <v>0.1</v>
    </nc>
    <odxf/>
    <ndxf/>
  </rcc>
  <rcc rId="18029" sId="1" odxf="1" dxf="1" numFmtId="34">
    <oc r="E54">
      <v>20.824380000000001</v>
    </oc>
    <nc r="E54">
      <v>39.21</v>
    </nc>
    <odxf/>
    <ndxf/>
  </rcc>
  <rcc rId="18030" sId="1" odxf="1" dxf="1" numFmtId="34">
    <oc r="E55">
      <v>40.06</v>
    </oc>
    <nc r="E55">
      <v>10.098305084745762</v>
    </nc>
    <odxf/>
    <ndxf/>
  </rcc>
  <rcc rId="18031" sId="1" odxf="1" dxf="1" numFmtId="34">
    <oc r="E56">
      <v>50.589999999999996</v>
    </oc>
    <nc r="E56">
      <v>6.91</v>
    </nc>
    <odxf/>
    <ndxf/>
  </rcc>
  <rcc rId="18032" sId="1" odxf="1" dxf="1" numFmtId="34">
    <oc r="E57">
      <v>39.979320000000001</v>
    </oc>
    <nc r="E57">
      <v>0.1</v>
    </nc>
    <odxf/>
    <ndxf/>
  </rcc>
  <rcc rId="18033" sId="1" odxf="1" dxf="1" numFmtId="34">
    <oc r="E58">
      <v>2</v>
    </oc>
    <nc r="E58">
      <v>0.1</v>
    </nc>
    <odxf/>
    <ndxf/>
  </rcc>
  <rcc rId="18034" sId="1" odxf="1" dxf="1" numFmtId="34">
    <oc r="E59">
      <v>29.465</v>
    </oc>
    <nc r="E59">
      <v>15</v>
    </nc>
    <odxf/>
    <ndxf/>
  </rcc>
  <rcc rId="18035" sId="1" odxf="1" dxf="1" numFmtId="34">
    <oc r="E60">
      <v>18.2</v>
    </oc>
    <nc r="E60">
      <v>0.1</v>
    </nc>
    <odxf/>
    <ndxf/>
  </rcc>
  <rcc rId="18036" sId="1" odxf="1" dxf="1" numFmtId="34">
    <oc r="E61">
      <v>6.36883</v>
    </oc>
    <nc r="E61">
      <v>0.1</v>
    </nc>
    <odxf/>
    <ndxf/>
  </rcc>
  <rcc rId="18037" sId="1" odxf="1" dxf="1" numFmtId="34">
    <oc r="E62">
      <v>2.9286300000000001</v>
    </oc>
    <nc r="E62">
      <v>21.493466530000003</v>
    </nc>
    <odxf/>
    <ndxf/>
  </rcc>
  <rcc rId="18038" sId="1" odxf="1" dxf="1" numFmtId="34">
    <oc r="E63">
      <v>121.47000000000001</v>
    </oc>
    <nc r="E63">
      <v>2.0368983050847453</v>
    </nc>
    <odxf/>
    <ndxf/>
  </rcc>
  <rcc rId="18039" sId="1" odxf="1" dxf="1" numFmtId="34">
    <oc r="E64">
      <v>11.15</v>
    </oc>
    <nc r="E64">
      <v>29.97</v>
    </nc>
    <odxf/>
    <ndxf/>
  </rcc>
  <rcc rId="18040" sId="1" odxf="1" dxf="1" numFmtId="34">
    <oc r="E65">
      <v>12.049140000000001</v>
    </oc>
    <nc r="E65">
      <v>18.508474576271187</v>
    </nc>
    <odxf/>
    <ndxf/>
  </rcc>
  <rcc rId="18041" sId="1" odxf="1" dxf="1" numFmtId="34">
    <oc r="E66">
      <v>16.169999999999998</v>
    </oc>
    <nc r="E66">
      <v>6.48</v>
    </nc>
    <odxf/>
    <ndxf/>
  </rcc>
  <rcc rId="18042" sId="1" odxf="1" dxf="1" numFmtId="34">
    <oc r="E67">
      <v>120.55000000000001</v>
    </oc>
    <nc r="E67">
      <v>0.1</v>
    </nc>
    <odxf/>
    <ndxf/>
  </rcc>
  <rcc rId="18043" sId="1" odxf="1" dxf="1" numFmtId="34">
    <oc r="E68">
      <v>14.81</v>
    </oc>
    <nc r="E68">
      <v>112.02999999999999</v>
    </nc>
    <odxf/>
    <ndxf/>
  </rcc>
  <rcc rId="18044" sId="1" odxf="1" dxf="1" numFmtId="34">
    <oc r="E69">
      <v>71.400000000000006</v>
    </oc>
    <nc r="E69">
      <v>0.1</v>
    </nc>
    <odxf/>
    <ndxf/>
  </rcc>
  <rcc rId="18045" sId="1" odxf="1" dxf="1" numFmtId="34">
    <oc r="E70">
      <v>89.06</v>
    </oc>
    <nc r="E70">
      <v>16.444067796610167</v>
    </nc>
    <odxf/>
    <ndxf/>
  </rcc>
  <rcc rId="18046" sId="1" odxf="1" dxf="1" numFmtId="34">
    <oc r="E71">
      <v>41.54</v>
    </oc>
    <nc r="E71">
      <v>22.59</v>
    </nc>
    <odxf/>
    <ndxf/>
  </rcc>
  <rcc rId="18047" sId="1" odxf="1" dxf="1" numFmtId="34">
    <oc r="E72">
      <v>7.1999999999999993</v>
    </oc>
    <nc r="E72">
      <v>15.061016949152542</v>
    </nc>
    <odxf/>
    <ndxf/>
  </rcc>
  <rcc rId="18048" sId="1" odxf="1" dxf="1" numFmtId="34">
    <oc r="E73">
      <v>18.62</v>
    </oc>
    <nc r="E73">
      <v>90.570000000000007</v>
    </nc>
    <odxf/>
    <ndxf/>
  </rcc>
  <rcc rId="18049" sId="1" odxf="1" dxf="1" numFmtId="34">
    <oc r="E74">
      <v>17.350000000000001</v>
    </oc>
    <nc r="E74">
      <v>45.36</v>
    </nc>
    <odxf/>
    <ndxf/>
  </rcc>
  <rcc rId="18050" sId="1" odxf="1" dxf="1" numFmtId="34">
    <oc r="E75">
      <v>17.59</v>
    </oc>
    <nc r="E75">
      <v>17.64406779661017</v>
    </nc>
    <odxf/>
    <ndxf/>
  </rcc>
  <rcc rId="18051" sId="1" odxf="1" dxf="1" numFmtId="34">
    <oc r="E76">
      <v>6.16</v>
    </oc>
    <nc r="E76">
      <v>0.20338983050847459</v>
    </nc>
    <odxf/>
    <ndxf/>
  </rcc>
  <rcc rId="18052" sId="1" odxf="1" dxf="1" numFmtId="34">
    <oc r="E77">
      <v>61.42</v>
    </oc>
    <nc r="E77">
      <v>62.461016949152544</v>
    </nc>
    <odxf/>
    <ndxf/>
  </rcc>
  <rcc rId="18053" sId="1" odxf="1" dxf="1" numFmtId="34">
    <oc r="E78">
      <v>14.58</v>
    </oc>
    <nc r="E78">
      <v>0</v>
    </nc>
    <odxf/>
    <ndxf/>
  </rcc>
  <rcc rId="18054" sId="1" odxf="1" dxf="1" numFmtId="34">
    <oc r="E79">
      <v>14.37</v>
    </oc>
    <nc r="E79">
      <v>0</v>
    </nc>
    <odxf/>
    <ndxf/>
  </rcc>
  <rcc rId="18055" sId="1" odxf="1" dxf="1" numFmtId="34">
    <oc r="E80">
      <v>185.15</v>
    </oc>
    <nc r="E80">
      <v>158.29</v>
    </nc>
    <odxf/>
    <ndxf/>
  </rcc>
  <rcc rId="18056" sId="1" odxf="1" dxf="1" numFmtId="34">
    <oc r="E81">
      <v>179.26999999999998</v>
    </oc>
    <nc r="E81">
      <v>165.925973</v>
    </nc>
    <odxf/>
    <ndxf/>
  </rcc>
  <rcc rId="18057" sId="1" odxf="1" dxf="1" numFmtId="34">
    <oc r="E82">
      <v>173.39</v>
    </oc>
    <nc r="E82">
      <v>0</v>
    </nc>
    <odxf/>
    <ndxf/>
  </rcc>
  <rcc rId="18058" sId="1" odxf="1" dxf="1" numFmtId="34">
    <oc r="E83">
      <v>38.82</v>
    </oc>
    <nc r="E83">
      <v>0</v>
    </nc>
    <odxf/>
    <ndxf/>
  </rcc>
  <rcc rId="18059" sId="1" odxf="1" dxf="1" numFmtId="34">
    <oc r="E84">
      <v>44.269999999999996</v>
    </oc>
    <nc r="E84">
      <v>45.020338983050848</v>
    </nc>
    <odxf/>
    <ndxf/>
  </rcc>
  <rcc rId="18060" sId="1" odxf="1" dxf="1" numFmtId="34">
    <oc r="E85">
      <v>1.8</v>
    </oc>
    <nc r="E85">
      <v>1.8305084745762712</v>
    </nc>
    <odxf/>
    <ndxf/>
  </rcc>
  <rcc rId="18061" sId="1" odxf="1" dxf="1" numFmtId="34">
    <oc r="E86">
      <v>2.41</v>
    </oc>
    <nc r="E86">
      <v>2.81</v>
    </nc>
    <odxf/>
    <ndxf/>
  </rcc>
  <rcc rId="18062" sId="1" odxf="1" dxf="1" numFmtId="34">
    <oc r="E87">
      <v>11.02</v>
    </oc>
    <nc r="E87">
      <v>11.206779661016951</v>
    </nc>
    <odxf/>
    <ndxf/>
  </rcc>
  <rcc rId="18063" sId="1" odxf="1" dxf="1" numFmtId="34">
    <oc r="E88">
      <v>38.82</v>
    </oc>
    <nc r="E88">
      <v>0</v>
    </nc>
    <odxf/>
    <ndxf/>
  </rcc>
  <rcc rId="18064" sId="1" odxf="1" dxf="1" numFmtId="34">
    <oc r="E89">
      <v>3.77</v>
    </oc>
    <nc r="E89">
      <v>3.8338983050847459</v>
    </nc>
    <odxf/>
    <ndxf/>
  </rcc>
  <rcc rId="18065" sId="1" odxf="1" dxf="1" numFmtId="34">
    <oc r="E90">
      <v>13.08</v>
    </oc>
    <nc r="E90">
      <v>13.301694915254238</v>
    </nc>
    <odxf/>
    <ndxf/>
  </rcc>
  <rcc rId="18066" sId="1" odxf="1" dxf="1" numFmtId="34">
    <oc r="E91">
      <v>2.3199999999999998</v>
    </oc>
    <nc r="E91">
      <v>2.3593220338983047</v>
    </nc>
    <odxf/>
    <ndxf/>
  </rcc>
  <rcc rId="18067" sId="1" odxf="1" dxf="1" numFmtId="34">
    <oc r="E92">
      <v>47.180000000000007</v>
    </oc>
    <nc r="E92">
      <v>32.549999999999997</v>
    </nc>
    <odxf/>
    <ndxf/>
  </rcc>
  <rcc rId="18068" sId="1" odxf="1" dxf="1" numFmtId="34">
    <oc r="E93">
      <v>25.400000000000002</v>
    </oc>
    <nc r="E93">
      <v>75.522000000000006</v>
    </nc>
    <odxf/>
    <ndxf/>
  </rcc>
  <rcc rId="18069" sId="1" odxf="1" dxf="1" numFmtId="34">
    <oc r="E94">
      <v>40.18</v>
    </oc>
    <nc r="E94">
      <v>76.11</v>
    </nc>
    <odxf/>
    <ndxf/>
  </rcc>
  <rcc rId="18070" sId="1" odxf="1" dxf="1" numFmtId="34">
    <oc r="E95">
      <v>40.18</v>
    </oc>
    <nc r="E95">
      <v>2.99</v>
    </nc>
    <odxf/>
    <ndxf/>
  </rcc>
  <rcc rId="18071" sId="1" odxf="1" dxf="1" numFmtId="34">
    <oc r="E96">
      <v>1.07</v>
    </oc>
    <nc r="E96">
      <v>1.37</v>
    </nc>
    <odxf/>
    <ndxf/>
  </rcc>
  <rcc rId="18072" sId="1" odxf="1" dxf="1" numFmtId="34">
    <oc r="E97">
      <v>1.35</v>
    </oc>
    <nc r="E97">
      <v>1.29</v>
    </nc>
    <odxf/>
    <ndxf/>
  </rcc>
  <rcc rId="18073" sId="1" odxf="1" dxf="1" numFmtId="34">
    <oc r="E98">
      <v>1.82</v>
    </oc>
    <nc r="E98">
      <v>1.4542372881355934</v>
    </nc>
    <odxf/>
    <ndxf/>
  </rcc>
  <rcc rId="18074" sId="1" odxf="1" dxf="1" numFmtId="34">
    <oc r="E99">
      <v>2.46</v>
    </oc>
    <nc r="E99">
      <v>0</v>
    </nc>
    <odxf/>
    <ndxf/>
  </rcc>
  <rcc rId="18075" sId="1" odxf="1" dxf="1" numFmtId="34">
    <oc r="E100">
      <v>1.21</v>
    </oc>
    <nc r="E100">
      <v>1.8508474576271188</v>
    </nc>
    <odxf/>
    <ndxf/>
  </rcc>
  <rcc rId="18076" sId="1" odxf="1" dxf="1" numFmtId="34">
    <oc r="E101">
      <v>1.6739999999999999</v>
    </oc>
    <nc r="E101">
      <v>0</v>
    </nc>
    <odxf/>
    <ndxf/>
  </rcc>
  <rcc rId="18077" sId="1" odxf="1" dxf="1" numFmtId="34">
    <oc r="E102">
      <v>0.6</v>
    </oc>
    <nc r="E102">
      <v>0</v>
    </nc>
    <odxf/>
    <ndxf/>
  </rcc>
  <rcc rId="18078" sId="1" odxf="1" dxf="1" numFmtId="34">
    <oc r="E103">
      <v>1</v>
    </oc>
    <nc r="E103">
      <v>0</v>
    </nc>
    <odxf/>
    <ndxf/>
  </rcc>
  <rcc rId="18079" sId="1" odxf="1" dxf="1" numFmtId="34">
    <oc r="E104">
      <v>3.93</v>
    </oc>
    <nc r="E104">
      <v>0</v>
    </nc>
    <odxf/>
    <ndxf/>
  </rcc>
  <rcc rId="18080" sId="1" odxf="1" dxf="1" numFmtId="34">
    <oc r="E105">
      <v>1.21</v>
    </oc>
    <nc r="E105">
      <v>0</v>
    </nc>
    <odxf/>
    <ndxf/>
  </rcc>
  <rcc rId="18081" sId="1" odxf="1" dxf="1" numFmtId="34">
    <oc r="E106">
      <v>1.1599999999999999</v>
    </oc>
    <nc r="E106">
      <v>0</v>
    </nc>
    <odxf/>
    <ndxf/>
  </rcc>
  <rcc rId="18082" sId="1" odxf="1" dxf="1" numFmtId="34">
    <oc r="E107">
      <v>2.6</v>
    </oc>
    <nc r="E107">
      <v>0</v>
    </nc>
    <odxf/>
    <ndxf/>
  </rcc>
  <rcc rId="18083" sId="1" odxf="1" dxf="1" numFmtId="34">
    <oc r="E108">
      <v>0.65</v>
    </oc>
    <nc r="E108">
      <v>0</v>
    </nc>
    <odxf/>
    <ndxf/>
  </rcc>
  <rcc rId="18084" sId="1" odxf="1" dxf="1" numFmtId="34">
    <oc r="E109">
      <v>1.6</v>
    </oc>
    <nc r="E109">
      <v>0</v>
    </nc>
    <odxf/>
    <ndxf/>
  </rcc>
  <rcc rId="18085" sId="1" odxf="1" dxf="1" numFmtId="34">
    <oc r="E110">
      <v>0.99</v>
    </oc>
    <nc r="E110">
      <v>0</v>
    </nc>
    <odxf/>
    <ndxf/>
  </rcc>
  <rcc rId="18086" sId="1" odxf="1" dxf="1" numFmtId="34">
    <oc r="E111">
      <v>1.79</v>
    </oc>
    <nc r="E111">
      <v>0</v>
    </nc>
    <odxf/>
    <ndxf/>
  </rcc>
  <rcc rId="18087" sId="1" odxf="1" dxf="1" numFmtId="34">
    <oc r="E112">
      <v>0.83</v>
    </oc>
    <nc r="E112">
      <v>0</v>
    </nc>
    <odxf/>
    <ndxf/>
  </rcc>
  <rcc rId="18088" sId="1" odxf="1" dxf="1" numFmtId="34">
    <oc r="E113">
      <v>2.8079999999999998</v>
    </oc>
    <nc r="E113">
      <v>0</v>
    </nc>
    <odxf/>
    <ndxf/>
  </rcc>
  <rcc rId="18089" sId="1" odxf="1" dxf="1" numFmtId="34">
    <oc r="E114">
      <v>1.96</v>
    </oc>
    <nc r="E114">
      <v>0</v>
    </nc>
    <odxf/>
    <ndxf/>
  </rcc>
  <rcc rId="18090" sId="1" odxf="1" dxf="1" numFmtId="34">
    <oc r="E115">
      <v>0.97</v>
    </oc>
    <nc r="E115">
      <v>0</v>
    </nc>
    <odxf/>
    <ndxf/>
  </rcc>
  <rcc rId="18091" sId="1" odxf="1" dxf="1" numFmtId="34">
    <oc r="E116">
      <v>1.7200000000000002</v>
    </oc>
    <nc r="E116">
      <v>0</v>
    </nc>
    <odxf/>
    <ndxf/>
  </rcc>
  <rcc rId="18092" sId="1" odxf="1" dxf="1" numFmtId="34">
    <oc r="E117">
      <v>0.99</v>
    </oc>
    <nc r="E117">
      <v>0.98644067796610158</v>
    </nc>
    <odxf/>
    <ndxf/>
  </rcc>
  <rcc rId="18093" sId="1" odxf="1" dxf="1" numFmtId="34">
    <oc r="E118">
      <v>0.54200000000000004</v>
    </oc>
    <nc r="E118">
      <v>1.7491525423728815</v>
    </nc>
    <odxf/>
    <ndxf/>
  </rcc>
  <rcc rId="18094" sId="1" odxf="1" dxf="1" numFmtId="34">
    <oc r="E119">
      <v>0.43</v>
    </oc>
    <nc r="E119">
      <v>1.3</v>
    </nc>
    <odxf/>
    <ndxf/>
  </rcc>
  <rcc rId="18095" sId="1" odxf="1" dxf="1" numFmtId="34">
    <oc r="E120">
      <v>1.58</v>
    </oc>
    <nc r="E120">
      <v>0</v>
    </nc>
    <odxf/>
    <ndxf/>
  </rcc>
  <rcc rId="18096" sId="1" odxf="1" dxf="1" numFmtId="34">
    <oc r="E121">
      <v>0.56000000000000005</v>
    </oc>
    <nc r="E121">
      <v>0.43728813559322033</v>
    </nc>
    <odxf/>
    <ndxf/>
  </rcc>
  <rcc rId="18097" sId="1" odxf="1" dxf="1" numFmtId="34">
    <oc r="E122">
      <v>1.5499999999999998</v>
    </oc>
    <nc r="E122">
      <v>1.6067796610169491</v>
    </nc>
    <odxf/>
    <ndxf/>
  </rcc>
  <rcc rId="18098" sId="1" odxf="1" dxf="1" numFmtId="34">
    <oc r="E123">
      <v>1.5899999999999999</v>
    </oc>
    <nc r="E123">
      <v>0.56949152542372883</v>
    </nc>
    <odxf/>
    <ndxf/>
  </rcc>
  <rcc rId="18099" sId="1" odxf="1" dxf="1" numFmtId="34">
    <oc r="E124">
      <v>2.21</v>
    </oc>
    <nc r="E124">
      <v>1.5762711864406778</v>
    </nc>
    <odxf/>
    <ndxf/>
  </rcc>
  <rcc rId="18100" sId="1" odxf="1" dxf="1" numFmtId="34">
    <oc r="E125">
      <v>0.91100000000000003</v>
    </oc>
    <nc r="E125">
      <v>1.6169491525423727</v>
    </nc>
    <odxf/>
    <ndxf/>
  </rcc>
  <rcc rId="18101" sId="1" odxf="1" dxf="1" numFmtId="34">
    <oc r="E126">
      <v>1.1500000000000001</v>
    </oc>
    <nc r="E126">
      <v>2.2474576271186444</v>
    </nc>
    <odxf/>
    <ndxf/>
  </rcc>
  <rcc rId="18102" sId="1" odxf="1" dxf="1" numFmtId="34">
    <oc r="E127">
      <v>1.1500000000000001</v>
    </oc>
    <nc r="E127">
      <v>0.92644067796610186</v>
    </nc>
    <odxf/>
    <ndxf/>
  </rcc>
  <rcc rId="18103" sId="1" odxf="1" dxf="1" numFmtId="34">
    <oc r="E128">
      <v>0.73</v>
    </oc>
    <nc r="E128">
      <v>1.1694915254237288</v>
    </nc>
    <odxf/>
    <ndxf/>
  </rcc>
  <rcc rId="18104" sId="1" odxf="1" dxf="1" numFmtId="34">
    <oc r="E129">
      <v>1.85</v>
    </oc>
    <nc r="E129">
      <v>1.1694915254237288</v>
    </nc>
    <odxf/>
    <ndxf/>
  </rcc>
  <rcc rId="18105" sId="1" odxf="1" dxf="1" numFmtId="34">
    <oc r="E130">
      <v>0.55000000000000004</v>
    </oc>
    <nc r="E130">
      <v>0.74237288135593227</v>
    </nc>
    <odxf/>
    <ndxf/>
  </rcc>
  <rcc rId="18106" sId="1" odxf="1" dxf="1" numFmtId="34">
    <oc r="E131">
      <v>0.89</v>
    </oc>
    <nc r="E131">
      <v>1.8813559322033897</v>
    </nc>
    <odxf/>
    <ndxf/>
  </rcc>
  <rcc rId="18107" sId="1" odxf="1" dxf="1" numFmtId="34">
    <oc r="E132">
      <v>7.7</v>
    </oc>
    <nc r="E132">
      <v>0.55932203389830504</v>
    </nc>
    <odxf/>
    <ndxf/>
  </rcc>
  <rcc rId="18108" sId="1" odxf="1" dxf="1" numFmtId="34">
    <oc r="E133">
      <v>2.4</v>
    </oc>
    <nc r="E133">
      <v>1.01</v>
    </nc>
    <odxf/>
    <ndxf/>
  </rcc>
  <rcc rId="18109" sId="1" odxf="1" dxf="1" numFmtId="34">
    <oc r="E134">
      <v>3.5700000000000003</v>
    </oc>
    <nc r="E134">
      <v>6.31</v>
    </nc>
    <odxf/>
    <ndxf/>
  </rcc>
  <rcc rId="18110" sId="1" odxf="1" dxf="1" numFmtId="34">
    <oc r="E135">
      <v>1.32</v>
    </oc>
    <nc r="E135">
      <v>0.79</v>
    </nc>
    <odxf/>
    <ndxf/>
  </rcc>
  <rcc rId="18111" sId="1" odxf="1" dxf="1" numFmtId="34">
    <oc r="E136">
      <v>1.6800000000000002</v>
    </oc>
    <nc r="E136">
      <v>3.6305084745762715</v>
    </nc>
    <odxf/>
    <ndxf/>
  </rcc>
  <rcc rId="18112" sId="1" odxf="1" dxf="1" numFmtId="34">
    <oc r="E137">
      <v>1.1500000000000001</v>
    </oc>
    <nc r="E137">
      <v>1.3423728813559324</v>
    </nc>
    <odxf/>
    <ndxf/>
  </rcc>
  <rcc rId="18113" sId="1" odxf="1" dxf="1" numFmtId="34">
    <oc r="E138">
      <v>1.3900000000000001</v>
    </oc>
    <nc r="E138">
      <v>1.7084745762711864</v>
    </nc>
    <odxf/>
    <ndxf/>
  </rcc>
  <rcc rId="18114" sId="1" odxf="1" dxf="1" numFmtId="34">
    <oc r="E139">
      <v>1.0649999999999999</v>
    </oc>
    <nc r="E139">
      <v>1.1694915254237288</v>
    </nc>
    <odxf/>
    <ndxf/>
  </rcc>
  <rcc rId="18115" sId="1" odxf="1" dxf="1" numFmtId="34">
    <oc r="E140">
      <v>1.34</v>
    </oc>
    <nc r="E140">
      <v>1.4135593220338982</v>
    </nc>
    <odxf/>
    <ndxf/>
  </rcc>
  <rcc rId="18116" sId="1" odxf="1" dxf="1" numFmtId="34">
    <oc r="E141">
      <v>1.99</v>
    </oc>
    <nc r="E141">
      <v>1.0830508474576273</v>
    </nc>
    <odxf/>
    <ndxf/>
  </rcc>
  <rcc rId="18117" sId="1" odxf="1" dxf="1" numFmtId="34">
    <oc r="E142">
      <v>14.23</v>
    </oc>
    <nc r="E142">
      <v>1.3627118644067797</v>
    </nc>
    <odxf/>
    <ndxf/>
  </rcc>
  <rcc rId="18118" sId="1" odxf="1" dxf="1" numFmtId="34">
    <oc r="E143">
      <v>1.33</v>
    </oc>
    <nc r="E143">
      <v>0.44</v>
    </nc>
    <odxf/>
    <ndxf/>
  </rcc>
  <rcc rId="18119" sId="1" odxf="1" dxf="1" numFmtId="34">
    <oc r="E144">
      <v>1.22</v>
    </oc>
    <nc r="E144">
      <v>14.471186440677968</v>
    </nc>
    <odxf/>
    <ndxf/>
  </rcc>
  <rcc rId="18120" sId="1" odxf="1" dxf="1" numFmtId="34">
    <oc r="E145">
      <v>3.859</v>
    </oc>
    <nc r="E145">
      <v>1.71</v>
    </nc>
    <odxf/>
    <ndxf/>
  </rcc>
  <rcc rId="18121" sId="1" odxf="1" dxf="1" numFmtId="34">
    <oc r="E146">
      <v>2.0649999999999999</v>
    </oc>
    <nc r="E146">
      <v>76.03</v>
    </nc>
    <odxf/>
    <ndxf/>
  </rcc>
  <rcc rId="18122" sId="1" odxf="1" dxf="1" numFmtId="34">
    <oc r="E147">
      <v>1.4870000000000001</v>
    </oc>
    <nc r="E147">
      <v>1.24</v>
    </nc>
    <odxf/>
    <ndxf/>
  </rcc>
  <rcc rId="18123" sId="1" odxf="1" dxf="1" numFmtId="34">
    <oc r="E148">
      <v>1.8199999999999998</v>
    </oc>
    <nc r="E148">
      <v>3.93</v>
    </nc>
    <odxf/>
    <ndxf/>
  </rcc>
  <rcc rId="18124" sId="1" odxf="1" dxf="1" numFmtId="34">
    <oc r="E149">
      <v>3.0550000000000002</v>
    </oc>
    <nc r="E149">
      <v>0</v>
    </nc>
    <odxf/>
    <ndxf/>
  </rcc>
  <rcc rId="18125" sId="1" odxf="1" dxf="1" numFmtId="34">
    <oc r="E150">
      <v>3.38</v>
    </oc>
    <nc r="E150">
      <v>0</v>
    </nc>
    <odxf/>
    <ndxf/>
  </rcc>
  <rcc rId="18126" sId="1" odxf="1" dxf="1" numFmtId="34">
    <oc r="E151">
      <v>2.19</v>
    </oc>
    <nc r="E151">
      <v>3.18</v>
    </nc>
    <odxf/>
    <ndxf/>
  </rcc>
  <rcc rId="18127" sId="1" odxf="1" dxf="1" numFmtId="34">
    <oc r="E152">
      <v>157.09</v>
    </oc>
    <nc r="E152">
      <v>5.66</v>
    </nc>
    <odxf/>
    <ndxf/>
  </rcc>
  <rcc rId="18128" sId="1" odxf="1" dxf="1" numFmtId="34">
    <oc r="E153">
      <v>26.26</v>
    </oc>
    <nc r="E153">
      <v>3.4372881355932203</v>
    </nc>
    <odxf/>
    <ndxf/>
  </rcc>
  <rcc rId="18129" sId="1" odxf="1" dxf="1" numFmtId="34">
    <oc r="E154">
      <v>39.467000000000006</v>
    </oc>
    <nc r="E154">
      <v>2.2271186440677968</v>
    </nc>
    <odxf/>
    <ndxf/>
  </rcc>
  <rcc rId="18130" sId="1" odxf="1" dxf="1" numFmtId="34">
    <oc r="E155">
      <v>81.48</v>
    </oc>
    <nc r="E155">
      <v>159.75254237288135</v>
    </nc>
    <odxf/>
    <ndxf/>
  </rcc>
  <rcc rId="18131" sId="1" odxf="1" dxf="1" numFmtId="34">
    <oc r="E156">
      <v>14.12</v>
    </oc>
    <nc r="E156">
      <v>0</v>
    </nc>
    <odxf/>
    <ndxf/>
  </rcc>
  <rcc rId="18132" sId="1" odxf="1" dxf="1" numFmtId="34">
    <oc r="E157">
      <v>9.35</v>
    </oc>
    <nc r="E157">
      <v>45.21</v>
    </nc>
    <odxf/>
    <ndxf/>
  </rcc>
  <rcc rId="18133" sId="1" odxf="1" dxf="1" numFmtId="34">
    <oc r="E158">
      <v>10.29</v>
    </oc>
    <nc r="E158">
      <v>82.86</v>
    </nc>
    <odxf/>
    <ndxf/>
  </rcc>
  <rcc rId="18134" sId="1" odxf="1" dxf="1" numFmtId="34">
    <oc r="E159">
      <v>5.57</v>
    </oc>
    <nc r="E159">
      <v>0.62</v>
    </nc>
    <odxf/>
    <ndxf/>
  </rcc>
  <rcc rId="18135" sId="1" odxf="1" dxf="1" numFmtId="34">
    <oc r="E160">
      <v>11.93</v>
    </oc>
    <nc r="E160">
      <v>93.902000000000001</v>
    </nc>
    <odxf/>
    <ndxf/>
  </rcc>
  <rcc rId="18136" sId="1" odxf="1" dxf="1" numFmtId="34">
    <oc r="E161">
      <v>9.35</v>
    </oc>
    <nc r="E161">
      <v>176.74033453244965</v>
    </nc>
    <odxf/>
    <ndxf/>
  </rcc>
  <rcc rId="18137" sId="1" odxf="1" dxf="1" numFmtId="34">
    <oc r="E162">
      <v>11.55</v>
    </oc>
    <nc r="E162">
      <v>14.120000000000001</v>
    </nc>
    <odxf/>
    <ndxf/>
  </rcc>
  <rcc rId="18138" sId="1" odxf="1" dxf="1" numFmtId="34">
    <oc r="E163">
      <v>4.83</v>
    </oc>
    <nc r="E163">
      <v>9.35</v>
    </nc>
    <odxf/>
    <ndxf/>
  </rcc>
  <rcc rId="18139" sId="1" odxf="1" dxf="1" numFmtId="34">
    <oc r="E164">
      <v>4.83</v>
    </oc>
    <nc r="E164">
      <v>10.29</v>
    </nc>
    <odxf/>
    <ndxf/>
  </rcc>
  <rcc rId="18140" sId="1" odxf="1" dxf="1" numFmtId="34">
    <oc r="E165">
      <v>10.61</v>
    </oc>
    <nc r="E165">
      <v>0</v>
    </nc>
    <odxf/>
    <ndxf/>
  </rcc>
  <rcc rId="18141" sId="1" odxf="1" dxf="1" numFmtId="34">
    <oc r="E166">
      <v>9.35</v>
    </oc>
    <nc r="E166">
      <v>1.9454869499999994</v>
    </nc>
    <odxf/>
    <ndxf/>
  </rcc>
  <rfmt sheetId="1" sqref="E167" start="0" length="0">
    <dxf/>
  </rfmt>
  <rcc rId="18142" sId="1" odxf="1" dxf="1" numFmtId="34">
    <oc r="E168">
      <v>9.35</v>
    </oc>
    <nc r="E168">
      <v>1.9078739999999996</v>
    </nc>
    <odxf/>
    <ndxf/>
  </rcc>
  <rcc rId="18143" sId="1" odxf="1" dxf="1" numFmtId="34">
    <oc r="E169">
      <v>3.32</v>
    </oc>
    <nc r="E169">
      <v>9.35</v>
    </nc>
    <odxf/>
    <ndxf/>
  </rcc>
  <rcc rId="18144" sId="1" odxf="1" dxf="1" numFmtId="34">
    <oc r="E170">
      <v>61.95</v>
    </oc>
    <nc r="E170">
      <v>3.3200000000000003</v>
    </nc>
    <odxf/>
    <ndxf/>
  </rcc>
  <rcc rId="18145" sId="1" odxf="1" dxf="1" numFmtId="34">
    <oc r="E171">
      <v>1.49</v>
    </oc>
    <nc r="E171">
      <v>1.9590000000000001</v>
    </nc>
    <odxf/>
    <ndxf/>
  </rcc>
  <rcc rId="18146" sId="1" odxf="1" dxf="1" numFmtId="34">
    <oc r="E172">
      <v>5.65</v>
    </oc>
    <nc r="E172">
      <v>18.062999999999999</v>
    </nc>
    <odxf/>
    <ndxf/>
  </rcc>
  <rfmt sheetId="1" sqref="E173" start="0" length="0">
    <dxf/>
  </rfmt>
  <rcc rId="18147" sId="1" odxf="1" dxf="1" numFmtId="34">
    <oc r="E174">
      <v>11.5</v>
    </oc>
    <nc r="E174">
      <v>9.8208000000000002</v>
    </nc>
    <odxf/>
    <ndxf/>
  </rcc>
  <rcc rId="18148" sId="1" odxf="1" dxf="1" numFmtId="34">
    <oc r="E175">
      <v>10.8</v>
    </oc>
    <nc r="E175">
      <v>3.19</v>
    </nc>
    <odxf/>
    <ndxf/>
  </rcc>
  <rcc rId="18149" sId="1" odxf="1" dxf="1" numFmtId="34">
    <oc r="E176">
      <v>12.47</v>
    </oc>
    <nc r="E176">
      <v>16.231000000000002</v>
    </nc>
    <odxf/>
    <ndxf/>
  </rcc>
  <rcc rId="18150" sId="1" odxf="1" dxf="1" numFmtId="34">
    <oc r="E177">
      <v>13.849</v>
    </oc>
    <nc r="E177">
      <v>13.850000000000001</v>
    </nc>
    <odxf/>
    <ndxf/>
  </rcc>
  <rfmt sheetId="1" sqref="E178" start="0" length="0">
    <dxf/>
  </rfmt>
  <rcc rId="18151" sId="1" odxf="1" dxf="1" numFmtId="34">
    <oc r="E179">
      <v>5.7</v>
    </oc>
    <nc r="E179">
      <v>8.01</v>
    </nc>
    <odxf/>
    <ndxf/>
  </rcc>
  <rcc rId="18152" sId="1" odxf="1" dxf="1" numFmtId="34">
    <oc r="E180">
      <v>2.78</v>
    </oc>
    <nc r="E180">
      <v>12</v>
    </nc>
    <odxf/>
    <ndxf/>
  </rcc>
  <rcc rId="18153" sId="1" odxf="1" dxf="1" numFmtId="34">
    <oc r="E181">
      <v>36.249999999999993</v>
    </oc>
    <nc r="E181">
      <v>12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154" sId="1" odxf="1" dxf="1" numFmtId="34">
    <oc r="E182">
      <v>15.78</v>
    </oc>
    <nc r="E182">
      <v>12</v>
    </nc>
    <odxf/>
    <ndxf/>
  </rcc>
  <rcc rId="18155" sId="1" odxf="1" dxf="1" numFmtId="34">
    <oc r="E183">
      <v>18.489999999999998</v>
    </oc>
    <nc r="E183">
      <v>12</v>
    </nc>
    <odxf/>
    <ndxf/>
  </rcc>
  <rcc rId="18156" sId="1" odxf="1" dxf="1" numFmtId="34">
    <oc r="E184">
      <v>1.98</v>
    </oc>
    <nc r="E184">
      <f>SUM(E185:E187)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theme="1"/>
        <name val="Times New Roman"/>
        <scheme val="none"/>
      </font>
      <fill>
        <patternFill patternType="solid">
          <bgColor rgb="FFCCFFCC"/>
        </patternFill>
      </fill>
    </ndxf>
  </rcc>
  <rcc rId="18157" sId="1" odxf="1" dxf="1" numFmtId="34">
    <oc r="E185">
      <v>666.05611600000009</v>
    </oc>
    <nc r="E185">
      <v>16.047457627118643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158" sId="1" odxf="1" dxf="1" numFmtId="34">
    <oc r="E186">
      <v>483.02200000000005</v>
    </oc>
    <nc r="E186">
      <v>7.2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159" sId="1" odxf="1" dxf="1" numFmtId="34">
    <oc r="E187">
      <v>34.911999999999992</v>
    </oc>
    <nc r="E187">
      <v>2.0099999999999998</v>
    </nc>
    <odxf/>
    <ndxf/>
  </rcc>
  <rcc rId="18160" sId="1" odxf="1" dxf="1" numFmtId="34">
    <oc r="E188">
      <v>5.58</v>
    </oc>
    <nc r="E188">
      <f>E189+E232+E263</f>
    </nc>
    <o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odxf>
    <ndxf>
      <font>
        <b/>
        <color theme="1"/>
        <name val="Times New Roman"/>
        <scheme val="none"/>
      </font>
      <fill>
        <patternFill patternType="solid">
          <bgColor rgb="FFCCFFCC"/>
        </patternFill>
      </fill>
      <alignment wrapText="1" readingOrder="0"/>
    </ndxf>
  </rcc>
  <rcc rId="18161" sId="1" odxf="1" dxf="1" numFmtId="34">
    <oc r="E189">
      <v>5.45</v>
    </oc>
    <nc r="E189">
      <f>SUM(E190:E231)</f>
    </nc>
    <o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odxf>
    <ndxf>
      <font>
        <b/>
        <color theme="1"/>
        <name val="Times New Roman"/>
        <scheme val="none"/>
      </font>
      <fill>
        <patternFill patternType="solid">
          <bgColor rgb="FFCCFFCC"/>
        </patternFill>
      </fill>
      <alignment wrapText="1" readingOrder="0"/>
    </ndxf>
  </rcc>
  <rcc rId="18162" sId="1" odxf="1" dxf="1" numFmtId="34">
    <oc r="E190">
      <v>5.28</v>
    </oc>
    <nc r="E190">
      <v>35.50372881355932</v>
    </nc>
    <odxf/>
    <ndxf/>
  </rcc>
  <rcc rId="18163" sId="1" odxf="1" dxf="1" numFmtId="34">
    <oc r="E191">
      <v>5.45</v>
    </oc>
    <nc r="E191">
      <v>53.8</v>
    </nc>
    <odxf/>
    <ndxf/>
  </rcc>
  <rcc rId="18164" sId="1" odxf="1" dxf="1" numFmtId="34">
    <oc r="E192">
      <v>5.49</v>
    </oc>
    <nc r="E192">
      <v>42.778919999999999</v>
    </nc>
    <odxf/>
    <ndxf/>
  </rcc>
  <rcc rId="18165" sId="1" odxf="1" dxf="1" numFmtId="34">
    <oc r="E193">
      <v>55.76</v>
    </oc>
    <nc r="E193">
      <v>89.347000000000008</v>
    </nc>
    <odxf/>
    <ndxf/>
  </rcc>
  <rcc rId="18166" sId="1" odxf="1" dxf="1" numFmtId="34">
    <oc r="E194">
      <v>60.07</v>
    </oc>
    <nc r="E194">
      <v>5.78</v>
    </nc>
    <odxf/>
    <ndxf/>
  </rcc>
  <rcc rId="18167" sId="1" odxf="1" dxf="1" numFmtId="34">
    <oc r="E195">
      <v>5.78</v>
    </oc>
    <nc r="E195">
      <v>17.600000000000001</v>
    </nc>
    <odxf/>
    <ndxf/>
  </rcc>
  <rcc rId="18168" sId="1" odxf="1" dxf="1" numFmtId="34">
    <oc r="E196">
      <v>0.5</v>
    </oc>
    <nc r="E196">
      <v>0</v>
    </nc>
    <odxf/>
    <ndxf/>
  </rcc>
  <rcc rId="18169" sId="1" odxf="1" dxf="1" numFmtId="34">
    <oc r="E197">
      <v>35.32</v>
    </oc>
    <nc r="E197">
      <v>10.210169491525424</v>
    </nc>
    <odxf/>
    <ndxf/>
  </rcc>
  <rcc rId="18170" sId="1" odxf="1" dxf="1" numFmtId="34">
    <oc r="E198">
      <v>15.68</v>
    </oc>
    <nc r="E198">
      <v>0</v>
    </nc>
    <odxf/>
    <ndxf/>
  </rcc>
  <rcc rId="18171" sId="1" odxf="1" dxf="1" numFmtId="34">
    <oc r="E199">
      <v>2.44</v>
    </oc>
    <nc r="E199">
      <v>0</v>
    </nc>
    <odxf/>
    <ndxf/>
  </rcc>
  <rcc rId="18172" sId="1" odxf="1" dxf="1" numFmtId="34">
    <oc r="E200">
      <v>0.92</v>
    </oc>
    <nc r="E200">
      <v>13.646000000000001</v>
    </nc>
    <odxf/>
    <ndxf/>
  </rcc>
  <rcc rId="18173" sId="1" odxf="1" dxf="1" numFmtId="34">
    <oc r="E201">
      <v>14.06</v>
    </oc>
    <nc r="E201">
      <v>0.63</v>
    </nc>
    <odxf/>
    <ndxf/>
  </rcc>
  <rcc rId="18174" sId="1" odxf="1" dxf="1" numFmtId="34">
    <oc r="E202">
      <v>5.33</v>
    </oc>
    <nc r="E202">
      <v>13.872</v>
    </nc>
    <odxf/>
    <ndxf/>
  </rcc>
  <rcc rId="18175" sId="1" odxf="1" dxf="1" numFmtId="34">
    <oc r="E203">
      <v>1.54</v>
    </oc>
    <nc r="E203">
      <v>23.780999999999999</v>
    </nc>
    <odxf/>
    <ndxf/>
  </rcc>
  <rcc rId="18176" sId="1" odxf="1" dxf="1" numFmtId="34">
    <oc r="E204">
      <v>10.91</v>
    </oc>
    <nc r="E204">
      <v>1.69</v>
    </nc>
    <odxf/>
    <ndxf/>
  </rcc>
  <rcc rId="18177" sId="1" odxf="1" dxf="1" numFmtId="34">
    <oc r="E205">
      <v>20.14</v>
    </oc>
    <nc r="E205">
      <v>1.03</v>
    </nc>
    <odxf/>
    <ndxf/>
  </rcc>
  <rcc rId="18178" sId="1" odxf="1" dxf="1" numFmtId="34">
    <oc r="E206">
      <v>5.7</v>
    </oc>
    <nc r="E206">
      <v>50.59</v>
    </nc>
    <odxf/>
    <ndxf/>
  </rcc>
  <rcc rId="18179" sId="1" odxf="1" dxf="1" numFmtId="34">
    <oc r="E207">
      <v>1.07</v>
    </oc>
    <nc r="E207">
      <v>15.45</v>
    </nc>
    <odxf/>
    <ndxf/>
  </rcc>
  <rcc rId="18180" sId="1" odxf="1" dxf="1" numFmtId="34">
    <oc r="E208">
      <v>1.38</v>
    </oc>
    <nc r="E208">
      <v>13.62</v>
    </nc>
    <odxf/>
    <ndxf/>
  </rcc>
  <rcc rId="18181" sId="1" odxf="1" dxf="1" numFmtId="34">
    <oc r="E209">
      <v>0.84</v>
    </oc>
    <nc r="E209">
      <v>1.01</v>
    </nc>
    <odxf/>
    <ndxf/>
  </rcc>
  <rcc rId="18182" sId="1" odxf="1" dxf="1" numFmtId="34">
    <oc r="E210">
      <v>0.84</v>
    </oc>
    <nc r="E210">
      <v>1.69</v>
    </nc>
    <odxf/>
    <ndxf/>
  </rcc>
  <rcc rId="18183" sId="1" odxf="1" dxf="1" numFmtId="34">
    <oc r="E211">
      <v>0.85</v>
    </oc>
    <nc r="E211">
      <v>18.122033898305087</v>
    </nc>
    <odxf/>
    <ndxf/>
  </rcc>
  <rcc rId="18184" sId="1" odxf="1" dxf="1" numFmtId="34">
    <oc r="E212">
      <v>0.85</v>
    </oc>
    <nc r="E212">
      <v>10.067796610169493</v>
    </nc>
    <odxf/>
    <ndxf/>
  </rcc>
  <rcc rId="18185" sId="1" odxf="1" dxf="1" numFmtId="34">
    <oc r="E213">
      <v>15.43</v>
    </oc>
    <nc r="E213">
      <v>0.70169491525423722</v>
    </nc>
    <odxf/>
    <ndxf/>
  </rcc>
  <rcc rId="18186" sId="1" odxf="1" dxf="1" numFmtId="34">
    <oc r="E214">
      <v>0.51</v>
    </oc>
    <nc r="E214">
      <v>2.8779661016949154</v>
    </nc>
    <odxf/>
    <ndxf/>
  </rcc>
  <rcc rId="18187" sId="1" odxf="1" dxf="1" numFmtId="34">
    <oc r="E215">
      <v>0.35</v>
    </oc>
    <nc r="E215">
      <v>1.9830508474576272</v>
    </nc>
    <odxf/>
    <ndxf/>
  </rcc>
  <rcc rId="18188" sId="1" odxf="1" dxf="1" numFmtId="34">
    <oc r="E216">
      <v>0.24</v>
    </oc>
    <nc r="E216">
      <v>10.5</v>
    </nc>
    <odxf/>
    <ndxf/>
  </rcc>
  <rcc rId="18189" sId="1" odxf="1" dxf="1" numFmtId="34">
    <oc r="E217">
      <v>23.44</v>
    </oc>
    <nc r="E217">
      <v>1.1898305084745762</v>
    </nc>
    <odxf/>
    <ndxf/>
  </rcc>
  <rcc rId="18190" sId="1" odxf="1" dxf="1" numFmtId="34">
    <oc r="E218">
      <v>16.36</v>
    </oc>
    <nc r="E218">
      <v>1.8915254237288137</v>
    </nc>
    <odxf/>
    <ndxf/>
  </rcc>
  <rcc rId="18191" sId="1" odxf="1" dxf="1" numFmtId="34">
    <oc r="E219">
      <v>9.17</v>
    </oc>
    <nc r="E219">
      <v>1.2</v>
    </nc>
    <odxf/>
    <ndxf/>
  </rcc>
  <rcc rId="18192" sId="1" odxf="1" dxf="1" numFmtId="34">
    <oc r="E220">
      <v>2.0699999999999998</v>
    </oc>
    <nc r="E220">
      <v>1.2</v>
    </nc>
    <odxf/>
    <ndxf/>
  </rcc>
  <rcc rId="18193" sId="1" odxf="1" dxf="1" numFmtId="34">
    <oc r="E221">
      <v>1.1200000000000001</v>
    </oc>
    <nc r="E221">
      <v>1.8915254237288137</v>
    </nc>
    <odxf/>
    <ndxf/>
  </rcc>
  <rcc rId="18194" sId="1" odxf="1" dxf="1" numFmtId="34">
    <oc r="E222">
      <v>1.1200000000000001</v>
    </oc>
    <nc r="E222">
      <v>2.847457627118644</v>
    </nc>
    <odxf/>
    <ndxf/>
  </rcc>
  <rcc rId="18195" sId="1" odxf="1" dxf="1" numFmtId="34">
    <oc r="E223">
      <v>0.9</v>
    </oc>
    <nc r="E223">
      <v>3.050847457627119</v>
    </nc>
    <odxf/>
    <ndxf/>
  </rcc>
  <rcc rId="18196" sId="1" odxf="1" dxf="1" numFmtId="34">
    <oc r="E224">
      <v>1.44</v>
    </oc>
    <nc r="E224">
      <v>3.7220338983050847</v>
    </nc>
    <odxf/>
    <ndxf/>
  </rcc>
  <rcc rId="18197" sId="1" odxf="1" dxf="1" numFmtId="34">
    <oc r="E225">
      <v>1.49</v>
    </oc>
    <nc r="E225">
      <v>6.7118644067796609</v>
    </nc>
    <odxf/>
    <ndxf/>
  </rcc>
  <rcc rId="18198" sId="1" odxf="1" dxf="1" numFmtId="34">
    <oc r="E226">
      <v>1.49</v>
    </oc>
    <nc r="E226">
      <v>13.978813559322035</v>
    </nc>
    <odxf/>
    <ndxf/>
  </rcc>
  <rcc rId="18199" sId="1" odxf="1" dxf="1" numFmtId="34">
    <oc r="E227">
      <v>2.21</v>
    </oc>
    <nc r="E227">
      <v>0.67118644067796618</v>
    </nc>
    <odxf/>
    <ndxf/>
  </rcc>
  <rcc rId="18200" sId="1" odxf="1" dxf="1" numFmtId="34">
    <oc r="E228">
      <v>2.27</v>
    </oc>
    <nc r="E228">
      <v>10.006779661016949</v>
    </nc>
    <odxf/>
    <ndxf/>
  </rcc>
  <rcc rId="18201" sId="1" odxf="1" dxf="1" numFmtId="34">
    <oc r="E229">
      <v>17.82</v>
    </oc>
    <nc r="E229">
      <v>2.745762711864407</v>
    </nc>
    <odxf/>
    <ndxf/>
  </rcc>
  <rcc rId="18202" sId="1" odxf="1" dxf="1" numFmtId="34">
    <oc r="E230">
      <v>9.9</v>
    </oc>
    <nc r="E230">
      <v>1.0779661016949154</v>
    </nc>
    <odxf/>
    <ndxf/>
  </rcc>
  <rcc rId="18203" sId="1" odxf="1" dxf="1" numFmtId="34">
    <oc r="E231">
      <v>0.69</v>
    </oc>
    <nc r="E231">
      <v>1.0576271186440678</v>
    </nc>
    <odxf/>
    <ndxf/>
  </rcc>
  <rcc rId="18204" sId="1" odxf="1" dxf="1" numFmtId="34">
    <oc r="E232">
      <v>2.83</v>
    </oc>
    <nc r="E232">
      <f>E233</f>
    </nc>
    <o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odxf>
    <ndxf>
      <font>
        <b/>
        <color theme="1"/>
        <name val="Times New Roman"/>
        <scheme val="none"/>
      </font>
      <fill>
        <patternFill patternType="solid">
          <bgColor rgb="FFCCFFCC"/>
        </patternFill>
      </fill>
      <alignment wrapText="1" readingOrder="0"/>
    </ndxf>
  </rcc>
  <rcc rId="18205" sId="1" odxf="1" dxf="1" numFmtId="34">
    <oc r="E233">
      <v>1.95</v>
    </oc>
    <nc r="E233">
      <f>SUM(E234:E262)</f>
    </nc>
    <o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odxf>
    <ndxf>
      <font>
        <b/>
        <color theme="1"/>
        <name val="Times New Roman"/>
        <scheme val="none"/>
      </font>
      <fill>
        <patternFill patternType="solid">
          <bgColor rgb="FFCCFFCC"/>
        </patternFill>
      </fill>
      <alignment wrapText="1" readingOrder="0"/>
    </ndxf>
  </rcc>
  <rcc rId="18206" sId="1" odxf="1" dxf="1" numFmtId="34">
    <oc r="E234">
      <v>10.32</v>
    </oc>
    <nc r="E234">
      <v>0</v>
    </nc>
    <odxf/>
    <ndxf/>
  </rcc>
  <rcc rId="18207" sId="1" odxf="1" dxf="1" numFmtId="34">
    <oc r="E235">
      <v>1.17</v>
    </oc>
    <nc r="E235">
      <v>2.98</v>
    </nc>
    <odxf/>
    <ndxf/>
  </rcc>
  <rcc rId="18208" sId="1" odxf="1" dxf="1" numFmtId="34">
    <oc r="E236">
      <v>1.86</v>
    </oc>
    <nc r="E236">
      <v>4.840677966101695</v>
    </nc>
    <odxf/>
    <ndxf/>
  </rcc>
  <rcc rId="18209" sId="1" odxf="1" dxf="1" numFmtId="34">
    <oc r="E237">
      <v>1.18</v>
    </oc>
    <nc r="E237">
      <v>3.6549999999999998</v>
    </nc>
    <odxf/>
    <ndxf/>
  </rcc>
  <rcc rId="18210" sId="1" odxf="1" dxf="1" numFmtId="34">
    <oc r="E238">
      <v>1.18</v>
    </oc>
    <nc r="E238">
      <v>10.3</v>
    </nc>
    <odxf/>
    <ndxf/>
  </rcc>
  <rcc rId="18211" sId="1" odxf="1" dxf="1" numFmtId="34">
    <oc r="E239">
      <v>1.86</v>
    </oc>
    <nc r="E239">
      <v>0</v>
    </nc>
    <odxf/>
    <ndxf/>
  </rcc>
  <rcc rId="18212" sId="1" odxf="1" dxf="1" numFmtId="34">
    <oc r="E240">
      <v>2.8</v>
    </oc>
    <nc r="E240">
      <v>0</v>
    </nc>
    <odxf/>
    <ndxf/>
  </rcc>
  <rcc rId="18213" sId="1" odxf="1" dxf="1" numFmtId="34">
    <oc r="E241">
      <v>3</v>
    </oc>
    <nc r="E241">
      <v>5.39</v>
    </nc>
    <odxf/>
    <ndxf/>
  </rcc>
  <rcc rId="18214" sId="1" odxf="1" dxf="1" numFmtId="34">
    <oc r="E242">
      <v>3.66</v>
    </oc>
    <nc r="E242">
      <v>0</v>
    </nc>
    <odxf/>
    <ndxf/>
  </rcc>
  <rcc rId="18215" sId="1" odxf="1" dxf="1" numFmtId="34">
    <oc r="E243">
      <v>6.6</v>
    </oc>
    <nc r="E243">
      <v>0</v>
    </nc>
    <odxf/>
    <ndxf/>
  </rcc>
  <rcc rId="18216" sId="1" odxf="1" dxf="1" numFmtId="34">
    <oc r="E244">
      <v>19.149999999999999</v>
    </oc>
    <nc r="E244">
      <v>0</v>
    </nc>
    <odxf/>
    <ndxf/>
  </rcc>
  <rcc rId="18217" sId="1" odxf="1" dxf="1" numFmtId="34">
    <oc r="E245">
      <v>0.66</v>
    </oc>
    <nc r="E245">
      <v>0</v>
    </nc>
    <odxf/>
    <ndxf/>
  </rcc>
  <rcc rId="18218" sId="1" odxf="1" dxf="1" numFmtId="34">
    <oc r="E246">
      <v>9.84</v>
    </oc>
    <nc r="E246">
      <v>0</v>
    </nc>
    <odxf/>
    <ndxf/>
  </rcc>
  <rcc rId="18219" sId="1" odxf="1" dxf="1" numFmtId="34">
    <oc r="E247">
      <v>2.7</v>
    </oc>
    <nc r="E247">
      <v>0.26</v>
    </nc>
    <odxf/>
    <ndxf/>
  </rcc>
  <rcc rId="18220" sId="1" odxf="1" dxf="1" numFmtId="34">
    <oc r="E248">
      <v>1.06</v>
    </oc>
    <nc r="E248">
      <v>0.51</v>
    </nc>
    <odxf/>
    <ndxf/>
  </rcc>
  <rcc rId="18221" sId="1" odxf="1" dxf="1" numFmtId="34">
    <oc r="E249">
      <v>1.04</v>
    </oc>
    <nc r="E249">
      <v>1.0900000000000001</v>
    </nc>
    <odxf/>
    <ndxf/>
  </rcc>
  <rcc rId="18222" sId="1" odxf="1" dxf="1" numFmtId="34">
    <oc r="E250">
      <v>131.52280000000002</v>
    </oc>
    <nc r="E250">
      <v>0.8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223" sId="1" odxf="1" dxf="1" numFmtId="34">
    <oc r="E251">
      <v>131.52280000000002</v>
    </oc>
    <nc r="E251">
      <v>19.13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224" sId="1" odxf="1" dxf="1" numFmtId="34">
    <oc r="E252">
      <v>3.09</v>
    </oc>
    <nc r="E252">
      <v>0.23389830508474577</v>
    </nc>
    <odxf/>
    <ndxf/>
  </rcc>
  <rcc rId="18225" sId="1" odxf="1" dxf="1" numFmtId="34">
    <oc r="E253">
      <v>30.45</v>
    </oc>
    <nc r="E253">
      <v>0.62033898305084756</v>
    </nc>
    <odxf/>
    <ndxf/>
  </rcc>
  <rcc rId="18226" sId="1" odxf="1" dxf="1" numFmtId="34">
    <oc r="E254">
      <v>3.05</v>
    </oc>
    <nc r="E254">
      <v>0.33559322033898309</v>
    </nc>
    <odxf/>
    <ndxf/>
  </rcc>
  <rcc rId="18227" sId="1" odxf="1" dxf="1" numFmtId="34">
    <oc r="E255">
      <v>1.38</v>
    </oc>
    <nc r="E255">
      <v>0.3254237288135593</v>
    </nc>
    <odxf/>
    <ndxf/>
  </rcc>
  <rcc rId="18228" sId="1" odxf="1" dxf="1" numFmtId="34">
    <oc r="E256">
      <v>1.43</v>
    </oc>
    <nc r="E256">
      <v>0.26440677966101694</v>
    </nc>
    <odxf/>
    <ndxf/>
  </rcc>
  <rcc rId="18229" sId="1" odxf="1" dxf="1" numFmtId="34">
    <oc r="E257">
      <v>0.36</v>
    </oc>
    <nc r="E257">
      <v>0.82372881355932204</v>
    </nc>
    <odxf/>
    <ndxf/>
  </rcc>
  <rcc rId="18230" sId="1" odxf="1" dxf="1" numFmtId="34">
    <oc r="E258">
      <v>1.0900000000000001</v>
    </oc>
    <nc r="E258">
      <v>0.34576271186440677</v>
    </nc>
    <odxf/>
    <ndxf/>
  </rcc>
  <rcc rId="18231" sId="1" odxf="1" dxf="1" numFmtId="34">
    <oc r="E259">
      <v>24.614999999999998</v>
    </oc>
    <nc r="E259">
      <v>0.30508474576271183</v>
    </nc>
    <odxf/>
    <ndxf/>
  </rcc>
  <rcc rId="18232" sId="1" odxf="1" dxf="1" numFmtId="34">
    <oc r="E260">
      <v>3.4860000000000002</v>
    </oc>
    <nc r="E260">
      <v>1.1186440677966103</v>
    </nc>
    <odxf/>
    <ndxf/>
  </rcc>
  <rcc rId="18233" sId="1" odxf="1" dxf="1" numFmtId="34">
    <oc r="E261">
      <v>4.3018000000000001</v>
    </oc>
    <nc r="E261">
      <v>0.17288135593220338</v>
    </nc>
    <odxf/>
    <ndxf/>
  </rcc>
  <rcc rId="18234" sId="1" odxf="1" dxf="1" numFmtId="34">
    <oc r="E262">
      <v>4.76</v>
    </oc>
    <nc r="E262">
      <v>5.3084745762711858</v>
    </nc>
    <odxf/>
    <ndxf/>
  </rcc>
  <rcc rId="18235" sId="1" odxf="1" dxf="1" numFmtId="34">
    <oc r="E263">
      <v>9.2799999999999994</v>
    </oc>
    <nc r="E263">
      <f>E264</f>
    </nc>
    <o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odxf>
    <ndxf>
      <font>
        <b/>
        <color theme="1"/>
        <name val="Times New Roman"/>
        <scheme val="none"/>
      </font>
      <fill>
        <patternFill patternType="solid">
          <bgColor rgb="FFCCFFCC"/>
        </patternFill>
      </fill>
      <alignment wrapText="1" readingOrder="0"/>
    </ndxf>
  </rcc>
  <rcc rId="18236" sId="1" odxf="1" dxf="1" numFmtId="34">
    <oc r="E264">
      <v>1.36</v>
    </oc>
    <nc r="E264">
      <f>E265+E266</f>
    </nc>
    <o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odxf>
    <ndxf>
      <font>
        <b/>
        <color theme="1"/>
        <name val="Times New Roman"/>
        <scheme val="none"/>
      </font>
      <fill>
        <patternFill patternType="solid">
          <bgColor rgb="FFCCFFCC"/>
        </patternFill>
      </fill>
      <alignment wrapText="1" readingOrder="0"/>
    </ndxf>
  </rcc>
  <rcc rId="18237" sId="1" odxf="1" dxf="1" numFmtId="34">
    <oc r="E265">
      <v>1.78</v>
    </oc>
    <nc r="E265">
      <v>40.938397999999999</v>
    </nc>
    <odxf/>
    <ndxf/>
  </rcc>
  <rcc rId="18238" sId="1" odxf="1" dxf="1" numFmtId="34">
    <oc r="E266">
      <v>0.56000000000000005</v>
    </oc>
    <nc r="E266">
      <v>1.2609999999999999</v>
    </nc>
    <odxf/>
    <ndxf/>
  </rcc>
  <rcc rId="18239" sId="1" odxf="1" dxf="1" numFmtId="34">
    <oc r="E267">
      <v>0.08</v>
    </oc>
    <nc r="E267">
      <f>E268</f>
    </nc>
    <o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odxf>
    <ndxf>
      <font>
        <b/>
        <color theme="1"/>
        <name val="Times New Roman"/>
        <scheme val="none"/>
      </font>
      <fill>
        <patternFill patternType="solid">
          <bgColor rgb="FFCCFFCC"/>
        </patternFill>
      </fill>
      <alignment wrapText="1" readingOrder="0"/>
    </ndxf>
  </rcc>
  <rcc rId="18240" sId="1" odxf="1" dxf="1" numFmtId="34">
    <oc r="E268">
      <v>0.42</v>
    </oc>
    <nc r="E268">
      <f>E269</f>
    </nc>
    <o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odxf>
    <ndxf>
      <font>
        <b/>
        <color theme="1"/>
        <name val="Times New Roman"/>
        <scheme val="none"/>
      </font>
      <fill>
        <patternFill patternType="solid">
          <bgColor rgb="FFCCFFCC"/>
        </patternFill>
      </fill>
      <alignment wrapText="1" readingOrder="0"/>
    </ndxf>
  </rcc>
  <rcc rId="18241" sId="1" odxf="1" dxf="1" numFmtId="34">
    <oc r="E269">
      <v>0.16</v>
    </oc>
    <nc r="E269">
      <f>E270</f>
    </nc>
    <o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odxf>
    <ndxf>
      <font>
        <b/>
        <color theme="1"/>
        <name val="Times New Roman"/>
        <scheme val="none"/>
      </font>
      <fill>
        <patternFill patternType="solid">
          <bgColor rgb="FFCCFFCC"/>
        </patternFill>
      </fill>
      <alignment wrapText="1" readingOrder="0"/>
    </ndxf>
  </rcc>
  <rcc rId="18242" sId="1" odxf="1" dxf="1" numFmtId="34">
    <oc r="E270">
      <v>0.43</v>
    </oc>
    <nc r="E270">
      <v>20.338983050847457</v>
    </nc>
    <odxf/>
    <ndxf/>
  </rcc>
  <rcc rId="18243" sId="1" odxf="1" dxf="1" numFmtId="34">
    <oc r="E271">
      <v>0.19</v>
    </oc>
    <nc r="E271">
      <f>SUM(E272:E284)</f>
    </nc>
    <o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odxf>
    <ndxf>
      <font>
        <b/>
        <color theme="1"/>
        <name val="Times New Roman"/>
        <scheme val="none"/>
      </font>
      <fill>
        <patternFill patternType="solid">
          <bgColor rgb="FFCCFFCC"/>
        </patternFill>
      </fill>
      <alignment wrapText="1" readingOrder="0"/>
    </ndxf>
  </rcc>
  <rcc rId="18244" sId="1" odxf="1" dxf="1" numFmtId="34">
    <oc r="E272">
      <v>2.13</v>
    </oc>
    <nc r="E272">
      <v>0</v>
    </nc>
    <odxf/>
    <ndxf/>
  </rcc>
  <rcc rId="18245" sId="1" odxf="1" dxf="1" numFmtId="34">
    <oc r="E273">
      <v>1.46</v>
    </oc>
    <nc r="E273">
      <v>2.5192533700000004</v>
    </nc>
    <odxf/>
    <ndxf/>
  </rcc>
  <rcc rId="18246" sId="1" odxf="1" dxf="1" numFmtId="34">
    <oc r="E274">
      <v>0.15</v>
    </oc>
    <nc r="E274">
      <v>0</v>
    </nc>
    <odxf/>
    <ndxf/>
  </rcc>
  <rcc rId="18247" sId="1" odxf="1" dxf="1" numFmtId="34">
    <oc r="E275">
      <v>0.28999999999999998</v>
    </oc>
    <nc r="E275">
      <v>1.947593180000001</v>
    </nc>
    <odxf/>
    <ndxf/>
  </rcc>
  <rcc rId="18248" sId="1" odxf="1" dxf="1" numFmtId="34">
    <oc r="E276">
      <v>0.75</v>
    </oc>
    <nc r="E276">
      <v>0</v>
    </nc>
    <odxf/>
    <ndxf/>
  </rcc>
  <rcc rId="18249" sId="1" odxf="1" dxf="1" numFmtId="34">
    <oc r="E277">
      <v>0.47</v>
    </oc>
    <nc r="E277">
      <v>0</v>
    </nc>
    <odxf/>
    <ndxf/>
  </rcc>
  <rcc rId="18250" sId="1" odxf="1" dxf="1" numFmtId="34">
    <oc r="E278">
      <v>0.39</v>
    </oc>
    <nc r="E278">
      <v>1.0900000000000001</v>
    </nc>
    <odxf/>
    <ndxf/>
  </rcc>
  <rcc rId="18251" sId="1" odxf="1" dxf="1" numFmtId="34">
    <oc r="E279">
      <v>20.37</v>
    </oc>
    <nc r="E279">
      <v>6.1</v>
    </nc>
    <odxf/>
    <ndxf/>
  </rcc>
  <rcc rId="18252" sId="1" odxf="1" dxf="1" numFmtId="34">
    <oc r="E280">
      <v>1.84</v>
    </oc>
    <nc r="E280">
      <v>3.99</v>
    </nc>
    <odxf/>
    <ndxf/>
  </rcc>
  <rcc rId="18253" sId="1" odxf="1" dxf="1" numFmtId="34">
    <oc r="E281">
      <v>0.21</v>
    </oc>
    <nc r="E281">
      <v>11.97</v>
    </nc>
    <odxf/>
    <ndxf/>
  </rcc>
  <rcc rId="18254" sId="1" odxf="1" dxf="1" numFmtId="34">
    <oc r="E282">
      <v>0.25</v>
    </oc>
    <nc r="E282">
      <v>5.76</v>
    </nc>
    <odxf/>
    <ndxf/>
  </rcc>
  <rcc rId="18255" sId="1" odxf="1" dxf="1" numFmtId="34">
    <oc r="E283">
      <v>0.89</v>
    </oc>
    <nc r="E283">
      <v>13.36</v>
    </nc>
    <odxf/>
    <ndxf/>
  </rcc>
  <rcc rId="18256" sId="1" odxf="1" dxf="1" numFmtId="34">
    <oc r="E284">
      <v>0.36</v>
    </oc>
    <nc r="E284">
      <v>0.56999999999999995</v>
    </nc>
    <odxf/>
    <ndxf/>
  </rcc>
  <rcc rId="18257" sId="1" odxf="1" dxf="1" numFmtId="34">
    <oc r="E285">
      <v>0.23</v>
    </oc>
    <nc r="E285">
      <f>SUM(E286:E293)+E294+E314+E323</f>
    </nc>
    <o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odxf>
    <ndxf>
      <font>
        <b/>
        <color theme="1"/>
        <name val="Times New Roman"/>
        <scheme val="none"/>
      </font>
      <fill>
        <patternFill patternType="solid">
          <bgColor rgb="FFCCFFCC"/>
        </patternFill>
      </fill>
      <alignment wrapText="1" readingOrder="0"/>
    </ndxf>
  </rcc>
  <rcc rId="18258" sId="1" odxf="1" dxf="1" numFmtId="34">
    <oc r="E286">
      <v>0.61</v>
    </oc>
    <nc r="E286">
      <v>12.653560190000004</v>
    </nc>
    <odxf/>
    <ndxf/>
  </rcc>
  <rcc rId="18259" sId="1" odxf="1" dxf="1" numFmtId="34">
    <oc r="E287">
      <v>0.33</v>
    </oc>
    <nc r="E287">
      <v>14.490126490000002</v>
    </nc>
    <odxf/>
    <ndxf/>
  </rcc>
  <rcc rId="18260" sId="1" odxf="1" dxf="1" numFmtId="34">
    <oc r="E288">
      <v>0.32</v>
    </oc>
    <nc r="E288">
      <v>0</v>
    </nc>
    <odxf/>
    <ndxf/>
  </rcc>
  <rcc rId="18261" sId="1" odxf="1" dxf="1" numFmtId="34">
    <oc r="E289">
      <v>0.26</v>
    </oc>
    <nc r="E289">
      <v>1.0169491525423733</v>
    </nc>
    <odxf/>
    <ndxf/>
  </rcc>
  <rcc rId="18262" sId="1" odxf="1" dxf="1" numFmtId="34">
    <oc r="E290">
      <v>0.81</v>
    </oc>
    <nc r="E290">
      <v>198.61709657918402</v>
    </nc>
    <odxf/>
    <ndxf/>
  </rcc>
  <rcc rId="18263" sId="1" odxf="1" dxf="1" numFmtId="34">
    <oc r="E291">
      <v>0.34</v>
    </oc>
    <nc r="E291">
      <v>1.07</v>
    </nc>
    <odxf/>
    <ndxf/>
  </rcc>
  <rcc rId="18264" sId="1" odxf="1" dxf="1" numFmtId="34">
    <oc r="E292">
      <v>0.3</v>
    </oc>
    <nc r="E292">
      <v>0</v>
    </nc>
    <odxf/>
    <ndxf/>
  </rcc>
  <rcc rId="18265" sId="1" odxf="1" dxf="1" numFmtId="34">
    <oc r="E293">
      <v>1.1000000000000001</v>
    </oc>
    <nc r="E293">
      <v>41.7</v>
    </nc>
    <odxf/>
    <ndxf/>
  </rcc>
  <rcc rId="18266" sId="1" odxf="1" dxf="1" numFmtId="34">
    <oc r="E294">
      <v>0.17</v>
    </oc>
    <nc r="E294">
      <f>SUM(E295:E313)</f>
    </nc>
    <odxf>
      <font>
        <b val="0"/>
        <name val="Times New Roman"/>
        <scheme val="none"/>
      </font>
    </odxf>
    <ndxf>
      <font>
        <b/>
        <name val="Times New Roman"/>
        <scheme val="none"/>
      </font>
    </ndxf>
  </rcc>
  <rcc rId="18267" sId="1" odxf="1" dxf="1" numFmtId="34">
    <oc r="E295">
      <v>5.22</v>
    </oc>
    <nc r="E295">
      <v>0</v>
    </nc>
    <odxf/>
    <ndxf/>
  </rcc>
  <rcc rId="18268" sId="1" odxf="1" dxf="1" numFmtId="34">
    <oc r="E296">
      <v>51.511316000000001</v>
    </oc>
    <nc r="E296">
      <v>0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269" sId="1" odxf="1" dxf="1" numFmtId="34">
    <oc r="E297">
      <v>51.511316000000001</v>
    </oc>
    <nc r="E297">
      <v>0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270" sId="1" odxf="1" dxf="1" numFmtId="34">
    <oc r="E298">
      <v>10</v>
    </oc>
    <nc r="E298">
      <v>0.8</v>
    </nc>
    <odxf/>
    <ndxf/>
  </rcc>
  <rcc rId="18271" sId="1" odxf="1" dxf="1" numFmtId="34">
    <oc r="E299">
      <v>40.263316000000003</v>
    </oc>
    <nc r="E299">
      <v>10.52</v>
    </nc>
    <odxf/>
    <ndxf/>
  </rcc>
  <rcc rId="18272" sId="1" odxf="1" dxf="1" numFmtId="34">
    <oc r="E300">
      <v>1.248</v>
    </oc>
    <nc r="E300">
      <v>6.5</v>
    </nc>
    <odxf/>
    <ndxf/>
  </rcc>
  <rcc rId="18273" sId="1" odxf="1" dxf="1" numFmtId="34">
    <oc r="E301">
      <v>20</v>
    </oc>
    <nc r="E301">
      <v>7.92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274" sId="1" odxf="1" dxf="1" numFmtId="34">
    <oc r="E302">
      <v>20</v>
    </oc>
    <nc r="E302">
      <v>0.59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275" sId="1" odxf="1" dxf="1" numFmtId="34">
    <oc r="E303">
      <v>20</v>
    </oc>
    <nc r="E303">
      <v>0.63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276" sId="1" odxf="1" dxf="1" numFmtId="34">
    <oc r="E304">
      <v>20</v>
    </oc>
    <nc r="E304">
      <v>0.92</v>
    </nc>
    <odxf/>
    <ndxf/>
  </rcc>
  <rcc rId="18277" sId="1" odxf="1" dxf="1" numFmtId="34">
    <oc r="E305">
      <v>95.73</v>
    </oc>
    <nc r="E305">
      <v>5.3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278" sId="1" odxf="1" dxf="1" numFmtId="34">
    <oc r="E306">
      <v>11.99</v>
    </oc>
    <nc r="E306">
      <v>5.4</v>
    </nc>
    <odxf/>
    <ndxf/>
  </rcc>
  <rcc rId="18279" sId="1" odxf="1" dxf="1" numFmtId="34">
    <oc r="E307">
      <v>7</v>
    </oc>
    <nc r="E307">
      <v>1.02</v>
    </nc>
    <odxf/>
    <ndxf/>
  </rcc>
  <rcc rId="18280" sId="1" odxf="1" dxf="1" numFmtId="34">
    <oc r="E308">
      <v>6</v>
    </oc>
    <nc r="E308">
      <v>6.92</v>
    </nc>
    <odxf/>
    <ndxf/>
  </rcc>
  <rcc rId="18281" sId="1" odxf="1" dxf="1" numFmtId="34">
    <oc r="E309">
      <v>6</v>
    </oc>
    <nc r="E309">
      <v>9.15</v>
    </nc>
    <odxf/>
    <ndxf/>
  </rcc>
  <rcc rId="18282" sId="1" odxf="1" dxf="1" numFmtId="34">
    <oc r="E310">
      <v>6.97</v>
    </oc>
    <nc r="E310">
      <v>2.44</v>
    </nc>
    <odxf/>
    <ndxf/>
  </rcc>
  <rcc rId="18283" sId="1" odxf="1" dxf="1" numFmtId="34">
    <oc r="E311">
      <v>4.3499999999999996</v>
    </oc>
    <nc r="E311">
      <v>1.07</v>
    </nc>
    <odxf/>
    <ndxf/>
  </rcc>
  <rcc rId="18284" sId="1" odxf="1" dxf="1" numFmtId="34">
    <oc r="E312">
      <v>0.74</v>
    </oc>
    <nc r="E312">
      <v>13.22</v>
    </nc>
    <odxf/>
    <ndxf/>
  </rcc>
  <rcc rId="18285" sId="1" odxf="1" dxf="1" numFmtId="34">
    <oc r="E313">
      <v>9.1300000000000008</v>
    </oc>
    <nc r="E313">
      <v>0.61</v>
    </nc>
    <odxf/>
    <ndxf/>
  </rcc>
  <rcc rId="18286" sId="1" odxf="1" dxf="1" numFmtId="34">
    <oc r="E314">
      <v>8.0299999999999994</v>
    </oc>
    <nc r="E314">
      <v>33.509779999999992</v>
    </nc>
    <odxf>
      <font>
        <b val="0"/>
        <name val="Times New Roman"/>
        <scheme val="none"/>
      </font>
    </odxf>
    <ndxf>
      <font>
        <b/>
        <name val="Times New Roman"/>
        <scheme val="none"/>
      </font>
    </ndxf>
  </rcc>
  <rcc rId="18287" sId="1" odxf="1" dxf="1" numFmtId="34">
    <oc r="E315">
      <v>4.95</v>
    </oc>
    <nc r="E315">
      <v>0</v>
    </nc>
    <odxf/>
    <ndxf/>
  </rcc>
  <rcc rId="18288" sId="1" odxf="1" dxf="1" numFmtId="34">
    <oc r="E316">
      <v>11.77</v>
    </oc>
    <nc r="E316">
      <v>0</v>
    </nc>
    <odxf/>
    <ndxf/>
  </rcc>
  <rcc rId="18289" sId="1" odxf="1" dxf="1" numFmtId="34">
    <oc r="E317">
      <v>5.66</v>
    </oc>
    <nc r="E317">
      <v>8.5960000000000001</v>
    </nc>
    <odxf/>
    <ndxf/>
  </rcc>
  <rcc rId="18290" sId="1" odxf="1" dxf="1" numFmtId="34">
    <oc r="E318">
      <v>13.14</v>
    </oc>
    <nc r="E318">
      <v>6.88</v>
    </nc>
    <odxf/>
    <ndxf/>
  </rcc>
  <rcc rId="18291" sId="1" odxf="1" dxf="1" numFmtId="34">
    <oc r="E319">
      <v>593.40718400000003</v>
    </oc>
    <nc r="E319">
      <v>0.90200000000000002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292" sId="1" odxf="1" dxf="1" numFmtId="34">
    <oc r="E320">
      <v>33.303294999999999</v>
    </oc>
    <nc r="E320">
      <v>8.070780000000001</v>
    </nc>
    <odxf/>
    <ndxf/>
  </rcc>
  <rcc rId="18293" sId="1" odxf="1" dxf="1" numFmtId="34">
    <oc r="E321">
      <v>33.303294999999999</v>
    </oc>
    <nc r="E321">
      <v>7.5</v>
    </nc>
    <odxf/>
    <ndxf/>
  </rcc>
  <rcc rId="18294" sId="1" odxf="1" dxf="1" numFmtId="34">
    <oc r="E322">
      <v>5.8820940000000004</v>
    </oc>
    <nc r="E322">
      <v>1.5609999999999999</v>
    </nc>
    <odxf/>
    <ndxf/>
  </rcc>
  <rcc rId="18295" sId="1" odxf="1" dxf="1" numFmtId="34">
    <oc r="E323">
      <v>1</v>
    </oc>
    <nc r="E323">
      <v>95.544500000000014</v>
    </nc>
    <odxf>
      <font>
        <b val="0"/>
        <name val="Times New Roman"/>
        <scheme val="none"/>
      </font>
    </odxf>
    <ndxf>
      <font>
        <b/>
        <name val="Times New Roman"/>
        <scheme val="none"/>
      </font>
    </ndxf>
  </rcc>
  <rcc rId="18296" sId="1" odxf="1" dxf="1" numFmtId="34">
    <oc r="E324">
      <v>251.52</v>
    </oc>
    <nc r="E324">
      <v>0</v>
    </nc>
    <odxf/>
    <ndxf/>
  </rcc>
  <rcc rId="18297" sId="1" odxf="1" dxf="1" numFmtId="34">
    <oc r="E325">
      <v>1.85</v>
    </oc>
    <nc r="E325">
      <v>0</v>
    </nc>
    <odxf/>
    <ndxf/>
  </rcc>
  <rcc rId="18298" sId="1" odxf="1" dxf="1" numFmtId="34">
    <oc r="E326">
      <v>2.2000000000000002</v>
    </oc>
    <nc r="E326">
      <v>0</v>
    </nc>
    <odxf/>
    <ndxf/>
  </rcc>
  <rcc rId="18299" sId="1" odxf="1" dxf="1" numFmtId="34">
    <oc r="E327">
      <v>88.661999999999992</v>
    </oc>
    <nc r="E327">
      <v>0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300" sId="1" odxf="1" dxf="1" numFmtId="34">
    <oc r="E328">
      <v>0.85</v>
    </oc>
    <nc r="E328">
      <v>0</v>
    </nc>
    <odxf/>
    <ndxf/>
  </rcc>
  <rcc rId="18301" sId="1" odxf="1" dxf="1" numFmtId="34">
    <oc r="E329">
      <v>5.35</v>
    </oc>
    <nc r="E329">
      <v>0</v>
    </nc>
    <odxf/>
    <ndxf/>
  </rcc>
  <rcc rId="18302" sId="1" odxf="1" dxf="1" numFmtId="34">
    <oc r="E330">
      <v>10.340999999999999</v>
    </oc>
    <nc r="E330">
      <v>0</v>
    </nc>
    <odxf/>
    <ndxf/>
  </rcc>
  <rcc rId="18303" sId="1" odxf="1" dxf="1" numFmtId="34">
    <oc r="E331">
      <v>0.91200000000000003</v>
    </oc>
    <nc r="E331">
      <v>9.6</v>
    </nc>
    <odxf/>
    <ndxf/>
  </rcc>
  <rcc rId="18304" sId="1" odxf="1" dxf="1" numFmtId="34">
    <oc r="E332">
      <v>14.144</v>
    </oc>
    <nc r="E332">
      <v>7.3</v>
    </nc>
    <odxf/>
    <ndxf/>
  </rcc>
  <rcc rId="18305" sId="1" odxf="1" dxf="1" numFmtId="34">
    <oc r="E333">
      <v>5.0999999999999996</v>
    </oc>
    <nc r="E333">
      <v>7.1</v>
    </nc>
    <odxf/>
    <ndxf/>
  </rcc>
  <rcc rId="18306" sId="1" odxf="1" dxf="1" numFmtId="34">
    <oc r="E334">
      <v>0.92</v>
    </oc>
    <nc r="E334">
      <v>0.8</v>
    </nc>
    <odxf/>
    <ndxf/>
  </rcc>
  <rcc rId="18307" sId="1" odxf="1" dxf="1" numFmtId="34">
    <oc r="E335">
      <v>5.3</v>
    </oc>
    <nc r="E335">
      <v>1.605</v>
    </nc>
    <odxf/>
    <ndxf/>
  </rcc>
  <rcc rId="18308" sId="1" odxf="1" dxf="1" numFmtId="34">
    <oc r="E336">
      <v>6.5</v>
    </oc>
    <nc r="E336">
      <v>3.5</v>
    </nc>
    <odxf/>
    <ndxf/>
  </rcc>
  <rcc rId="18309" sId="1" odxf="1" dxf="1" numFmtId="34">
    <oc r="E337">
      <v>5.4</v>
    </oc>
    <nc r="E337">
      <v>15</v>
    </nc>
    <odxf/>
    <ndxf/>
  </rcc>
  <rcc rId="18310" sId="1" odxf="1" dxf="1" numFmtId="34">
    <oc r="E338">
      <v>0.997</v>
    </oc>
    <nc r="E338">
      <v>4</v>
    </nc>
    <odxf/>
    <ndxf/>
  </rcc>
  <rcc rId="18311" sId="1" odxf="1" dxf="1" numFmtId="34">
    <oc r="E339">
      <v>6.8</v>
    </oc>
    <nc r="E339">
      <v>1.105</v>
    </nc>
    <odxf/>
    <ndxf/>
  </rcc>
  <rcc rId="18312" sId="1" odxf="1" dxf="1" numFmtId="34">
    <oc r="E340">
      <v>9</v>
    </oc>
    <nc r="E340">
      <v>4.5999999999999996</v>
    </nc>
    <odxf/>
    <ndxf/>
  </rcc>
  <rcc rId="18313" sId="1" odxf="1" dxf="1" numFmtId="34">
    <oc r="E341">
      <v>2.4</v>
    </oc>
    <nc r="E341">
      <v>3.8</v>
    </nc>
    <odxf/>
    <ndxf/>
  </rcc>
  <rcc rId="18314" sId="1" odxf="1" dxf="1" numFmtId="34">
    <oc r="E342">
      <v>1.05</v>
    </oc>
    <nc r="E342">
      <v>5.5</v>
    </nc>
    <odxf/>
    <ndxf/>
  </rcc>
  <rcc rId="18315" sId="1" odxf="1" dxf="1" numFmtId="34">
    <oc r="E343">
      <v>13</v>
    </oc>
    <nc r="E343">
      <v>0.55249999999999999</v>
    </nc>
    <odxf/>
    <ndxf/>
  </rcc>
  <rcc rId="18316" sId="1" odxf="1" dxf="1" numFmtId="34">
    <oc r="E344">
      <v>0.59799999999999998</v>
    </oc>
    <nc r="E344">
      <v>8.0250000000000004</v>
    </nc>
    <odxf/>
    <ndxf/>
  </rcc>
  <rcc rId="18317" sId="1" odxf="1" dxf="1" numFmtId="34">
    <oc r="E345">
      <v>42.89</v>
    </oc>
    <nc r="E345">
      <v>1.5269999999999999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318" sId="1" odxf="1" dxf="1" numFmtId="34">
    <oc r="E346">
      <v>4.7300000000000004</v>
    </oc>
    <nc r="E346">
      <v>4.5</v>
    </nc>
    <odxf/>
    <ndxf/>
  </rcc>
  <rcc rId="18319" sId="1" odxf="1" dxf="1" numFmtId="34">
    <oc r="E347">
      <v>4.96</v>
    </oc>
    <nc r="E347">
      <v>5.5299999999999994</v>
    </nc>
    <odxf/>
    <ndxf/>
  </rcc>
  <rcc rId="18320" sId="1" odxf="1" dxf="1" numFmtId="34">
    <oc r="E348">
      <v>7.5</v>
    </oc>
    <nc r="E348">
      <v>4</v>
    </nc>
    <odxf/>
    <ndxf/>
  </rcc>
  <rcc rId="18321" sId="1" odxf="1" dxf="1" numFmtId="34">
    <oc r="E349">
      <v>6.2</v>
    </oc>
    <nc r="E349">
      <v>7.5</v>
    </nc>
    <odxf/>
    <ndxf/>
  </rcc>
  <rfmt sheetId="1" sqref="E18:E349">
    <dxf>
      <fill>
        <patternFill patternType="none">
          <bgColor auto="1"/>
        </patternFill>
      </fill>
    </dxf>
  </rfmt>
  <rfmt sheetId="1" sqref="F18" start="0" length="0">
    <dxf/>
  </rfmt>
  <rfmt sheetId="1" sqref="F19" start="0" length="0">
    <dxf>
      <font>
        <b val="0"/>
        <name val="Times New Roman"/>
        <scheme val="none"/>
      </font>
    </dxf>
  </rfmt>
  <rfmt sheetId="1" sqref="F20" start="0" length="0">
    <dxf>
      <font>
        <b val="0"/>
        <name val="Times New Roman"/>
        <scheme val="none"/>
      </font>
    </dxf>
  </rfmt>
  <rfmt sheetId="1" sqref="F21" start="0" length="0">
    <dxf>
      <font>
        <b val="0"/>
        <name val="Times New Roman"/>
        <scheme val="none"/>
      </font>
    </dxf>
  </rfmt>
  <rfmt sheetId="1" sqref="F22" start="0" length="0">
    <dxf>
      <font>
        <b val="0"/>
        <name val="Times New Roman"/>
        <scheme val="none"/>
      </font>
    </dxf>
  </rfmt>
  <rfmt sheetId="1" sqref="F23" start="0" length="0">
    <dxf>
      <font>
        <b val="0"/>
        <name val="Times New Roman"/>
        <scheme val="none"/>
      </font>
    </dxf>
  </rfmt>
  <rfmt sheetId="1" sqref="F24" start="0" length="0">
    <dxf>
      <fill>
        <patternFill patternType="solid">
          <bgColor rgb="FFCCFFCC"/>
        </patternFill>
      </fill>
    </dxf>
  </rfmt>
  <rfmt sheetId="1" sqref="F25" start="0" length="0">
    <dxf>
      <fill>
        <patternFill patternType="solid">
          <bgColor rgb="FFCCFFCC"/>
        </patternFill>
      </fill>
    </dxf>
  </rfmt>
  <rfmt sheetId="1" sqref="F26" start="0" length="0">
    <dxf>
      <fill>
        <patternFill patternType="solid">
          <bgColor rgb="FFCCFFCC"/>
        </patternFill>
      </fill>
    </dxf>
  </rfmt>
  <rfmt sheetId="1" sqref="F27" start="0" length="0">
    <dxf/>
  </rfmt>
  <rfmt sheetId="1" sqref="F28" start="0" length="0">
    <dxf/>
  </rfmt>
  <rfmt sheetId="1" sqref="F29" start="0" length="0">
    <dxf/>
  </rfmt>
  <rfmt sheetId="1" sqref="F30" start="0" length="0">
    <dxf/>
  </rfmt>
  <rfmt sheetId="1" sqref="F31" start="0" length="0">
    <dxf/>
  </rfmt>
  <rfmt sheetId="1" sqref="F32" start="0" length="0">
    <dxf/>
  </rfmt>
  <rfmt sheetId="1" sqref="F33" start="0" length="0">
    <dxf/>
  </rfmt>
  <rfmt sheetId="1" sqref="F34" start="0" length="0">
    <dxf/>
  </rfmt>
  <rfmt sheetId="1" sqref="F35" start="0" length="0">
    <dxf/>
  </rfmt>
  <rfmt sheetId="1" sqref="F36" start="0" length="0">
    <dxf/>
  </rfmt>
  <rfmt sheetId="1" sqref="F37" start="0" length="0">
    <dxf>
      <font>
        <b val="0"/>
        <name val="Times New Roman"/>
        <scheme val="none"/>
      </font>
    </dxf>
  </rfmt>
  <rfmt sheetId="1" sqref="F38" start="0" length="0">
    <dxf/>
  </rfmt>
  <rfmt sheetId="1" sqref="F39" start="0" length="0">
    <dxf/>
  </rfmt>
  <rfmt sheetId="1" sqref="F40" start="0" length="0">
    <dxf>
      <font>
        <b val="0"/>
        <name val="Times New Roman"/>
        <scheme val="none"/>
      </font>
    </dxf>
  </rfmt>
  <rfmt sheetId="1" sqref="F41" start="0" length="0">
    <dxf>
      <font>
        <b val="0"/>
        <name val="Times New Roman"/>
        <scheme val="none"/>
      </font>
    </dxf>
  </rfmt>
  <rfmt sheetId="1" sqref="F42" start="0" length="0">
    <dxf/>
  </rfmt>
  <rfmt sheetId="1" sqref="F43" start="0" length="0">
    <dxf>
      <fill>
        <patternFill patternType="solid">
          <bgColor rgb="FFCCFFCC"/>
        </patternFill>
      </fill>
    </dxf>
  </rfmt>
  <rfmt sheetId="1" sqref="F44" start="0" length="0">
    <dxf>
      <font>
        <b val="0"/>
        <name val="Times New Roman"/>
        <scheme val="none"/>
      </font>
    </dxf>
  </rfmt>
  <rfmt sheetId="1" sqref="F45" start="0" length="0">
    <dxf/>
  </rfmt>
  <rfmt sheetId="1" sqref="F46" start="0" length="0">
    <dxf/>
  </rfmt>
  <rfmt sheetId="1" sqref="F47" start="0" length="0">
    <dxf>
      <font>
        <b/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F48" start="0" length="0">
    <dxf>
      <font>
        <b/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F49" start="0" length="0">
    <dxf/>
  </rfmt>
  <rfmt sheetId="1" sqref="F50" start="0" length="0">
    <dxf>
      <font>
        <b/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F51" start="0" length="0">
    <dxf>
      <font>
        <b/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F52" start="0" length="0">
    <dxf/>
  </rfmt>
  <rfmt sheetId="1" sqref="F53" start="0" length="0">
    <dxf/>
  </rfmt>
  <rfmt sheetId="1" sqref="F54" start="0" length="0">
    <dxf/>
  </rfmt>
  <rfmt sheetId="1" sqref="F55" start="0" length="0">
    <dxf/>
  </rfmt>
  <rfmt sheetId="1" sqref="F56" start="0" length="0">
    <dxf/>
  </rfmt>
  <rfmt sheetId="1" sqref="F57" start="0" length="0">
    <dxf/>
  </rfmt>
  <rfmt sheetId="1" sqref="F58" start="0" length="0">
    <dxf/>
  </rfmt>
  <rfmt sheetId="1" sqref="F59" start="0" length="0">
    <dxf/>
  </rfmt>
  <rfmt sheetId="1" sqref="F60" start="0" length="0">
    <dxf/>
  </rfmt>
  <rfmt sheetId="1" sqref="F61" start="0" length="0">
    <dxf/>
  </rfmt>
  <rfmt sheetId="1" sqref="F62" start="0" length="0">
    <dxf/>
  </rfmt>
  <rfmt sheetId="1" sqref="F63" start="0" length="0">
    <dxf/>
  </rfmt>
  <rfmt sheetId="1" sqref="F64" start="0" length="0">
    <dxf/>
  </rfmt>
  <rfmt sheetId="1" sqref="F65" start="0" length="0">
    <dxf/>
  </rfmt>
  <rfmt sheetId="1" sqref="F66" start="0" length="0">
    <dxf/>
  </rfmt>
  <rfmt sheetId="1" sqref="F67" start="0" length="0">
    <dxf/>
  </rfmt>
  <rfmt sheetId="1" sqref="F68" start="0" length="0">
    <dxf/>
  </rfmt>
  <rfmt sheetId="1" sqref="F69" start="0" length="0">
    <dxf/>
  </rfmt>
  <rfmt sheetId="1" sqref="F70" start="0" length="0">
    <dxf/>
  </rfmt>
  <rfmt sheetId="1" sqref="F71" start="0" length="0">
    <dxf/>
  </rfmt>
  <rfmt sheetId="1" sqref="F72" start="0" length="0">
    <dxf/>
  </rfmt>
  <rfmt sheetId="1" sqref="F73" start="0" length="0">
    <dxf/>
  </rfmt>
  <rfmt sheetId="1" sqref="F74" start="0" length="0">
    <dxf/>
  </rfmt>
  <rfmt sheetId="1" sqref="F75" start="0" length="0">
    <dxf/>
  </rfmt>
  <rfmt sheetId="1" sqref="F76" start="0" length="0">
    <dxf/>
  </rfmt>
  <rfmt sheetId="1" sqref="F77" start="0" length="0">
    <dxf/>
  </rfmt>
  <rfmt sheetId="1" sqref="F78" start="0" length="0">
    <dxf/>
  </rfmt>
  <rfmt sheetId="1" sqref="F79" start="0" length="0">
    <dxf/>
  </rfmt>
  <rfmt sheetId="1" sqref="F80" start="0" length="0">
    <dxf/>
  </rfmt>
  <rfmt sheetId="1" sqref="F81" start="0" length="0">
    <dxf/>
  </rfmt>
  <rfmt sheetId="1" sqref="F82" start="0" length="0">
    <dxf/>
  </rfmt>
  <rfmt sheetId="1" sqref="F83" start="0" length="0">
    <dxf/>
  </rfmt>
  <rfmt sheetId="1" sqref="F84" start="0" length="0">
    <dxf/>
  </rfmt>
  <rfmt sheetId="1" sqref="F85" start="0" length="0">
    <dxf/>
  </rfmt>
  <rfmt sheetId="1" sqref="F86" start="0" length="0">
    <dxf/>
  </rfmt>
  <rfmt sheetId="1" sqref="F87" start="0" length="0">
    <dxf/>
  </rfmt>
  <rfmt sheetId="1" sqref="F88" start="0" length="0">
    <dxf/>
  </rfmt>
  <rfmt sheetId="1" sqref="F89" start="0" length="0">
    <dxf/>
  </rfmt>
  <rfmt sheetId="1" sqref="F90" start="0" length="0">
    <dxf/>
  </rfmt>
  <rfmt sheetId="1" sqref="F91" start="0" length="0">
    <dxf/>
  </rfmt>
  <rfmt sheetId="1" sqref="F92" start="0" length="0">
    <dxf/>
  </rfmt>
  <rfmt sheetId="1" sqref="F93" start="0" length="0">
    <dxf/>
  </rfmt>
  <rfmt sheetId="1" sqref="F94" start="0" length="0">
    <dxf/>
  </rfmt>
  <rfmt sheetId="1" sqref="F95" start="0" length="0">
    <dxf/>
  </rfmt>
  <rfmt sheetId="1" sqref="F96" start="0" length="0">
    <dxf/>
  </rfmt>
  <rfmt sheetId="1" sqref="F97" start="0" length="0">
    <dxf/>
  </rfmt>
  <rfmt sheetId="1" sqref="F98" start="0" length="0">
    <dxf/>
  </rfmt>
  <rfmt sheetId="1" sqref="F99" start="0" length="0">
    <dxf/>
  </rfmt>
  <rfmt sheetId="1" sqref="F100" start="0" length="0">
    <dxf/>
  </rfmt>
  <rfmt sheetId="1" sqref="F101" start="0" length="0">
    <dxf/>
  </rfmt>
  <rfmt sheetId="1" sqref="F102" start="0" length="0">
    <dxf/>
  </rfmt>
  <rfmt sheetId="1" sqref="F103" start="0" length="0">
    <dxf/>
  </rfmt>
  <rfmt sheetId="1" sqref="F104" start="0" length="0">
    <dxf/>
  </rfmt>
  <rfmt sheetId="1" sqref="F105" start="0" length="0">
    <dxf/>
  </rfmt>
  <rfmt sheetId="1" sqref="F106" start="0" length="0">
    <dxf/>
  </rfmt>
  <rfmt sheetId="1" sqref="F107" start="0" length="0">
    <dxf/>
  </rfmt>
  <rfmt sheetId="1" sqref="F108" start="0" length="0">
    <dxf/>
  </rfmt>
  <rfmt sheetId="1" sqref="F109" start="0" length="0">
    <dxf/>
  </rfmt>
  <rfmt sheetId="1" sqref="F110" start="0" length="0">
    <dxf/>
  </rfmt>
  <rfmt sheetId="1" sqref="F111" start="0" length="0">
    <dxf/>
  </rfmt>
  <rfmt sheetId="1" sqref="F112" start="0" length="0">
    <dxf/>
  </rfmt>
  <rfmt sheetId="1" sqref="F113" start="0" length="0">
    <dxf/>
  </rfmt>
  <rfmt sheetId="1" sqref="F114" start="0" length="0">
    <dxf/>
  </rfmt>
  <rfmt sheetId="1" sqref="F115" start="0" length="0">
    <dxf/>
  </rfmt>
  <rfmt sheetId="1" sqref="F116" start="0" length="0">
    <dxf/>
  </rfmt>
  <rfmt sheetId="1" sqref="F117" start="0" length="0">
    <dxf/>
  </rfmt>
  <rfmt sheetId="1" sqref="F118" start="0" length="0">
    <dxf/>
  </rfmt>
  <rfmt sheetId="1" sqref="F119" start="0" length="0">
    <dxf/>
  </rfmt>
  <rfmt sheetId="1" sqref="F120" start="0" length="0">
    <dxf/>
  </rfmt>
  <rfmt sheetId="1" sqref="F121" start="0" length="0">
    <dxf/>
  </rfmt>
  <rfmt sheetId="1" sqref="F122" start="0" length="0">
    <dxf/>
  </rfmt>
  <rfmt sheetId="1" sqref="F123" start="0" length="0">
    <dxf/>
  </rfmt>
  <rfmt sheetId="1" sqref="F124" start="0" length="0">
    <dxf/>
  </rfmt>
  <rfmt sheetId="1" sqref="F125" start="0" length="0">
    <dxf/>
  </rfmt>
  <rfmt sheetId="1" sqref="F126" start="0" length="0">
    <dxf/>
  </rfmt>
  <rfmt sheetId="1" sqref="F127" start="0" length="0">
    <dxf/>
  </rfmt>
  <rfmt sheetId="1" sqref="F128" start="0" length="0">
    <dxf/>
  </rfmt>
  <rfmt sheetId="1" sqref="F129" start="0" length="0">
    <dxf/>
  </rfmt>
  <rfmt sheetId="1" sqref="F130" start="0" length="0">
    <dxf/>
  </rfmt>
  <rfmt sheetId="1" sqref="F131" start="0" length="0">
    <dxf/>
  </rfmt>
  <rfmt sheetId="1" sqref="F132" start="0" length="0">
    <dxf/>
  </rfmt>
  <rfmt sheetId="1" sqref="F133" start="0" length="0">
    <dxf/>
  </rfmt>
  <rfmt sheetId="1" sqref="F134" start="0" length="0">
    <dxf/>
  </rfmt>
  <rfmt sheetId="1" sqref="F135" start="0" length="0">
    <dxf/>
  </rfmt>
  <rfmt sheetId="1" sqref="F136" start="0" length="0">
    <dxf/>
  </rfmt>
  <rfmt sheetId="1" sqref="F137" start="0" length="0">
    <dxf/>
  </rfmt>
  <rfmt sheetId="1" sqref="F138" start="0" length="0">
    <dxf/>
  </rfmt>
  <rfmt sheetId="1" sqref="F139" start="0" length="0">
    <dxf/>
  </rfmt>
  <rfmt sheetId="1" sqref="F140" start="0" length="0">
    <dxf/>
  </rfmt>
  <rfmt sheetId="1" sqref="F141" start="0" length="0">
    <dxf/>
  </rfmt>
  <rfmt sheetId="1" sqref="F142" start="0" length="0">
    <dxf/>
  </rfmt>
  <rfmt sheetId="1" sqref="F143" start="0" length="0">
    <dxf/>
  </rfmt>
  <rfmt sheetId="1" sqref="F144" start="0" length="0">
    <dxf/>
  </rfmt>
  <rfmt sheetId="1" sqref="F145" start="0" length="0">
    <dxf/>
  </rfmt>
  <rfmt sheetId="1" sqref="F146" start="0" length="0">
    <dxf/>
  </rfmt>
  <rfmt sheetId="1" sqref="F147" start="0" length="0">
    <dxf/>
  </rfmt>
  <rfmt sheetId="1" sqref="F148" start="0" length="0">
    <dxf/>
  </rfmt>
  <rfmt sheetId="1" sqref="F149" start="0" length="0">
    <dxf/>
  </rfmt>
  <rfmt sheetId="1" sqref="F150" start="0" length="0">
    <dxf/>
  </rfmt>
  <rfmt sheetId="1" sqref="F151" start="0" length="0">
    <dxf/>
  </rfmt>
  <rfmt sheetId="1" sqref="F152" start="0" length="0">
    <dxf/>
  </rfmt>
  <rfmt sheetId="1" sqref="F153" start="0" length="0">
    <dxf/>
  </rfmt>
  <rfmt sheetId="1" sqref="F154" start="0" length="0">
    <dxf/>
  </rfmt>
  <rfmt sheetId="1" sqref="F155" start="0" length="0">
    <dxf/>
  </rfmt>
  <rfmt sheetId="1" sqref="F156" start="0" length="0">
    <dxf/>
  </rfmt>
  <rfmt sheetId="1" sqref="F157" start="0" length="0">
    <dxf/>
  </rfmt>
  <rfmt sheetId="1" sqref="F158" start="0" length="0">
    <dxf/>
  </rfmt>
  <rfmt sheetId="1" sqref="F159" start="0" length="0">
    <dxf/>
  </rfmt>
  <rfmt sheetId="1" sqref="F160" start="0" length="0">
    <dxf/>
  </rfmt>
  <rfmt sheetId="1" sqref="F161" start="0" length="0">
    <dxf/>
  </rfmt>
  <rfmt sheetId="1" sqref="F162" start="0" length="0">
    <dxf/>
  </rfmt>
  <rfmt sheetId="1" sqref="F163" start="0" length="0">
    <dxf/>
  </rfmt>
  <rfmt sheetId="1" sqref="F164" start="0" length="0">
    <dxf/>
  </rfmt>
  <rfmt sheetId="1" sqref="F165" start="0" length="0">
    <dxf/>
  </rfmt>
  <rfmt sheetId="1" sqref="F166" start="0" length="0">
    <dxf/>
  </rfmt>
  <rfmt sheetId="1" sqref="F167" start="0" length="0">
    <dxf/>
  </rfmt>
  <rfmt sheetId="1" sqref="F168" start="0" length="0">
    <dxf/>
  </rfmt>
  <rfmt sheetId="1" sqref="F169" start="0" length="0">
    <dxf/>
  </rfmt>
  <rfmt sheetId="1" sqref="F170" start="0" length="0">
    <dxf/>
  </rfmt>
  <rfmt sheetId="1" sqref="F171" start="0" length="0">
    <dxf/>
  </rfmt>
  <rfmt sheetId="1" sqref="F172" start="0" length="0">
    <dxf/>
  </rfmt>
  <rfmt sheetId="1" sqref="F173" start="0" length="0">
    <dxf/>
  </rfmt>
  <rfmt sheetId="1" sqref="F174" start="0" length="0">
    <dxf/>
  </rfmt>
  <rfmt sheetId="1" sqref="F175" start="0" length="0">
    <dxf/>
  </rfmt>
  <rfmt sheetId="1" sqref="F176" start="0" length="0">
    <dxf/>
  </rfmt>
  <rfmt sheetId="1" sqref="F177" start="0" length="0">
    <dxf/>
  </rfmt>
  <rfmt sheetId="1" sqref="F178" start="0" length="0">
    <dxf/>
  </rfmt>
  <rfmt sheetId="1" sqref="F179" start="0" length="0">
    <dxf/>
  </rfmt>
  <rfmt sheetId="1" sqref="F180" start="0" length="0">
    <dxf/>
  </rfmt>
  <rfmt sheetId="1" sqref="F181" start="0" length="0">
    <dxf>
      <font>
        <b val="0"/>
        <name val="Times New Roman"/>
        <scheme val="none"/>
      </font>
    </dxf>
  </rfmt>
  <rfmt sheetId="1" sqref="F182" start="0" length="0">
    <dxf/>
  </rfmt>
  <rfmt sheetId="1" sqref="F183" start="0" length="0">
    <dxf/>
  </rfmt>
  <rfmt sheetId="1" sqref="F184" start="0" length="0">
    <dxf>
      <font>
        <b/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F185" start="0" length="0">
    <dxf>
      <font>
        <b val="0"/>
        <name val="Times New Roman"/>
        <scheme val="none"/>
      </font>
    </dxf>
  </rfmt>
  <rfmt sheetId="1" sqref="F186" start="0" length="0">
    <dxf>
      <font>
        <b val="0"/>
        <name val="Times New Roman"/>
        <scheme val="none"/>
      </font>
    </dxf>
  </rfmt>
  <rfmt sheetId="1" sqref="F187" start="0" length="0">
    <dxf/>
  </rfmt>
  <rfmt sheetId="1" sqref="F188" start="0" length="0">
    <dxf>
      <font>
        <b/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F189" start="0" length="0">
    <dxf>
      <font>
        <b/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F190" start="0" length="0">
    <dxf/>
  </rfmt>
  <rfmt sheetId="1" sqref="F191" start="0" length="0">
    <dxf/>
  </rfmt>
  <rfmt sheetId="1" sqref="F192" start="0" length="0">
    <dxf/>
  </rfmt>
  <rfmt sheetId="1" sqref="F193" start="0" length="0">
    <dxf/>
  </rfmt>
  <rfmt sheetId="1" sqref="F194" start="0" length="0">
    <dxf/>
  </rfmt>
  <rfmt sheetId="1" sqref="F195" start="0" length="0">
    <dxf/>
  </rfmt>
  <rfmt sheetId="1" sqref="F196" start="0" length="0">
    <dxf/>
  </rfmt>
  <rfmt sheetId="1" sqref="F197" start="0" length="0">
    <dxf/>
  </rfmt>
  <rfmt sheetId="1" sqref="F198" start="0" length="0">
    <dxf/>
  </rfmt>
  <rfmt sheetId="1" sqref="F199" start="0" length="0">
    <dxf/>
  </rfmt>
  <rfmt sheetId="1" sqref="F200" start="0" length="0">
    <dxf/>
  </rfmt>
  <rfmt sheetId="1" sqref="F201" start="0" length="0">
    <dxf/>
  </rfmt>
  <rfmt sheetId="1" sqref="F202" start="0" length="0">
    <dxf/>
  </rfmt>
  <rfmt sheetId="1" sqref="F203" start="0" length="0">
    <dxf/>
  </rfmt>
  <rfmt sheetId="1" sqref="F204" start="0" length="0">
    <dxf/>
  </rfmt>
  <rfmt sheetId="1" sqref="F205" start="0" length="0">
    <dxf/>
  </rfmt>
  <rfmt sheetId="1" sqref="F206" start="0" length="0">
    <dxf/>
  </rfmt>
  <rfmt sheetId="1" sqref="F207" start="0" length="0">
    <dxf/>
  </rfmt>
  <rfmt sheetId="1" sqref="F208" start="0" length="0">
    <dxf/>
  </rfmt>
  <rfmt sheetId="1" sqref="F209" start="0" length="0">
    <dxf/>
  </rfmt>
  <rfmt sheetId="1" sqref="F210" start="0" length="0">
    <dxf/>
  </rfmt>
  <rfmt sheetId="1" sqref="F211" start="0" length="0">
    <dxf/>
  </rfmt>
  <rfmt sheetId="1" sqref="F212" start="0" length="0">
    <dxf/>
  </rfmt>
  <rfmt sheetId="1" sqref="F213" start="0" length="0">
    <dxf/>
  </rfmt>
  <rfmt sheetId="1" sqref="F214" start="0" length="0">
    <dxf/>
  </rfmt>
  <rfmt sheetId="1" sqref="F215" start="0" length="0">
    <dxf/>
  </rfmt>
  <rfmt sheetId="1" sqref="F216" start="0" length="0">
    <dxf/>
  </rfmt>
  <rfmt sheetId="1" sqref="F217" start="0" length="0">
    <dxf/>
  </rfmt>
  <rfmt sheetId="1" sqref="F218" start="0" length="0">
    <dxf/>
  </rfmt>
  <rfmt sheetId="1" sqref="F219" start="0" length="0">
    <dxf/>
  </rfmt>
  <rfmt sheetId="1" sqref="F220" start="0" length="0">
    <dxf/>
  </rfmt>
  <rfmt sheetId="1" sqref="F221" start="0" length="0">
    <dxf/>
  </rfmt>
  <rfmt sheetId="1" sqref="F222" start="0" length="0">
    <dxf/>
  </rfmt>
  <rfmt sheetId="1" sqref="F223" start="0" length="0">
    <dxf/>
  </rfmt>
  <rfmt sheetId="1" sqref="F224" start="0" length="0">
    <dxf/>
  </rfmt>
  <rfmt sheetId="1" sqref="F225" start="0" length="0">
    <dxf/>
  </rfmt>
  <rfmt sheetId="1" sqref="F226" start="0" length="0">
    <dxf/>
  </rfmt>
  <rfmt sheetId="1" sqref="F227" start="0" length="0">
    <dxf/>
  </rfmt>
  <rfmt sheetId="1" sqref="F228" start="0" length="0">
    <dxf/>
  </rfmt>
  <rfmt sheetId="1" sqref="F229" start="0" length="0">
    <dxf/>
  </rfmt>
  <rfmt sheetId="1" sqref="F230" start="0" length="0">
    <dxf/>
  </rfmt>
  <rfmt sheetId="1" sqref="F231" start="0" length="0">
    <dxf/>
  </rfmt>
  <rfmt sheetId="1" sqref="F232" start="0" length="0">
    <dxf>
      <font>
        <b/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F233" start="0" length="0">
    <dxf>
      <font>
        <b/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F234" start="0" length="0">
    <dxf/>
  </rfmt>
  <rfmt sheetId="1" sqref="F235" start="0" length="0">
    <dxf/>
  </rfmt>
  <rfmt sheetId="1" sqref="F236" start="0" length="0">
    <dxf/>
  </rfmt>
  <rfmt sheetId="1" sqref="F237" start="0" length="0">
    <dxf/>
  </rfmt>
  <rfmt sheetId="1" sqref="F238" start="0" length="0">
    <dxf/>
  </rfmt>
  <rfmt sheetId="1" sqref="F239" start="0" length="0">
    <dxf/>
  </rfmt>
  <rfmt sheetId="1" sqref="F240" start="0" length="0">
    <dxf/>
  </rfmt>
  <rfmt sheetId="1" sqref="F241" start="0" length="0">
    <dxf/>
  </rfmt>
  <rfmt sheetId="1" sqref="F242" start="0" length="0">
    <dxf/>
  </rfmt>
  <rfmt sheetId="1" sqref="F243" start="0" length="0">
    <dxf/>
  </rfmt>
  <rfmt sheetId="1" sqref="F244" start="0" length="0">
    <dxf/>
  </rfmt>
  <rfmt sheetId="1" sqref="F245" start="0" length="0">
    <dxf/>
  </rfmt>
  <rfmt sheetId="1" sqref="F246" start="0" length="0">
    <dxf/>
  </rfmt>
  <rfmt sheetId="1" sqref="F247" start="0" length="0">
    <dxf/>
  </rfmt>
  <rfmt sheetId="1" sqref="F248" start="0" length="0">
    <dxf/>
  </rfmt>
  <rfmt sheetId="1" sqref="F249" start="0" length="0">
    <dxf/>
  </rfmt>
  <rfmt sheetId="1" sqref="F250" start="0" length="0">
    <dxf>
      <font>
        <b val="0"/>
        <name val="Times New Roman"/>
        <scheme val="none"/>
      </font>
    </dxf>
  </rfmt>
  <rfmt sheetId="1" sqref="F251" start="0" length="0">
    <dxf>
      <font>
        <b val="0"/>
        <name val="Times New Roman"/>
        <scheme val="none"/>
      </font>
    </dxf>
  </rfmt>
  <rfmt sheetId="1" sqref="F252" start="0" length="0">
    <dxf/>
  </rfmt>
  <rfmt sheetId="1" sqref="F253" start="0" length="0">
    <dxf/>
  </rfmt>
  <rfmt sheetId="1" sqref="F254" start="0" length="0">
    <dxf/>
  </rfmt>
  <rfmt sheetId="1" sqref="F255" start="0" length="0">
    <dxf/>
  </rfmt>
  <rfmt sheetId="1" sqref="F256" start="0" length="0">
    <dxf/>
  </rfmt>
  <rfmt sheetId="1" sqref="F257" start="0" length="0">
    <dxf/>
  </rfmt>
  <rfmt sheetId="1" sqref="F258" start="0" length="0">
    <dxf/>
  </rfmt>
  <rfmt sheetId="1" sqref="F259" start="0" length="0">
    <dxf/>
  </rfmt>
  <rfmt sheetId="1" sqref="F260" start="0" length="0">
    <dxf/>
  </rfmt>
  <rfmt sheetId="1" sqref="F261" start="0" length="0">
    <dxf/>
  </rfmt>
  <rfmt sheetId="1" sqref="F262" start="0" length="0">
    <dxf/>
  </rfmt>
  <rfmt sheetId="1" sqref="F263" start="0" length="0">
    <dxf>
      <font>
        <b/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F264" start="0" length="0">
    <dxf>
      <font>
        <b/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F265" start="0" length="0">
    <dxf/>
  </rfmt>
  <rfmt sheetId="1" sqref="F266" start="0" length="0">
    <dxf/>
  </rfmt>
  <rfmt sheetId="1" sqref="F267" start="0" length="0">
    <dxf>
      <font>
        <b/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F268" start="0" length="0">
    <dxf>
      <font>
        <b/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F269" start="0" length="0">
    <dxf>
      <font>
        <b/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F270" start="0" length="0">
    <dxf/>
  </rfmt>
  <rfmt sheetId="1" sqref="F271" start="0" length="0">
    <dxf>
      <font>
        <b/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F272" start="0" length="0">
    <dxf/>
  </rfmt>
  <rfmt sheetId="1" sqref="F273" start="0" length="0">
    <dxf/>
  </rfmt>
  <rfmt sheetId="1" sqref="F274" start="0" length="0">
    <dxf/>
  </rfmt>
  <rfmt sheetId="1" sqref="F275" start="0" length="0">
    <dxf/>
  </rfmt>
  <rfmt sheetId="1" sqref="F276" start="0" length="0">
    <dxf/>
  </rfmt>
  <rfmt sheetId="1" sqref="F277" start="0" length="0">
    <dxf/>
  </rfmt>
  <rfmt sheetId="1" sqref="F278" start="0" length="0">
    <dxf/>
  </rfmt>
  <rfmt sheetId="1" sqref="F279" start="0" length="0">
    <dxf/>
  </rfmt>
  <rfmt sheetId="1" sqref="F280" start="0" length="0">
    <dxf/>
  </rfmt>
  <rfmt sheetId="1" sqref="F281" start="0" length="0">
    <dxf/>
  </rfmt>
  <rfmt sheetId="1" sqref="F282" start="0" length="0">
    <dxf/>
  </rfmt>
  <rfmt sheetId="1" sqref="F283" start="0" length="0">
    <dxf/>
  </rfmt>
  <rfmt sheetId="1" sqref="F284" start="0" length="0">
    <dxf/>
  </rfmt>
  <rfmt sheetId="1" sqref="F285" start="0" length="0">
    <dxf>
      <font>
        <b/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F286" start="0" length="0">
    <dxf/>
  </rfmt>
  <rfmt sheetId="1" sqref="F287" start="0" length="0">
    <dxf/>
  </rfmt>
  <rfmt sheetId="1" sqref="F288" start="0" length="0">
    <dxf/>
  </rfmt>
  <rfmt sheetId="1" sqref="F289" start="0" length="0">
    <dxf/>
  </rfmt>
  <rfmt sheetId="1" sqref="F290" start="0" length="0">
    <dxf/>
  </rfmt>
  <rfmt sheetId="1" sqref="F291" start="0" length="0">
    <dxf/>
  </rfmt>
  <rfmt sheetId="1" sqref="F292" start="0" length="0">
    <dxf/>
  </rfmt>
  <rfmt sheetId="1" sqref="F293" start="0" length="0">
    <dxf/>
  </rfmt>
  <rfmt sheetId="1" sqref="F294" start="0" length="0">
    <dxf>
      <font>
        <b/>
        <name val="Times New Roman"/>
        <scheme val="none"/>
      </font>
      <alignment wrapText="0" readingOrder="0"/>
    </dxf>
  </rfmt>
  <rfmt sheetId="1" sqref="F295" start="0" length="0">
    <dxf/>
  </rfmt>
  <rfmt sheetId="1" sqref="F296" start="0" length="0">
    <dxf>
      <font>
        <b val="0"/>
        <name val="Times New Roman"/>
        <scheme val="none"/>
      </font>
    </dxf>
  </rfmt>
  <rfmt sheetId="1" sqref="F297" start="0" length="0">
    <dxf>
      <font>
        <b val="0"/>
        <name val="Times New Roman"/>
        <scheme val="none"/>
      </font>
    </dxf>
  </rfmt>
  <rfmt sheetId="1" sqref="F298" start="0" length="0">
    <dxf/>
  </rfmt>
  <rfmt sheetId="1" sqref="F299" start="0" length="0">
    <dxf/>
  </rfmt>
  <rfmt sheetId="1" sqref="F300" start="0" length="0">
    <dxf/>
  </rfmt>
  <rfmt sheetId="1" sqref="F301" start="0" length="0">
    <dxf>
      <font>
        <b val="0"/>
        <name val="Times New Roman"/>
        <scheme val="none"/>
      </font>
    </dxf>
  </rfmt>
  <rfmt sheetId="1" sqref="F302" start="0" length="0">
    <dxf>
      <font>
        <b val="0"/>
        <name val="Times New Roman"/>
        <scheme val="none"/>
      </font>
    </dxf>
  </rfmt>
  <rfmt sheetId="1" sqref="F303" start="0" length="0">
    <dxf>
      <font>
        <b val="0"/>
        <name val="Times New Roman"/>
        <scheme val="none"/>
      </font>
    </dxf>
  </rfmt>
  <rfmt sheetId="1" sqref="F304" start="0" length="0">
    <dxf/>
  </rfmt>
  <rfmt sheetId="1" sqref="F305" start="0" length="0">
    <dxf>
      <font>
        <b val="0"/>
        <name val="Times New Roman"/>
        <scheme val="none"/>
      </font>
    </dxf>
  </rfmt>
  <rfmt sheetId="1" sqref="F306" start="0" length="0">
    <dxf/>
  </rfmt>
  <rfmt sheetId="1" sqref="F307" start="0" length="0">
    <dxf/>
  </rfmt>
  <rfmt sheetId="1" sqref="F308" start="0" length="0">
    <dxf/>
  </rfmt>
  <rfmt sheetId="1" sqref="F309" start="0" length="0">
    <dxf/>
  </rfmt>
  <rfmt sheetId="1" sqref="F310" start="0" length="0">
    <dxf/>
  </rfmt>
  <rfmt sheetId="1" sqref="F311" start="0" length="0">
    <dxf/>
  </rfmt>
  <rfmt sheetId="1" sqref="F312" start="0" length="0">
    <dxf/>
  </rfmt>
  <rfmt sheetId="1" sqref="F313" start="0" length="0">
    <dxf/>
  </rfmt>
  <rfmt sheetId="1" sqref="F314" start="0" length="0">
    <dxf>
      <font>
        <b/>
        <name val="Times New Roman"/>
        <scheme val="none"/>
      </font>
    </dxf>
  </rfmt>
  <rfmt sheetId="1" sqref="F315" start="0" length="0">
    <dxf/>
  </rfmt>
  <rfmt sheetId="1" sqref="F316" start="0" length="0">
    <dxf/>
  </rfmt>
  <rfmt sheetId="1" sqref="F317" start="0" length="0">
    <dxf/>
  </rfmt>
  <rfmt sheetId="1" sqref="F318" start="0" length="0">
    <dxf/>
  </rfmt>
  <rfmt sheetId="1" sqref="F319" start="0" length="0">
    <dxf>
      <font>
        <b val="0"/>
        <name val="Times New Roman"/>
        <scheme val="none"/>
      </font>
    </dxf>
  </rfmt>
  <rfmt sheetId="1" sqref="F320" start="0" length="0">
    <dxf/>
  </rfmt>
  <rfmt sheetId="1" sqref="F321" start="0" length="0">
    <dxf/>
  </rfmt>
  <rfmt sheetId="1" sqref="F322" start="0" length="0">
    <dxf/>
  </rfmt>
  <rfmt sheetId="1" sqref="F323" start="0" length="0">
    <dxf>
      <font>
        <b/>
        <name val="Times New Roman"/>
        <scheme val="none"/>
      </font>
    </dxf>
  </rfmt>
  <rfmt sheetId="1" sqref="F324" start="0" length="0">
    <dxf/>
  </rfmt>
  <rfmt sheetId="1" sqref="F325" start="0" length="0">
    <dxf/>
  </rfmt>
  <rfmt sheetId="1" sqref="F326" start="0" length="0">
    <dxf/>
  </rfmt>
  <rfmt sheetId="1" sqref="F327" start="0" length="0">
    <dxf>
      <font>
        <b val="0"/>
        <name val="Times New Roman"/>
        <scheme val="none"/>
      </font>
    </dxf>
  </rfmt>
  <rfmt sheetId="1" sqref="F328" start="0" length="0">
    <dxf/>
  </rfmt>
  <rfmt sheetId="1" sqref="F329" start="0" length="0">
    <dxf/>
  </rfmt>
  <rfmt sheetId="1" sqref="F330" start="0" length="0">
    <dxf/>
  </rfmt>
  <rfmt sheetId="1" sqref="F331" start="0" length="0">
    <dxf/>
  </rfmt>
  <rfmt sheetId="1" sqref="F332" start="0" length="0">
    <dxf/>
  </rfmt>
  <rfmt sheetId="1" sqref="F333" start="0" length="0">
    <dxf/>
  </rfmt>
  <rfmt sheetId="1" sqref="F334" start="0" length="0">
    <dxf/>
  </rfmt>
  <rfmt sheetId="1" sqref="F335" start="0" length="0">
    <dxf/>
  </rfmt>
  <rfmt sheetId="1" sqref="F336" start="0" length="0">
    <dxf/>
  </rfmt>
  <rfmt sheetId="1" sqref="F337" start="0" length="0">
    <dxf/>
  </rfmt>
  <rfmt sheetId="1" sqref="F338" start="0" length="0">
    <dxf/>
  </rfmt>
  <rfmt sheetId="1" sqref="F339" start="0" length="0">
    <dxf/>
  </rfmt>
  <rfmt sheetId="1" sqref="F340" start="0" length="0">
    <dxf/>
  </rfmt>
  <rfmt sheetId="1" sqref="F341" start="0" length="0">
    <dxf/>
  </rfmt>
  <rfmt sheetId="1" sqref="F342" start="0" length="0">
    <dxf/>
  </rfmt>
  <rfmt sheetId="1" sqref="F343" start="0" length="0">
    <dxf/>
  </rfmt>
  <rfmt sheetId="1" sqref="F344" start="0" length="0">
    <dxf/>
  </rfmt>
  <rfmt sheetId="1" sqref="F345" start="0" length="0">
    <dxf>
      <font>
        <b val="0"/>
        <name val="Times New Roman"/>
        <scheme val="none"/>
      </font>
    </dxf>
  </rfmt>
  <rfmt sheetId="1" sqref="F346" start="0" length="0">
    <dxf/>
  </rfmt>
  <rfmt sheetId="1" sqref="F347" start="0" length="0">
    <dxf/>
  </rfmt>
  <rfmt sheetId="1" sqref="F348" start="0" length="0">
    <dxf/>
  </rfmt>
  <rfmt sheetId="1" sqref="F349" start="0" length="0">
    <dxf/>
  </rfmt>
  <rcc rId="18322" sId="1" numFmtId="34">
    <oc r="F27">
      <v>11.8</v>
    </oc>
    <nc r="F27">
      <v>5</v>
    </nc>
  </rcc>
  <rcc rId="18323" sId="1" numFmtId="34">
    <oc r="F28">
      <v>11.8</v>
    </oc>
    <nc r="F28">
      <v>5</v>
    </nc>
  </rcc>
  <rcc rId="18324" sId="1">
    <oc r="F29">
      <v>3.73</v>
    </oc>
    <nc r="F29"/>
  </rcc>
  <rcc rId="18325" sId="1">
    <oc r="F30">
      <v>5.91</v>
    </oc>
    <nc r="F30"/>
  </rcc>
  <rcc rId="18326" sId="1">
    <oc r="F32">
      <v>6.36</v>
    </oc>
    <nc r="F32"/>
  </rcc>
  <rcc rId="18327" sId="1" numFmtId="34">
    <oc r="F33">
      <v>3.79</v>
    </oc>
    <nc r="F33">
      <v>10.41</v>
    </nc>
  </rcc>
  <rcc rId="18328" sId="1">
    <oc r="F34">
      <v>1.79</v>
    </oc>
    <nc r="F34"/>
  </rcc>
  <rcc rId="18329" sId="1">
    <oc r="F35">
      <v>4.5199999999999996</v>
    </oc>
    <nc r="F35"/>
  </rcc>
  <rcc rId="18330" sId="1" numFmtId="34">
    <oc r="F36">
      <v>2.16</v>
    </oc>
    <nc r="F36">
      <v>1.06</v>
    </nc>
  </rcc>
  <rcc rId="18331" sId="1" numFmtId="34">
    <oc r="F37">
      <v>23.6</v>
    </oc>
    <nc r="F37">
      <v>0.64</v>
    </nc>
  </rcc>
  <rcc rId="18332" sId="1" numFmtId="34">
    <oc r="F38">
      <v>11.8</v>
    </oc>
    <nc r="F38">
      <v>0.25</v>
    </nc>
  </rcc>
  <rcc rId="18333" sId="1">
    <oc r="F39">
      <v>11.8</v>
    </oc>
    <nc r="F39"/>
  </rcc>
  <rcc rId="18334" sId="1">
    <oc r="F40">
      <v>0</v>
    </oc>
    <nc r="F40"/>
  </rcc>
  <rcc rId="18335" sId="1">
    <oc r="F41">
      <v>0</v>
    </oc>
    <nc r="F41"/>
  </rcc>
  <rcc rId="18336" sId="1" numFmtId="34">
    <nc r="F42">
      <v>8.0000000000000018</v>
    </nc>
  </rcc>
  <rcc rId="18337" sId="1" numFmtId="34">
    <oc r="F44">
      <v>519.03931999999998</v>
    </oc>
    <nc r="F44">
      <v>22.558067792199999</v>
    </nc>
  </rcc>
  <rcc rId="18338" sId="1" numFmtId="34">
    <nc r="F45">
      <v>23.358825005884402</v>
    </nc>
  </rcc>
  <rcc rId="18339" sId="1" numFmtId="34">
    <nc r="F46">
      <v>4.4000000000000004</v>
    </nc>
  </rcc>
  <rcc rId="18340" sId="1" numFmtId="34">
    <nc r="F54">
      <v>7.01</v>
    </nc>
  </rcc>
  <rcc rId="18341" sId="1" numFmtId="34">
    <nc r="F56">
      <v>6.91</v>
    </nc>
  </rcc>
  <rcc rId="18342" sId="1">
    <oc r="F57">
      <v>39.979320000000001</v>
    </oc>
    <nc r="F57"/>
  </rcc>
  <rcc rId="18343" sId="1" numFmtId="34">
    <nc r="F62">
      <v>13.313466529999999</v>
    </nc>
  </rcc>
  <rcc rId="18344" sId="1" numFmtId="34">
    <oc r="F63">
      <v>11.17</v>
    </oc>
    <nc r="F63">
      <v>1E-3</v>
    </nc>
  </rcc>
  <rcc rId="18345" sId="1" numFmtId="34">
    <nc r="F64">
      <v>18.03</v>
    </nc>
  </rcc>
  <rcc rId="18346" sId="1" numFmtId="34">
    <nc r="F66">
      <v>0.32</v>
    </nc>
  </rcc>
  <rcc rId="18347" sId="1" numFmtId="34">
    <nc r="F68">
      <v>28.41</v>
    </nc>
  </rcc>
  <rcc rId="18348" sId="1" numFmtId="34">
    <nc r="F73">
      <v>34.68</v>
    </nc>
  </rcc>
  <rcc rId="18349" sId="1">
    <oc r="F78">
      <v>14.58</v>
    </oc>
    <nc r="F78"/>
  </rcc>
  <rcc rId="18350" sId="1">
    <oc r="F79">
      <v>14.37</v>
    </oc>
    <nc r="F79"/>
  </rcc>
  <rcc rId="18351" sId="1" numFmtId="34">
    <nc r="F80">
      <v>3</v>
    </nc>
  </rcc>
  <rcc rId="18352" sId="1" numFmtId="34">
    <nc r="F81">
      <v>165.925973</v>
    </nc>
  </rcc>
  <rcc rId="18353" sId="1">
    <oc r="F82">
      <v>173.39</v>
    </oc>
    <nc r="F82"/>
  </rcc>
  <rcc rId="18354" sId="1">
    <oc r="F83">
      <v>38.82</v>
    </oc>
    <nc r="F83"/>
  </rcc>
  <rcc rId="18355" sId="1">
    <oc r="F84">
      <v>0</v>
    </oc>
    <nc r="F84"/>
  </rcc>
  <rcc rId="18356" sId="1" numFmtId="34">
    <oc r="F85">
      <v>0</v>
    </oc>
    <nc r="F85">
      <v>1.8305084745762712</v>
    </nc>
  </rcc>
  <rcc rId="18357" sId="1" numFmtId="34">
    <oc r="F86">
      <v>0</v>
    </oc>
    <nc r="F86">
      <v>2.81</v>
    </nc>
  </rcc>
  <rcc rId="18358" sId="1">
    <oc r="F87">
      <v>0</v>
    </oc>
    <nc r="F87"/>
  </rcc>
  <rcc rId="18359" sId="1">
    <oc r="F88">
      <v>38.82</v>
    </oc>
    <nc r="F88"/>
  </rcc>
  <rcc rId="18360" sId="1">
    <oc r="F92">
      <v>47.180000000000007</v>
    </oc>
    <nc r="F92"/>
  </rcc>
  <rcc rId="18361" sId="1">
    <oc r="F93">
      <v>25.400000000000002</v>
    </oc>
    <nc r="F93"/>
  </rcc>
  <rcc rId="18362" sId="1" numFmtId="34">
    <oc r="F94">
      <v>2.0099999999999998</v>
    </oc>
    <nc r="F94">
      <v>76.11</v>
    </nc>
  </rcc>
  <rcc rId="18363" sId="1">
    <oc r="F95">
      <v>2.0099999999999998</v>
    </oc>
    <nc r="F95"/>
  </rcc>
  <rcc rId="18364" sId="1">
    <oc r="F96">
      <v>0.1</v>
    </oc>
    <nc r="F96"/>
  </rcc>
  <rcc rId="18365" sId="1">
    <oc r="F97">
      <v>1.35</v>
    </oc>
    <nc r="F97"/>
  </rcc>
  <rcc rId="18366" sId="1">
    <oc r="F99">
      <v>2.46</v>
    </oc>
    <nc r="F99"/>
  </rcc>
  <rcc rId="18367" sId="1">
    <oc r="F100">
      <v>1.21</v>
    </oc>
    <nc r="F100"/>
  </rcc>
  <rcc rId="18368" sId="1">
    <oc r="F101">
      <v>1.6739999999999999</v>
    </oc>
    <nc r="F101"/>
  </rcc>
  <rcc rId="18369" sId="1">
    <oc r="F102">
      <v>0.6</v>
    </oc>
    <nc r="F102"/>
  </rcc>
  <rcc rId="18370" sId="1">
    <oc r="F103">
      <v>1</v>
    </oc>
    <nc r="F103"/>
  </rcc>
  <rcc rId="18371" sId="1">
    <oc r="F104">
      <v>3.93</v>
    </oc>
    <nc r="F104"/>
  </rcc>
  <rcc rId="18372" sId="1">
    <oc r="F105">
      <v>1.21</v>
    </oc>
    <nc r="F105"/>
  </rcc>
  <rcc rId="18373" sId="1">
    <oc r="F106">
      <v>1.1599999999999999</v>
    </oc>
    <nc r="F106"/>
  </rcc>
  <rcc rId="18374" sId="1">
    <oc r="F107">
      <v>2.6</v>
    </oc>
    <nc r="F107"/>
  </rcc>
  <rcc rId="18375" sId="1">
    <oc r="F108">
      <v>0.65</v>
    </oc>
    <nc r="F108"/>
  </rcc>
  <rcc rId="18376" sId="1">
    <oc r="F109">
      <v>1.6</v>
    </oc>
    <nc r="F109"/>
  </rcc>
  <rcc rId="18377" sId="1">
    <oc r="F110">
      <v>0.99</v>
    </oc>
    <nc r="F110"/>
  </rcc>
  <rcc rId="18378" sId="1">
    <oc r="F111">
      <v>1.79</v>
    </oc>
    <nc r="F111"/>
  </rcc>
  <rcc rId="18379" sId="1">
    <oc r="F112">
      <v>0.83</v>
    </oc>
    <nc r="F112"/>
  </rcc>
  <rcc rId="18380" sId="1">
    <oc r="F113">
      <v>2.8079999999999998</v>
    </oc>
    <nc r="F113"/>
  </rcc>
  <rcc rId="18381" sId="1">
    <oc r="F114">
      <v>1.96</v>
    </oc>
    <nc r="F114"/>
  </rcc>
  <rcc rId="18382" sId="1">
    <oc r="F117">
      <v>0.1</v>
    </oc>
    <nc r="F117"/>
  </rcc>
  <rcc rId="18383" sId="1">
    <oc r="F118">
      <v>0.54200000000000004</v>
    </oc>
    <nc r="F118"/>
  </rcc>
  <rcc rId="18384" sId="1" numFmtId="34">
    <nc r="F119">
      <v>1.3</v>
    </nc>
  </rcc>
  <rcc rId="18385" sId="1">
    <oc r="F131">
      <v>0.08</v>
    </oc>
    <nc r="F131"/>
  </rcc>
  <rcc rId="18386" sId="1">
    <oc r="F132">
      <v>0.2</v>
    </oc>
    <nc r="F132"/>
  </rcc>
  <rcc rId="18387" sId="1" numFmtId="34">
    <oc r="F133">
      <v>0.1</v>
    </oc>
    <nc r="F133">
      <v>1.01</v>
    </nc>
  </rcc>
  <rcc rId="18388" sId="1" numFmtId="34">
    <nc r="F134">
      <v>6.31</v>
    </nc>
  </rcc>
  <rcc rId="18389" sId="1" numFmtId="34">
    <nc r="F135">
      <v>0.79</v>
    </nc>
  </rcc>
  <rcc rId="18390" sId="1">
    <oc r="F143">
      <v>0.12</v>
    </oc>
    <nc r="F143"/>
  </rcc>
  <rcc rId="18391" sId="1" numFmtId="34">
    <oc r="F145">
      <v>3.859</v>
    </oc>
    <nc r="F145">
      <v>1.71</v>
    </nc>
  </rcc>
  <rcc rId="18392" sId="1" numFmtId="34">
    <oc r="F146">
      <v>2.0649999999999999</v>
    </oc>
    <nc r="F146">
      <v>26.03</v>
    </nc>
  </rcc>
  <rcc rId="18393" sId="1" numFmtId="34">
    <oc r="F147">
      <v>1.4870000000000001</v>
    </oc>
    <nc r="F147">
      <v>0.2</v>
    </nc>
  </rcc>
  <rcc rId="18394" sId="1" numFmtId="34">
    <oc r="F148">
      <v>0.17</v>
    </oc>
    <nc r="F148">
      <v>3.93</v>
    </nc>
  </rcc>
  <rcc rId="18395" sId="1">
    <oc r="F149">
      <v>0.27</v>
    </oc>
    <nc r="F149"/>
  </rcc>
  <rcc rId="18396" sId="1" numFmtId="34">
    <nc r="F151">
      <v>3.18</v>
    </nc>
  </rcc>
  <rcc rId="18397" sId="1" numFmtId="34">
    <nc r="F152">
      <v>5.66</v>
    </nc>
  </rcc>
  <rcc rId="18398" sId="1">
    <oc r="F153">
      <v>26.26</v>
    </oc>
    <nc r="F153"/>
  </rcc>
  <rcc rId="18399" sId="1">
    <oc r="F154">
      <v>0.57299999999999995</v>
    </oc>
    <nc r="F154"/>
  </rcc>
  <rcc rId="18400" sId="1">
    <oc r="F155">
      <v>19.452000000000002</v>
    </oc>
    <nc r="F155"/>
  </rcc>
  <rcc rId="18401" sId="1" numFmtId="34">
    <nc r="F157">
      <v>1</v>
    </nc>
  </rcc>
  <rcc rId="18402" sId="1" numFmtId="34">
    <nc r="F158">
      <v>14.87</v>
    </nc>
  </rcc>
  <rcc rId="18403" sId="1" numFmtId="34">
    <oc r="F159">
      <v>5.57</v>
    </oc>
    <nc r="F159">
      <v>0.62</v>
    </nc>
  </rcc>
  <rcc rId="18404" sId="1" numFmtId="34">
    <oc r="F160">
      <v>11.93</v>
    </oc>
    <nc r="F160">
      <v>3</v>
    </nc>
  </rcc>
  <rcc rId="18405" sId="1" numFmtId="34">
    <nc r="F161">
      <v>43</v>
    </nc>
  </rcc>
  <rcc rId="18406" sId="1" numFmtId="34">
    <nc r="F162">
      <v>0.70799999999999996</v>
    </nc>
  </rcc>
  <rcc rId="18407" sId="1">
    <oc r="F165">
      <v>10.61</v>
    </oc>
    <nc r="F165"/>
  </rcc>
  <rcc rId="18408" sId="1" numFmtId="34">
    <nc r="F166">
      <v>1.9454869499999994</v>
    </nc>
  </rcc>
  <rcc rId="18409" sId="1" numFmtId="34">
    <nc r="F168">
      <v>1.9078739999999996</v>
    </nc>
  </rcc>
  <rcc rId="18410" sId="1" numFmtId="34">
    <nc r="F171">
      <v>0.248</v>
    </nc>
  </rcc>
  <rcc rId="18411" sId="1" numFmtId="34">
    <nc r="F172">
      <v>0.32400000000000001</v>
    </nc>
  </rcc>
  <rcc rId="18412" sId="1" numFmtId="34">
    <nc r="F174">
      <v>0.48380000000000001</v>
    </nc>
  </rcc>
  <rcc rId="18413" sId="1" numFmtId="34">
    <nc r="F175">
      <v>3.19</v>
    </nc>
  </rcc>
  <rcc rId="18414" sId="1" numFmtId="34">
    <nc r="F176">
      <v>16.231000000000002</v>
    </nc>
  </rcc>
  <rcc rId="18415" sId="1" numFmtId="34">
    <nc r="F177">
      <v>0.72</v>
    </nc>
  </rcc>
  <rcc rId="18416" sId="1" numFmtId="34">
    <nc r="F179">
      <v>5</v>
    </nc>
  </rcc>
  <rcc rId="18417" sId="1">
    <oc r="F181">
      <v>0</v>
    </oc>
    <nc r="F181"/>
  </rcc>
  <rcc rId="18418" sId="1">
    <oc r="F185">
      <v>114.9178</v>
    </oc>
    <nc r="F185"/>
  </rcc>
  <rcc rId="18419" sId="1">
    <oc r="F186">
      <v>100.58</v>
    </oc>
    <nc r="F186"/>
  </rcc>
  <rcc rId="18420" sId="1" numFmtId="34">
    <nc r="F191">
      <v>13.799999999999999</v>
    </nc>
  </rcc>
  <rcc rId="18421" sId="1" numFmtId="34">
    <nc r="F192">
      <v>36.400367338112147</v>
    </nc>
  </rcc>
  <rcc rId="18422" sId="1">
    <oc r="F193">
      <v>55.76</v>
    </oc>
    <nc r="F193"/>
  </rcc>
  <rcc rId="18423" sId="1">
    <oc r="F196">
      <v>0.5</v>
    </oc>
    <nc r="F196"/>
  </rcc>
  <rcc rId="18424" sId="1">
    <oc r="F197">
      <v>35.32</v>
    </oc>
    <nc r="F197"/>
  </rcc>
  <rcc rId="18425" sId="1">
    <oc r="F198">
      <v>5.64</v>
    </oc>
    <nc r="F198"/>
  </rcc>
  <rcc rId="18426" sId="1">
    <oc r="F199">
      <v>2.44</v>
    </oc>
    <nc r="F199"/>
  </rcc>
  <rcc rId="18427" sId="1" numFmtId="34">
    <oc r="F200">
      <v>0.92</v>
    </oc>
    <nc r="F200">
      <v>13.646000000000001</v>
    </nc>
  </rcc>
  <rcc rId="18428" sId="1" numFmtId="34">
    <nc r="F202">
      <v>13.872</v>
    </nc>
  </rcc>
  <rcc rId="18429" sId="1" numFmtId="34">
    <nc r="F203">
      <v>23.780999999999999</v>
    </nc>
  </rcc>
  <rcc rId="18430" sId="1" numFmtId="34">
    <nc r="F205">
      <v>1.03</v>
    </nc>
  </rcc>
  <rcc rId="18431" sId="1" numFmtId="34">
    <nc r="F226">
      <v>3.25</v>
    </nc>
  </rcc>
  <rcc rId="18432" sId="1" numFmtId="34">
    <nc r="F235">
      <v>2.98</v>
    </nc>
  </rcc>
  <rcc rId="18433" sId="1" numFmtId="34">
    <nc r="F237">
      <v>3.6549999999999998</v>
    </nc>
  </rcc>
  <rcc rId="18434" sId="1" numFmtId="34">
    <nc r="F238">
      <v>10.3</v>
    </nc>
  </rcc>
  <rcc rId="18435" sId="1" numFmtId="34">
    <nc r="F241">
      <v>5.39</v>
    </nc>
  </rcc>
  <rcc rId="18436" sId="1" numFmtId="34">
    <nc r="F247">
      <v>0.26</v>
    </nc>
  </rcc>
  <rcc rId="18437" sId="1" numFmtId="34">
    <nc r="F248">
      <v>0.02</v>
    </nc>
  </rcc>
  <rcc rId="18438" sId="1" numFmtId="34">
    <nc r="F249">
      <v>0.3</v>
    </nc>
  </rcc>
  <rcc rId="18439" sId="1" numFmtId="34">
    <oc r="F250">
      <v>13.8378</v>
    </oc>
    <nc r="F250">
      <v>0.8</v>
    </nc>
  </rcc>
  <rcc rId="18440" sId="1">
    <oc r="F251">
      <v>13.8378</v>
    </oc>
    <nc r="F251"/>
  </rcc>
  <rcc rId="18441" sId="1">
    <oc r="F252">
      <v>3.09</v>
    </oc>
    <nc r="F252"/>
  </rcc>
  <rcc rId="18442" sId="1">
    <oc r="F260">
      <v>3.4860000000000002</v>
    </oc>
    <nc r="F260"/>
  </rcc>
  <rcc rId="18443" sId="1">
    <oc r="F261">
      <v>0.6018</v>
    </oc>
    <nc r="F261"/>
  </rcc>
  <rcc rId="18444" sId="1" numFmtId="34">
    <oc r="F265">
      <v>1.78</v>
    </oc>
    <nc r="F265">
      <v>13.39348</v>
    </nc>
  </rcc>
  <rcc rId="18445" sId="1" numFmtId="34">
    <oc r="F266">
      <v>0.56000000000000005</v>
    </oc>
    <nc r="F266">
      <v>0.187</v>
    </nc>
  </rcc>
  <rcc rId="18446" sId="1" numFmtId="34">
    <oc r="F270">
      <v>0.43</v>
    </oc>
    <nc r="F270">
      <v>0</v>
    </nc>
  </rcc>
  <rcc rId="18447" sId="1" numFmtId="34">
    <nc r="F273">
      <v>2.5192533700000004</v>
    </nc>
  </rcc>
  <rcc rId="18448" sId="1" numFmtId="34">
    <nc r="F275">
      <v>1.947593180000001</v>
    </nc>
  </rcc>
  <rcc rId="18449" sId="1" numFmtId="34">
    <nc r="F279">
      <v>0.54</v>
    </nc>
  </rcc>
  <rcc rId="18450" sId="1" numFmtId="34">
    <nc r="F286">
      <v>12.653560190000004</v>
    </nc>
  </rcc>
  <rcc rId="18451" sId="1" numFmtId="34">
    <nc r="F287">
      <v>14.490126490000002</v>
    </nc>
  </rcc>
  <rcc rId="18452" sId="1" numFmtId="34">
    <nc r="F289">
      <v>1.0169491525423733</v>
    </nc>
  </rcc>
  <rcc rId="18453" sId="1" numFmtId="34">
    <nc r="F290">
      <v>20.055348520884827</v>
    </nc>
  </rcc>
  <rcc rId="18454" sId="1" numFmtId="34">
    <nc r="F294">
      <v>12.540000000000001</v>
    </nc>
  </rcc>
  <rcc rId="18455" sId="1">
    <oc r="F296">
      <v>0.5</v>
    </oc>
    <nc r="F296"/>
  </rcc>
  <rcc rId="18456" sId="1">
    <oc r="F297">
      <v>0.5</v>
    </oc>
    <nc r="F297"/>
  </rcc>
  <rcc rId="18457" sId="1" numFmtId="34">
    <nc r="F298">
      <v>0.8</v>
    </nc>
  </rcc>
  <rcc rId="18458" sId="1" numFmtId="34">
    <nc r="F299">
      <v>10.52</v>
    </nc>
  </rcc>
  <rcc rId="18459" sId="1">
    <oc r="F300">
      <v>0.5</v>
    </oc>
    <nc r="F300"/>
  </rcc>
  <rcc rId="18460" sId="1">
    <oc r="F301">
      <v>10</v>
    </oc>
    <nc r="F301"/>
  </rcc>
  <rcc rId="18461" sId="1" numFmtId="34">
    <oc r="F302">
      <v>10</v>
    </oc>
    <nc r="F302">
      <v>0.59</v>
    </nc>
  </rcc>
  <rcc rId="18462" sId="1" numFmtId="34">
    <oc r="F303">
      <v>10</v>
    </oc>
    <nc r="F303">
      <v>0.63</v>
    </nc>
  </rcc>
  <rcc rId="18463" sId="1">
    <oc r="F304">
      <v>10</v>
    </oc>
    <nc r="F304"/>
  </rcc>
  <rcc rId="18464" sId="1">
    <oc r="F305">
      <v>42.31</v>
    </oc>
    <nc r="F305"/>
  </rcc>
  <rcc rId="18465" sId="1">
    <oc r="F306">
      <v>11.99</v>
    </oc>
    <nc r="F306"/>
  </rcc>
  <rcc rId="18466" sId="1">
    <oc r="F307">
      <v>7</v>
    </oc>
    <nc r="F307"/>
  </rcc>
  <rcc rId="18467" sId="1">
    <oc r="F308">
      <v>6</v>
    </oc>
    <nc r="F308"/>
  </rcc>
  <rcc rId="18468" sId="1">
    <oc r="F309">
      <v>6</v>
    </oc>
    <nc r="F309"/>
  </rcc>
  <rcc rId="18469" sId="1">
    <oc r="F310">
      <v>6.97</v>
    </oc>
    <nc r="F310"/>
  </rcc>
  <rcc rId="18470" sId="1">
    <oc r="F311">
      <v>4.3499999999999996</v>
    </oc>
    <nc r="F311"/>
  </rcc>
  <rcc rId="18471" sId="1" numFmtId="34">
    <nc r="F314">
      <v>24.448779999999999</v>
    </nc>
  </rcc>
  <rcc rId="18472" sId="1" numFmtId="34">
    <nc r="F317">
      <v>8.5960000000000001</v>
    </nc>
  </rcc>
  <rcc rId="18473" sId="1" numFmtId="34">
    <nc r="F318">
      <v>6.88</v>
    </nc>
  </rcc>
  <rcc rId="18474" sId="1" numFmtId="34">
    <oc r="F319">
      <v>138.5210663</v>
    </oc>
    <nc r="F319">
      <v>0.90200000000000002</v>
    </nc>
  </rcc>
  <rcc rId="18475" sId="1" numFmtId="34">
    <oc r="F320">
      <v>16.651647499999999</v>
    </oc>
    <nc r="F320">
      <v>8.070780000000001</v>
    </nc>
  </rcc>
  <rcc rId="18476" sId="1">
    <oc r="F321">
      <v>0</v>
    </oc>
    <nc r="F321"/>
  </rcc>
  <rcc rId="18477" sId="1">
    <oc r="F322">
      <v>2.2964188000000001</v>
    </oc>
    <nc r="F322"/>
  </rcc>
  <rcc rId="18478" sId="1" numFmtId="34">
    <oc r="F323">
      <v>0.5</v>
    </oc>
    <nc r="F323">
      <v>33.199999999999996</v>
    </nc>
  </rcc>
  <rcc rId="18479" sId="1">
    <oc r="F324">
      <v>51.52</v>
    </oc>
    <nc r="F324"/>
  </rcc>
  <rcc rId="18480" sId="1">
    <oc r="F325">
      <v>1.85</v>
    </oc>
    <nc r="F325"/>
  </rcc>
  <rcc rId="18481" sId="1">
    <oc r="F326">
      <v>2.2000000000000002</v>
    </oc>
    <nc r="F326"/>
  </rcc>
  <rcc rId="18482" sId="1">
    <oc r="F327">
      <v>16.540999999999997</v>
    </oc>
    <nc r="F327"/>
  </rcc>
  <rcc rId="18483" sId="1">
    <oc r="F328">
      <v>0.85</v>
    </oc>
    <nc r="F328"/>
  </rcc>
  <rcc rId="18484" sId="1">
    <oc r="F329">
      <v>5.35</v>
    </oc>
    <nc r="F329"/>
  </rcc>
  <rcc rId="18485" sId="1">
    <oc r="F330">
      <v>10.340999999999999</v>
    </oc>
    <nc r="F330"/>
  </rcc>
  <rcc rId="18486" sId="1" numFmtId="34">
    <nc r="F331">
      <v>9.6</v>
    </nc>
  </rcc>
  <rcc rId="18487" sId="1" numFmtId="34">
    <nc r="F332">
      <v>7.3</v>
    </nc>
  </rcc>
  <rcc rId="18488" sId="1" numFmtId="34">
    <nc r="F333">
      <v>7.1</v>
    </nc>
  </rcc>
  <rcc rId="18489" sId="1" numFmtId="34">
    <nc r="F334">
      <v>0.8</v>
    </nc>
  </rcc>
  <rcc rId="18490" sId="1" numFmtId="34">
    <nc r="F340">
      <v>4.5999999999999996</v>
    </nc>
  </rcc>
  <rcc rId="18491" sId="1" numFmtId="34">
    <nc r="F341">
      <v>3.8</v>
    </nc>
  </rcc>
  <rcc rId="18492" sId="1">
    <oc r="F345">
      <v>9.6900000000000013</v>
    </oc>
    <nc r="F345"/>
  </rcc>
  <rcc rId="18493" sId="1">
    <oc r="F346">
      <v>4.7300000000000004</v>
    </oc>
    <nc r="F346"/>
  </rcc>
  <rcc rId="18494" sId="1">
    <oc r="F347">
      <v>4.96</v>
    </oc>
    <nc r="F347"/>
  </rcc>
  <rfmt sheetId="1" sqref="B18:O26 B43:O43 B47:O48 B50:O51 B184:O184 B188:O189 B232:O233 B263:O264 B267:O269 B271:O271 B285:O285">
    <dxf>
      <fill>
        <patternFill>
          <bgColor rgb="FFCCFFCC"/>
        </patternFill>
      </fill>
    </dxf>
  </rfmt>
  <rcc rId="18495" sId="1" numFmtId="34">
    <oc r="J27">
      <v>54.366925121800001</v>
    </oc>
    <nc r="J27">
      <f>E27-G27</f>
    </nc>
  </rcc>
  <rcc rId="18496" sId="1" numFmtId="34">
    <oc r="J28">
      <v>56.784853349199999</v>
    </oc>
    <nc r="J28">
      <f>E28-G28</f>
    </nc>
  </rcc>
  <rcc rId="18497" sId="1" numFmtId="34">
    <oc r="J29">
      <v>0.2799999999999998</v>
    </oc>
    <nc r="J29">
      <f>E29-G29</f>
    </nc>
  </rcc>
  <rcc rId="18498" sId="1" numFmtId="34">
    <oc r="J30">
      <v>-1.75</v>
    </oc>
    <nc r="J30">
      <f>E30-G30</f>
    </nc>
  </rcc>
  <rcc rId="18499" sId="1" numFmtId="34">
    <oc r="J31">
      <v>3.48</v>
    </oc>
    <nc r="J31">
      <f>E31-G31</f>
    </nc>
  </rcc>
  <rcc rId="18500" sId="1" numFmtId="34">
    <oc r="J32">
      <v>0.48800000000000043</v>
    </oc>
    <nc r="J32">
      <f>E32-G32</f>
    </nc>
  </rcc>
  <rcc rId="18501" sId="1" numFmtId="34">
    <oc r="J33">
      <v>6.7999999999999616E-2</v>
    </oc>
    <nc r="J33">
      <f>E33-G33</f>
    </nc>
  </rcc>
  <rcc rId="18502" sId="1" numFmtId="34">
    <oc r="J34">
      <v>0.34000000000000008</v>
    </oc>
    <nc r="J34">
      <f>E34-G34</f>
    </nc>
  </rcc>
  <rcc rId="18503" sId="1" numFmtId="34">
    <oc r="J35">
      <v>1.6859999999999999</v>
    </oc>
    <nc r="J35">
      <f>E35-G35</f>
    </nc>
  </rcc>
  <rcc rId="18504" sId="1" numFmtId="34">
    <oc r="J36">
      <v>0.27600000000000025</v>
    </oc>
    <nc r="J36">
      <f>E36-G36</f>
    </nc>
  </rcc>
  <rcc rId="18505" sId="1" odxf="1" dxf="1" numFmtId="34">
    <oc r="J37">
      <v>21.111839622067777</v>
    </oc>
    <nc r="J37">
      <f>E37-G37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506" sId="1" numFmtId="34">
    <oc r="J38">
      <v>-1.129402858688195</v>
    </oc>
    <nc r="J38">
      <f>E38-G38</f>
    </nc>
  </rcc>
  <rcc rId="18507" sId="1" numFmtId="34">
    <oc r="J39">
      <v>22.241242480755979</v>
    </oc>
    <nc r="J39">
      <f>E39-G39</f>
    </nc>
  </rcc>
  <rcc rId="18508" sId="1" odxf="1" dxf="1" numFmtId="34">
    <oc r="J40">
      <v>40.180680000000002</v>
    </oc>
    <nc r="J40">
      <f>E40-G40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509" sId="1" odxf="1" dxf="1" numFmtId="34">
    <oc r="J41">
      <v>40.180680000000002</v>
    </oc>
    <nc r="J41">
      <f>E41-G41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510" sId="1" numFmtId="34">
    <oc r="J42">
      <v>40.180680000000002</v>
    </oc>
    <nc r="J42">
      <f>E42-G42</f>
    </nc>
  </rcc>
  <rcc rId="18511" sId="1" odxf="1" dxf="1" numFmtId="34">
    <oc r="J44">
      <v>2129.7615301300002</v>
    </oc>
    <nc r="J44">
      <f>E44-G44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512" sId="1" numFmtId="34">
    <oc r="J45">
      <v>17.700000000000003</v>
    </oc>
    <nc r="J45">
      <f>E45-G45</f>
    </nc>
  </rcc>
  <rcc rId="18513" sId="1" numFmtId="34">
    <oc r="J46">
      <v>1.78</v>
    </oc>
    <nc r="J46">
      <f>E46-G46</f>
    </nc>
  </rcc>
  <rcc rId="18514" sId="1" numFmtId="34">
    <oc r="J49">
      <v>18.489999999999998</v>
    </oc>
    <nc r="J49">
      <f>E49-G49</f>
    </nc>
  </rcc>
  <rcc rId="18515" sId="1" numFmtId="34">
    <oc r="J52">
      <v>31.47</v>
    </oc>
    <nc r="J52">
      <f>E52-G52</f>
    </nc>
  </rcc>
  <rcc rId="18516" sId="1" numFmtId="34">
    <oc r="J53">
      <v>33.054149899999999</v>
    </oc>
    <nc r="J53">
      <f>E53-G53</f>
    </nc>
  </rcc>
  <rcc rId="18517" sId="1" numFmtId="34">
    <oc r="J54">
      <v>20.820325070000003</v>
    </oc>
    <nc r="J54">
      <f>E54-G54</f>
    </nc>
  </rcc>
  <rcc rId="18518" sId="1" numFmtId="34">
    <oc r="J55">
      <v>40.06</v>
    </oc>
    <nc r="J55">
      <f>E55-G55</f>
    </nc>
  </rcc>
  <rcc rId="18519" sId="1" numFmtId="34">
    <oc r="J56">
      <v>50.589999999999996</v>
    </oc>
    <nc r="J56">
      <f>E56-G56</f>
    </nc>
  </rcc>
  <rcc rId="18520" sId="1" numFmtId="34">
    <oc r="J57">
      <v>18.822786530000005</v>
    </oc>
    <nc r="J57">
      <f>E57-G57</f>
    </nc>
  </rcc>
  <rcc rId="18521" sId="1" numFmtId="34">
    <oc r="J58">
      <v>1.98456582</v>
    </oc>
    <nc r="J58">
      <f>E58-G58</f>
    </nc>
  </rcc>
  <rcc rId="18522" sId="1" numFmtId="34">
    <oc r="J59">
      <v>29.465</v>
    </oc>
    <nc r="J59">
      <f>E59-G59</f>
    </nc>
  </rcc>
  <rcc rId="18523" sId="1" numFmtId="34">
    <oc r="J60">
      <v>18.2</v>
    </oc>
    <nc r="J60">
      <f>E60-G60</f>
    </nc>
  </rcc>
  <rcc rId="18524" sId="1" numFmtId="34">
    <oc r="J61">
      <v>6.36883</v>
    </oc>
    <nc r="J61">
      <f>E61-G61</f>
    </nc>
  </rcc>
  <rcc rId="18525" sId="1" numFmtId="34">
    <oc r="J62">
      <v>2.9286300000000001</v>
    </oc>
    <nc r="J62">
      <f>E62-G62</f>
    </nc>
  </rcc>
  <rcc rId="18526" sId="1" numFmtId="34">
    <oc r="J63">
      <v>111.19854756000001</v>
    </oc>
    <nc r="J63">
      <f>E63-G63</f>
    </nc>
  </rcc>
  <rcc rId="18527" sId="1" numFmtId="34">
    <oc r="J64">
      <v>11.15</v>
    </oc>
    <nc r="J64">
      <f>E64-G64</f>
    </nc>
  </rcc>
  <rcc rId="18528" sId="1" numFmtId="34">
    <oc r="J65">
      <v>12.049140000000001</v>
    </oc>
    <nc r="J65">
      <f>E65-G65</f>
    </nc>
  </rcc>
  <rcc rId="18529" sId="1" numFmtId="34">
    <oc r="J66">
      <v>16.169999999999998</v>
    </oc>
    <nc r="J66">
      <f>E66-G66</f>
    </nc>
  </rcc>
  <rcc rId="18530" sId="1" numFmtId="34">
    <oc r="J67">
      <v>120.55000000000001</v>
    </oc>
    <nc r="J67">
      <f>E67-G67</f>
    </nc>
  </rcc>
  <rcc rId="18531" sId="1" numFmtId="34">
    <oc r="J68">
      <v>14.81</v>
    </oc>
    <nc r="J68">
      <f>E68-G68</f>
    </nc>
  </rcc>
  <rcc rId="18532" sId="1" numFmtId="34">
    <oc r="J69">
      <v>71.400000000000006</v>
    </oc>
    <nc r="J69">
      <f>E69-G69</f>
    </nc>
  </rcc>
  <rcc rId="18533" sId="1" numFmtId="34">
    <oc r="J70">
      <v>89.06</v>
    </oc>
    <nc r="J70">
      <f>E70-G70</f>
    </nc>
  </rcc>
  <rcc rId="18534" sId="1" numFmtId="34">
    <oc r="J71">
      <v>41.54</v>
    </oc>
    <nc r="J71">
      <f>E71-G71</f>
    </nc>
  </rcc>
  <rcc rId="18535" sId="1" numFmtId="34">
    <oc r="J72">
      <v>7.1999999999999993</v>
    </oc>
    <nc r="J72">
      <f>E72-G72</f>
    </nc>
  </rcc>
  <rcc rId="18536" sId="1" numFmtId="34">
    <oc r="J73">
      <v>18.62</v>
    </oc>
    <nc r="J73">
      <f>E73-G73</f>
    </nc>
  </rcc>
  <rcc rId="18537" sId="1" numFmtId="34">
    <oc r="J74">
      <v>17.350000000000001</v>
    </oc>
    <nc r="J74">
      <f>E74-G74</f>
    </nc>
  </rcc>
  <rcc rId="18538" sId="1" numFmtId="34">
    <oc r="J75">
      <v>17.59</v>
    </oc>
    <nc r="J75">
      <f>E75-G75</f>
    </nc>
  </rcc>
  <rcc rId="18539" sId="1" numFmtId="34">
    <oc r="J76">
      <v>6.16</v>
    </oc>
    <nc r="J76">
      <f>E76-G76</f>
    </nc>
  </rcc>
  <rcc rId="18540" sId="1" numFmtId="34">
    <oc r="J77">
      <v>61.42</v>
    </oc>
    <nc r="J77">
      <f>E77-G77</f>
    </nc>
  </rcc>
  <rcc rId="18541" sId="1" numFmtId="34">
    <oc r="J78">
      <v>-0.12176518999999963</v>
    </oc>
    <nc r="J78">
      <f>E78-G78</f>
    </nc>
  </rcc>
  <rcc rId="18542" sId="1" numFmtId="34">
    <oc r="J79">
      <v>1.633784219999999</v>
    </oc>
    <nc r="J79">
      <f>E79-G79</f>
    </nc>
  </rcc>
  <rcc rId="18543" sId="1" numFmtId="34">
    <oc r="J80">
      <v>185.15</v>
    </oc>
    <nc r="J80">
      <f>E80-G80</f>
    </nc>
  </rcc>
  <rcc rId="18544" sId="1" numFmtId="34">
    <oc r="J81">
      <v>176.86625452999999</v>
    </oc>
    <nc r="J81">
      <f>E81-G81</f>
    </nc>
  </rcc>
  <rcc rId="18545" sId="1" numFmtId="34">
    <oc r="J82">
      <v>26.380441960000013</v>
    </oc>
    <nc r="J82">
      <f>E82-G82</f>
    </nc>
  </rcc>
  <rcc rId="18546" sId="1" numFmtId="34">
    <oc r="J83">
      <v>-13.471533309999998</v>
    </oc>
    <nc r="J83">
      <f>E83-G83</f>
    </nc>
  </rcc>
  <rcc rId="18547" sId="1" numFmtId="34">
    <oc r="J84">
      <v>44.269999999999996</v>
    </oc>
    <nc r="J84">
      <f>E84-G84</f>
    </nc>
  </rcc>
  <rcc rId="18548" sId="1" numFmtId="34">
    <oc r="J85">
      <v>1.8</v>
    </oc>
    <nc r="J85">
      <f>E85-G85</f>
    </nc>
  </rcc>
  <rcc rId="18549" sId="1" numFmtId="34">
    <oc r="J86">
      <v>2.41</v>
    </oc>
    <nc r="J86">
      <f>E86-G86</f>
    </nc>
  </rcc>
  <rcc rId="18550" sId="1" numFmtId="34">
    <oc r="J87">
      <v>11.02</v>
    </oc>
    <nc r="J87">
      <f>E87-G87</f>
    </nc>
  </rcc>
  <rcc rId="18551" sId="1" numFmtId="34">
    <oc r="J88">
      <v>-6.3692869699999974</v>
    </oc>
    <nc r="J88">
      <f>E88-G88</f>
    </nc>
  </rcc>
  <rcc rId="18552" sId="1" numFmtId="34">
    <oc r="J89">
      <v>3.77</v>
    </oc>
    <nc r="J89">
      <f>E89-G89</f>
    </nc>
  </rcc>
  <rcc rId="18553" sId="1" numFmtId="34">
    <oc r="J90">
      <v>13.08</v>
    </oc>
    <nc r="J90">
      <f>E90-G90</f>
    </nc>
  </rcc>
  <rcc rId="18554" sId="1" numFmtId="34">
    <oc r="J91">
      <v>2.3199999999999998</v>
    </oc>
    <nc r="J91">
      <f>E91-G91</f>
    </nc>
  </rcc>
  <rcc rId="18555" sId="1" numFmtId="34">
    <oc r="J92">
      <v>4.5246054100000066</v>
    </oc>
    <nc r="J92">
      <f>E92-G92</f>
    </nc>
  </rcc>
  <rcc rId="18556" sId="1" numFmtId="34">
    <oc r="J93">
      <v>25.400000000000002</v>
    </oc>
    <nc r="J93">
      <f>E93-G93</f>
    </nc>
  </rcc>
  <rcc rId="18557" sId="1" numFmtId="34">
    <oc r="J94">
      <v>38.109100339999998</v>
    </oc>
    <nc r="J94">
      <f>E94-G94</f>
    </nc>
  </rcc>
  <rcc rId="18558" sId="1" numFmtId="34">
    <oc r="J95">
      <v>38.091453360000003</v>
    </oc>
    <nc r="J95">
      <f>E95-G95</f>
    </nc>
  </rcc>
  <rcc rId="18559" sId="1" numFmtId="34">
    <oc r="J96">
      <v>0.96835554000000013</v>
    </oc>
    <nc r="J96">
      <f>E96-G96</f>
    </nc>
  </rcc>
  <rcc rId="18560" sId="1" numFmtId="34">
    <oc r="J97">
      <v>-1.5115900000000071E-2</v>
    </oc>
    <nc r="J97">
      <f>E97-G97</f>
    </nc>
  </rcc>
  <rcc rId="18561" sId="1" numFmtId="34">
    <oc r="J98">
      <v>1.82</v>
    </oc>
    <nc r="J98">
      <f>E98-G98</f>
    </nc>
  </rcc>
  <rcc rId="18562" sId="1" numFmtId="34">
    <oc r="J99">
      <v>-9.3622070000000335E-2</v>
    </oc>
    <nc r="J99">
      <f>E99-G99</f>
    </nc>
  </rcc>
  <rcc rId="18563" sId="1" numFmtId="34">
    <oc r="J100">
      <v>-4.6838180000000174E-2</v>
    </oc>
    <nc r="J100">
      <f>E100-G100</f>
    </nc>
  </rcc>
  <rcc rId="18564" sId="1" numFmtId="34">
    <oc r="J101">
      <v>-6.2326029999999921E-2</v>
    </oc>
    <nc r="J101">
      <f>E101-G101</f>
    </nc>
  </rcc>
  <rcc rId="18565" sId="1" numFmtId="34">
    <oc r="J102">
      <v>-2.4923209999999973E-2</v>
    </oc>
    <nc r="J102">
      <f>E102-G102</f>
    </nc>
  </rcc>
  <rcc rId="18566" sId="1" numFmtId="34">
    <oc r="J103">
      <v>-7.6572800000000329E-2</v>
    </oc>
    <nc r="J103">
      <f>E103-G103</f>
    </nc>
  </rcc>
  <rcc rId="18567" sId="1" numFmtId="34">
    <oc r="J104">
      <v>0.34707681999999673</v>
    </oc>
    <nc r="J104">
      <f>E104-G104</f>
    </nc>
  </rcc>
  <rcc rId="18568" sId="1" numFmtId="34">
    <oc r="J105">
      <v>-8.966633000000046E-2</v>
    </oc>
    <nc r="J105">
      <f>E105-G105</f>
    </nc>
  </rcc>
  <rcc rId="18569" sId="1" numFmtId="34">
    <oc r="J106">
      <v>-1.6924673333333473E-2</v>
    </oc>
    <nc r="J106">
      <f>E106-G106</f>
    </nc>
  </rcc>
  <rcc rId="18570" sId="1" numFmtId="34">
    <oc r="J107">
      <v>-1.7531573333333217E-2</v>
    </oc>
    <nc r="J107">
      <f>E107-G107</f>
    </nc>
  </rcc>
  <rcc rId="18571" sId="1" numFmtId="34">
    <oc r="J108">
      <v>3.5010216666666705E-2</v>
    </oc>
    <nc r="J108">
      <f>E108-G108</f>
    </nc>
  </rcc>
  <rcc rId="18572" sId="1" numFmtId="34">
    <oc r="J109">
      <v>-0.10114838333333331</v>
    </oc>
    <nc r="J109">
      <f>E109-G109</f>
    </nc>
  </rcc>
  <rcc rId="18573" sId="1" numFmtId="34">
    <oc r="J110">
      <v>-5.2215743333333231E-2</v>
    </oc>
    <nc r="J110">
      <f>E110-G110</f>
    </nc>
  </rcc>
  <rcc rId="18574" sId="1" numFmtId="34">
    <oc r="J111">
      <v>-8.3891953333333547E-2</v>
    </oc>
    <nc r="J111">
      <f>E111-G111</f>
    </nc>
  </rcc>
  <rcc rId="18575" sId="1" numFmtId="34">
    <oc r="J112">
      <v>1.5054269999999925E-2</v>
    </oc>
    <nc r="J112">
      <f>E112-G112</f>
    </nc>
  </rcc>
  <rcc rId="18576" sId="1" numFmtId="34">
    <oc r="J113">
      <v>-0.15359385999999997</v>
    </oc>
    <nc r="J113">
      <f>E113-G113</f>
    </nc>
  </rcc>
  <rcc rId="18577" sId="1" numFmtId="34">
    <oc r="J114">
      <v>-0.11828808000000013</v>
    </oc>
    <nc r="J114">
      <f>E114-G114</f>
    </nc>
  </rcc>
  <rcc rId="18578" sId="1" numFmtId="34">
    <oc r="J115">
      <v>0.97</v>
    </oc>
    <nc r="J115">
      <f>E115-G115</f>
    </nc>
  </rcc>
  <rcc rId="18579" sId="1" numFmtId="34">
    <oc r="J116">
      <v>1.7200000000000002</v>
    </oc>
    <nc r="J116">
      <f>E116-G116</f>
    </nc>
  </rcc>
  <rcc rId="18580" sId="1" numFmtId="34">
    <oc r="J117">
      <v>0.88835554000000005</v>
    </oc>
    <nc r="J117">
      <f>E117-G117</f>
    </nc>
  </rcc>
  <rcc rId="18581" sId="1" numFmtId="34">
    <oc r="J118">
      <v>-1.5000719999999967E-2</v>
    </oc>
    <nc r="J118">
      <f>E118-G118</f>
    </nc>
  </rcc>
  <rcc rId="18582" sId="1" numFmtId="34">
    <oc r="J119">
      <v>0.43</v>
    </oc>
    <nc r="J119">
      <f>E119-G119</f>
    </nc>
  </rcc>
  <rcc rId="18583" sId="1" numFmtId="34">
    <oc r="J120">
      <v>1.58</v>
    </oc>
    <nc r="J120">
      <f>E120-G120</f>
    </nc>
  </rcc>
  <rcc rId="18584" sId="1" numFmtId="34">
    <oc r="J121">
      <v>0.56000000000000005</v>
    </oc>
    <nc r="J121">
      <f>E121-G121</f>
    </nc>
  </rcc>
  <rcc rId="18585" sId="1" numFmtId="34">
    <oc r="J122">
      <v>1.5499999999999998</v>
    </oc>
    <nc r="J122">
      <f>E122-G122</f>
    </nc>
  </rcc>
  <rcc rId="18586" sId="1" numFmtId="34">
    <oc r="J123">
      <v>1.5899999999999999</v>
    </oc>
    <nc r="J123">
      <f>E123-G123</f>
    </nc>
  </rcc>
  <rcc rId="18587" sId="1" numFmtId="34">
    <oc r="J124">
      <v>2.21</v>
    </oc>
    <nc r="J124">
      <f>E124-G124</f>
    </nc>
  </rcc>
  <rcc rId="18588" sId="1" numFmtId="34">
    <oc r="J125">
      <v>0.91100000000000003</v>
    </oc>
    <nc r="J125">
      <f>E125-G125</f>
    </nc>
  </rcc>
  <rcc rId="18589" sId="1" numFmtId="34">
    <oc r="J126">
      <v>1.1500000000000001</v>
    </oc>
    <nc r="J126">
      <f>E126-G126</f>
    </nc>
  </rcc>
  <rcc rId="18590" sId="1" numFmtId="34">
    <oc r="J127">
      <v>1.1500000000000001</v>
    </oc>
    <nc r="J127">
      <f>E127-G127</f>
    </nc>
  </rcc>
  <rcc rId="18591" sId="1" numFmtId="34">
    <oc r="J128">
      <v>0.73</v>
    </oc>
    <nc r="J128">
      <f>E128-G128</f>
    </nc>
  </rcc>
  <rcc rId="18592" sId="1" numFmtId="34">
    <oc r="J129">
      <v>1.85</v>
    </oc>
    <nc r="J129">
      <f>E129-G129</f>
    </nc>
  </rcc>
  <rcc rId="18593" sId="1" numFmtId="34">
    <oc r="J130">
      <v>0.55000000000000004</v>
    </oc>
    <nc r="J130">
      <f>E130-G130</f>
    </nc>
  </rcc>
  <rcc rId="18594" sId="1" numFmtId="34">
    <oc r="J131">
      <v>0.78835553999999997</v>
    </oc>
    <nc r="J131">
      <f>E131-G131</f>
    </nc>
  </rcc>
  <rcc rId="18595" sId="1" numFmtId="34">
    <oc r="J132">
      <v>7.59835554</v>
    </oc>
    <nc r="J132">
      <f>E132-G132</f>
    </nc>
  </rcc>
  <rcc rId="18596" sId="1" numFmtId="34">
    <oc r="J133">
      <v>2.2983555399999998</v>
    </oc>
    <nc r="J133">
      <f>E133-G133</f>
    </nc>
  </rcc>
  <rcc rId="18597" sId="1" numFmtId="34">
    <oc r="J134">
      <v>3.5700000000000003</v>
    </oc>
    <nc r="J134">
      <f>E134-G134</f>
    </nc>
  </rcc>
  <rcc rId="18598" sId="1" numFmtId="34">
    <oc r="J135">
      <v>1.32</v>
    </oc>
    <nc r="J135">
      <f>E135-G135</f>
    </nc>
  </rcc>
  <rcc rId="18599" sId="1" numFmtId="34">
    <oc r="J136">
      <v>1.6800000000000002</v>
    </oc>
    <nc r="J136">
      <f>E136-G136</f>
    </nc>
  </rcc>
  <rcc rId="18600" sId="1" numFmtId="34">
    <oc r="J137">
      <v>1.1500000000000001</v>
    </oc>
    <nc r="J137">
      <f>E137-G137</f>
    </nc>
  </rcc>
  <rcc rId="18601" sId="1" numFmtId="34">
    <oc r="J138">
      <v>1.3900000000000001</v>
    </oc>
    <nc r="J138">
      <f>E138-G138</f>
    </nc>
  </rcc>
  <rcc rId="18602" sId="1" numFmtId="34">
    <oc r="J139">
      <v>1.0649999999999999</v>
    </oc>
    <nc r="J139">
      <f>E139-G139</f>
    </nc>
  </rcc>
  <rcc rId="18603" sId="1" numFmtId="34">
    <oc r="J140">
      <v>1.34</v>
    </oc>
    <nc r="J140">
      <f>E140-G140</f>
    </nc>
  </rcc>
  <rcc rId="18604" sId="1" numFmtId="34">
    <oc r="J141">
      <v>1.99</v>
    </oc>
    <nc r="J141">
      <f>E141-G141</f>
    </nc>
  </rcc>
  <rcc rId="18605" sId="1" numFmtId="34">
    <oc r="J142">
      <v>14.23</v>
    </oc>
    <nc r="J142">
      <f>E142-G142</f>
    </nc>
  </rcc>
  <rcc rId="18606" sId="1" numFmtId="34">
    <oc r="J143">
      <v>1.1781312400000001</v>
    </oc>
    <nc r="J143">
      <f>E143-G143</f>
    </nc>
  </rcc>
  <rcc rId="18607" sId="1" numFmtId="34">
    <oc r="J144">
      <v>1.22</v>
    </oc>
    <nc r="J144">
      <f>E144-G144</f>
    </nc>
  </rcc>
  <rcc rId="18608" sId="1" numFmtId="34">
    <oc r="J145">
      <v>3.8426644200000002</v>
    </oc>
    <nc r="J145">
      <f>E145-G145</f>
    </nc>
  </rcc>
  <rcc rId="18609" sId="1" numFmtId="34">
    <oc r="J146">
      <v>-8.905428999999998E-2</v>
    </oc>
    <nc r="J146">
      <f>E146-G146</f>
    </nc>
  </rcc>
  <rcc rId="18610" sId="1" numFmtId="34">
    <oc r="J147">
      <v>-2.6324279999999645E-2</v>
    </oc>
    <nc r="J147">
      <f>E147-G147</f>
    </nc>
  </rcc>
  <rcc rId="18611" sId="1" numFmtId="34">
    <oc r="J148">
      <v>1.6681312399999999</v>
    </oc>
    <nc r="J148">
      <f>E148-G148</f>
    </nc>
  </rcc>
  <rcc rId="18612" sId="1" numFmtId="34">
    <oc r="J149">
      <v>2.90313124</v>
    </oc>
    <nc r="J149">
      <f>E149-G149</f>
    </nc>
  </rcc>
  <rcc rId="18613" sId="1" numFmtId="34">
    <oc r="J150">
      <v>3.38</v>
    </oc>
    <nc r="J150">
      <f>E150-G150</f>
    </nc>
  </rcc>
  <rcc rId="18614" sId="1" numFmtId="34">
    <oc r="J151">
      <v>2.19</v>
    </oc>
    <nc r="J151">
      <f>E151-G151</f>
    </nc>
  </rcc>
  <rcc rId="18615" sId="1" numFmtId="34">
    <oc r="J152">
      <v>157.09</v>
    </oc>
    <nc r="J152">
      <f>E152-G152</f>
    </nc>
  </rcc>
  <rcc rId="18616" sId="1" numFmtId="34">
    <oc r="J153">
      <v>0.86535951000000111</v>
    </oc>
    <nc r="J153">
      <f>E153-G153</f>
    </nc>
  </rcc>
  <rcc rId="18617" sId="1" numFmtId="34">
    <oc r="J154">
      <v>39.467000000000006</v>
    </oc>
    <nc r="J154">
      <f>E154-G154</f>
    </nc>
  </rcc>
  <rcc rId="18618" sId="1" numFmtId="34">
    <oc r="J155">
      <v>81.28745321000001</v>
    </oc>
    <nc r="J155">
      <f>E155-G155</f>
    </nc>
  </rcc>
  <rcc rId="18619" sId="1" numFmtId="34">
    <oc r="J156">
      <v>14.12</v>
    </oc>
    <nc r="J156">
      <f>E156-G156</f>
    </nc>
  </rcc>
  <rcc rId="18620" sId="1" numFmtId="34">
    <oc r="J157">
      <v>9.35</v>
    </oc>
    <nc r="J157">
      <f>E157-G157</f>
    </nc>
  </rcc>
  <rcc rId="18621" sId="1" numFmtId="34">
    <oc r="J158">
      <v>10.29</v>
    </oc>
    <nc r="J158">
      <f>E158-G158</f>
    </nc>
  </rcc>
  <rcc rId="18622" sId="1" numFmtId="34">
    <oc r="J159">
      <v>-1.8790618400000003</v>
    </oc>
    <nc r="J159">
      <f>E159-G159</f>
    </nc>
  </rcc>
  <rcc rId="18623" sId="1" numFmtId="34">
    <oc r="J160">
      <v>-0.27151305000000114</v>
    </oc>
    <nc r="J160">
      <f>E160-G160</f>
    </nc>
  </rcc>
  <rcc rId="18624" sId="1" numFmtId="34">
    <oc r="J161">
      <v>9.35</v>
    </oc>
    <nc r="J161">
      <f>E161-G161</f>
    </nc>
  </rcc>
  <rcc rId="18625" sId="1" numFmtId="34">
    <oc r="J162">
      <v>11.55</v>
    </oc>
    <nc r="J162">
      <f>E162-G162</f>
    </nc>
  </rcc>
  <rcc rId="18626" sId="1" numFmtId="34">
    <oc r="J163">
      <v>4.83</v>
    </oc>
    <nc r="J163">
      <f>E163-G163</f>
    </nc>
  </rcc>
  <rcc rId="18627" sId="1" numFmtId="34">
    <oc r="J164">
      <v>4.83</v>
    </oc>
    <nc r="J164">
      <f>E164-G164</f>
    </nc>
  </rcc>
  <rcc rId="18628" sId="1" numFmtId="34">
    <oc r="J165">
      <v>7.2283999999999793E-2</v>
    </oc>
    <nc r="J165">
      <f>E165-G165</f>
    </nc>
  </rcc>
  <rcc rId="18629" sId="1" numFmtId="34">
    <oc r="J166">
      <v>9.35</v>
    </oc>
    <nc r="J166">
      <f>E166-G166</f>
    </nc>
  </rcc>
  <rcc rId="18630" sId="1" numFmtId="34">
    <oc r="J167">
      <v>9.35</v>
    </oc>
    <nc r="J167">
      <f>E167-G167</f>
    </nc>
  </rcc>
  <rcc rId="18631" sId="1" numFmtId="34">
    <oc r="J168">
      <v>9.35</v>
    </oc>
    <nc r="J168">
      <f>E168-G168</f>
    </nc>
  </rcc>
  <rcc rId="18632" sId="1" numFmtId="34">
    <oc r="J169">
      <v>3.32</v>
    </oc>
    <nc r="J169">
      <f>E169-G169</f>
    </nc>
  </rcc>
  <rcc rId="18633" sId="1" numFmtId="34">
    <oc r="J170">
      <v>61.95</v>
    </oc>
    <nc r="J170">
      <f>E170-G170</f>
    </nc>
  </rcc>
  <rcc rId="18634" sId="1" numFmtId="34">
    <oc r="J171">
      <v>1.49</v>
    </oc>
    <nc r="J171">
      <f>E171-G171</f>
    </nc>
  </rcc>
  <rcc rId="18635" sId="1" numFmtId="34">
    <oc r="J172">
      <v>5.65</v>
    </oc>
    <nc r="J172">
      <f>E172-G172</f>
    </nc>
  </rcc>
  <rcc rId="18636" sId="1" numFmtId="34">
    <oc r="J173">
      <v>9.61</v>
    </oc>
    <nc r="J173">
      <f>E173-G173</f>
    </nc>
  </rcc>
  <rcc rId="18637" sId="1" numFmtId="34">
    <oc r="J174">
      <v>11.5</v>
    </oc>
    <nc r="J174">
      <f>E174-G174</f>
    </nc>
  </rcc>
  <rcc rId="18638" sId="1" numFmtId="34">
    <oc r="J175">
      <v>10.8</v>
    </oc>
    <nc r="J175">
      <f>E175-G175</f>
    </nc>
  </rcc>
  <rcc rId="18639" sId="1" numFmtId="34">
    <oc r="J176">
      <v>12.47</v>
    </oc>
    <nc r="J176">
      <f>E176-G176</f>
    </nc>
  </rcc>
  <rcc rId="18640" sId="1" numFmtId="34">
    <oc r="J177">
      <v>13.849</v>
    </oc>
    <nc r="J177">
      <f>E177-G177</f>
    </nc>
  </rcc>
  <rcc rId="18641" sId="1" numFmtId="34">
    <oc r="J178">
      <v>4.1100000000000003</v>
    </oc>
    <nc r="J178">
      <f>E178-G178</f>
    </nc>
  </rcc>
  <rcc rId="18642" sId="1" numFmtId="34">
    <oc r="J179">
      <v>5.7</v>
    </oc>
    <nc r="J179">
      <f>E179-G179</f>
    </nc>
  </rcc>
  <rcc rId="18643" sId="1" numFmtId="34">
    <oc r="J180">
      <v>2.78</v>
    </oc>
    <nc r="J180">
      <f>E180-G180</f>
    </nc>
  </rcc>
  <rcc rId="18644" sId="1" odxf="1" dxf="1" numFmtId="34">
    <oc r="J181">
      <v>36.249999999999993</v>
    </oc>
    <nc r="J181">
      <f>E181-G181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645" sId="1" numFmtId="34">
    <oc r="J182">
      <v>15.78</v>
    </oc>
    <nc r="J182">
      <f>E182-G182</f>
    </nc>
  </rcc>
  <rcc rId="18646" sId="1" numFmtId="34">
    <oc r="J183">
      <v>18.489999999999998</v>
    </oc>
    <nc r="J183">
      <f>E183-G183</f>
    </nc>
  </rcc>
  <rcc rId="18647" sId="1" odxf="1" dxf="1" numFmtId="34">
    <oc r="J185">
      <v>567.1766959900001</v>
    </oc>
    <nc r="J185">
      <f>E185-G185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648" sId="1" odxf="1" dxf="1" numFmtId="34">
    <oc r="J186">
      <v>393.00792000000001</v>
    </oc>
    <nc r="J186">
      <f>E186-G186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649" sId="1" numFmtId="34">
    <oc r="J187">
      <v>34.911999999999992</v>
    </oc>
    <nc r="J187">
      <f>E187-G187</f>
    </nc>
  </rcc>
  <rcc rId="18650" sId="1" numFmtId="34">
    <oc r="J190">
      <v>5.28</v>
    </oc>
    <nc r="J190">
      <f>E190-G190</f>
    </nc>
  </rcc>
  <rcc rId="18651" sId="1" numFmtId="34">
    <oc r="J191">
      <v>5.45</v>
    </oc>
    <nc r="J191">
      <f>E191-G191</f>
    </nc>
  </rcc>
  <rcc rId="18652" sId="1" numFmtId="34">
    <oc r="J192">
      <v>5.49</v>
    </oc>
    <nc r="J192">
      <f>E192-G192</f>
    </nc>
  </rcc>
  <rcc rId="18653" sId="1" numFmtId="34">
    <oc r="J193">
      <v>11.975919999999995</v>
    </oc>
    <nc r="J193">
      <f>E193-G193</f>
    </nc>
  </rcc>
  <rcc rId="18654" sId="1" numFmtId="34">
    <oc r="J194">
      <v>60.07</v>
    </oc>
    <nc r="J194">
      <f>E194-G194</f>
    </nc>
  </rcc>
  <rcc rId="18655" sId="1" numFmtId="34">
    <oc r="J195">
      <v>5.78</v>
    </oc>
    <nc r="J195">
      <f>E195-G195</f>
    </nc>
  </rcc>
  <rcc rId="18656" sId="1" numFmtId="34">
    <oc r="J196">
      <v>-0.15000000000000002</v>
    </oc>
    <nc r="J196">
      <f>E196-G196</f>
    </nc>
  </rcc>
  <rcc rId="18657" sId="1" numFmtId="34">
    <oc r="J197">
      <v>-1.0799999999999983</v>
    </oc>
    <nc r="J197">
      <f>E197-G197</f>
    </nc>
  </rcc>
  <rcc rId="18658" sId="1" numFmtId="34">
    <oc r="J198">
      <v>9.89</v>
    </oc>
    <nc r="J198">
      <f>E198-G198</f>
    </nc>
  </rcc>
  <rcc rId="18659" sId="1" numFmtId="34">
    <oc r="J199">
      <v>-1.0000000000000231E-2</v>
    </oc>
    <nc r="J199">
      <f>E199-G199</f>
    </nc>
  </rcc>
  <rcc rId="18660" sId="1" numFmtId="34">
    <oc r="J200">
      <v>-2.0000000000000018E-2</v>
    </oc>
    <nc r="J200">
      <f>E200-G200</f>
    </nc>
  </rcc>
  <rcc rId="18661" sId="1" numFmtId="34">
    <oc r="J201">
      <v>14.06</v>
    </oc>
    <nc r="J201">
      <f>E201-G201</f>
    </nc>
  </rcc>
  <rcc rId="18662" sId="1" numFmtId="34">
    <oc r="J202">
      <v>5.33</v>
    </oc>
    <nc r="J202">
      <f>E202-G202</f>
    </nc>
  </rcc>
  <rcc rId="18663" sId="1" numFmtId="34">
    <oc r="J203">
      <v>1.54</v>
    </oc>
    <nc r="J203">
      <f>E203-G203</f>
    </nc>
  </rcc>
  <rcc rId="18664" sId="1" numFmtId="34">
    <oc r="J204">
      <v>10.91</v>
    </oc>
    <nc r="J204">
      <f>E204-G204</f>
    </nc>
  </rcc>
  <rcc rId="18665" sId="1" numFmtId="34">
    <oc r="J205">
      <v>20.14</v>
    </oc>
    <nc r="J205">
      <f>E205-G205</f>
    </nc>
  </rcc>
  <rcc rId="18666" sId="1" numFmtId="34">
    <oc r="J206">
      <v>5.7</v>
    </oc>
    <nc r="J206">
      <f>E206-G206</f>
    </nc>
  </rcc>
  <rcc rId="18667" sId="1" numFmtId="34">
    <oc r="J207">
      <v>1.07</v>
    </oc>
    <nc r="J207">
      <f>E207-G207</f>
    </nc>
  </rcc>
  <rcc rId="18668" sId="1" numFmtId="34">
    <oc r="J208">
      <v>1.38</v>
    </oc>
    <nc r="J208">
      <f>E208-G208</f>
    </nc>
  </rcc>
  <rcc rId="18669" sId="1" numFmtId="34">
    <oc r="J209">
      <v>0.84</v>
    </oc>
    <nc r="J209">
      <f>E209-G209</f>
    </nc>
  </rcc>
  <rcc rId="18670" sId="1" numFmtId="34">
    <oc r="J210">
      <v>0.84</v>
    </oc>
    <nc r="J210">
      <f>E210-G210</f>
    </nc>
  </rcc>
  <rcc rId="18671" sId="1" numFmtId="34">
    <oc r="J211">
      <v>0.85</v>
    </oc>
    <nc r="J211">
      <f>E211-G211</f>
    </nc>
  </rcc>
  <rcc rId="18672" sId="1" numFmtId="34">
    <oc r="J212">
      <v>0.85</v>
    </oc>
    <nc r="J212">
      <f>E212-G212</f>
    </nc>
  </rcc>
  <rcc rId="18673" sId="1" numFmtId="34">
    <oc r="J213">
      <v>15.43</v>
    </oc>
    <nc r="J213">
      <f>E213-G213</f>
    </nc>
  </rcc>
  <rcc rId="18674" sId="1" numFmtId="34">
    <oc r="J214">
      <v>0.51</v>
    </oc>
    <nc r="J214">
      <f>E214-G214</f>
    </nc>
  </rcc>
  <rcc rId="18675" sId="1" numFmtId="34">
    <oc r="J215">
      <v>0.35</v>
    </oc>
    <nc r="J215">
      <f>E215-G215</f>
    </nc>
  </rcc>
  <rcc rId="18676" sId="1" numFmtId="34">
    <oc r="J216">
      <v>0.24</v>
    </oc>
    <nc r="J216">
      <f>E216-G216</f>
    </nc>
  </rcc>
  <rcc rId="18677" sId="1" numFmtId="34">
    <oc r="J217">
      <v>23.44</v>
    </oc>
    <nc r="J217">
      <f>E217-G217</f>
    </nc>
  </rcc>
  <rcc rId="18678" sId="1" numFmtId="34">
    <oc r="J218">
      <v>16.36</v>
    </oc>
    <nc r="J218">
      <f>E218-G218</f>
    </nc>
  </rcc>
  <rcc rId="18679" sId="1" numFmtId="34">
    <oc r="J219">
      <v>9.17</v>
    </oc>
    <nc r="J219">
      <f>E219-G219</f>
    </nc>
  </rcc>
  <rcc rId="18680" sId="1" numFmtId="34">
    <oc r="J220">
      <v>2.0699999999999998</v>
    </oc>
    <nc r="J220">
      <f>E220-G220</f>
    </nc>
  </rcc>
  <rcc rId="18681" sId="1" numFmtId="34">
    <oc r="J221">
      <v>1.1200000000000001</v>
    </oc>
    <nc r="J221">
      <f>E221-G221</f>
    </nc>
  </rcc>
  <rcc rId="18682" sId="1" numFmtId="34">
    <oc r="J222">
      <v>1.1200000000000001</v>
    </oc>
    <nc r="J222">
      <f>E222-G222</f>
    </nc>
  </rcc>
  <rcc rId="18683" sId="1" numFmtId="34">
    <oc r="J223">
      <v>0.9</v>
    </oc>
    <nc r="J223">
      <f>E223-G223</f>
    </nc>
  </rcc>
  <rcc rId="18684" sId="1" numFmtId="34">
    <oc r="J224">
      <v>1.44</v>
    </oc>
    <nc r="J224">
      <f>E224-G224</f>
    </nc>
  </rcc>
  <rcc rId="18685" sId="1" numFmtId="34">
    <oc r="J225">
      <v>1.49</v>
    </oc>
    <nc r="J225">
      <f>E225-G225</f>
    </nc>
  </rcc>
  <rcc rId="18686" sId="1" numFmtId="34">
    <oc r="J226">
      <v>1.49</v>
    </oc>
    <nc r="J226">
      <f>E226-G226</f>
    </nc>
  </rcc>
  <rcc rId="18687" sId="1" numFmtId="34">
    <oc r="J227">
      <v>2.21</v>
    </oc>
    <nc r="J227">
      <f>E227-G227</f>
    </nc>
  </rcc>
  <rcc rId="18688" sId="1" numFmtId="34">
    <oc r="J228">
      <v>2.27</v>
    </oc>
    <nc r="J228">
      <f>E228-G228</f>
    </nc>
  </rcc>
  <rcc rId="18689" sId="1" numFmtId="34">
    <oc r="J229">
      <v>17.82</v>
    </oc>
    <nc r="J229">
      <f>E229-G229</f>
    </nc>
  </rcc>
  <rcc rId="18690" sId="1" numFmtId="34">
    <oc r="J230">
      <v>9.9</v>
    </oc>
    <nc r="J230">
      <f>E230-G230</f>
    </nc>
  </rcc>
  <rcc rId="18691" sId="1" numFmtId="34">
    <oc r="J231">
      <v>0.69</v>
    </oc>
    <nc r="J231">
      <f>E231-G231</f>
    </nc>
  </rcc>
  <rcc rId="18692" sId="1" numFmtId="34">
    <oc r="J234">
      <v>10.32</v>
    </oc>
    <nc r="J234">
      <f>E234-G234</f>
    </nc>
  </rcc>
  <rcc rId="18693" sId="1" numFmtId="34">
    <oc r="J235">
      <v>1.17</v>
    </oc>
    <nc r="J235">
      <f>E235-G235</f>
    </nc>
  </rcc>
  <rcc rId="18694" sId="1" numFmtId="34">
    <oc r="J236">
      <v>1.86</v>
    </oc>
    <nc r="J236">
      <f>E236-G236</f>
    </nc>
  </rcc>
  <rcc rId="18695" sId="1" numFmtId="34">
    <oc r="J237">
      <v>1.18</v>
    </oc>
    <nc r="J237">
      <f>E237-G237</f>
    </nc>
  </rcc>
  <rcc rId="18696" sId="1" numFmtId="34">
    <oc r="J238">
      <v>1.18</v>
    </oc>
    <nc r="J238">
      <f>E238-G238</f>
    </nc>
  </rcc>
  <rcc rId="18697" sId="1" numFmtId="34">
    <oc r="J239">
      <v>1.86</v>
    </oc>
    <nc r="J239">
      <f>E239-G239</f>
    </nc>
  </rcc>
  <rcc rId="18698" sId="1" numFmtId="34">
    <oc r="J240">
      <v>2.8</v>
    </oc>
    <nc r="J240">
      <f>E240-G240</f>
    </nc>
  </rcc>
  <rcc rId="18699" sId="1" numFmtId="34">
    <oc r="J241">
      <v>3</v>
    </oc>
    <nc r="J241">
      <f>E241-G241</f>
    </nc>
  </rcc>
  <rcc rId="18700" sId="1" numFmtId="34">
    <oc r="J242">
      <v>3.66</v>
    </oc>
    <nc r="J242">
      <f>E242-G242</f>
    </nc>
  </rcc>
  <rcc rId="18701" sId="1" numFmtId="34">
    <oc r="J243">
      <v>6.6</v>
    </oc>
    <nc r="J243">
      <f>E243-G243</f>
    </nc>
  </rcc>
  <rcc rId="18702" sId="1" numFmtId="34">
    <oc r="J244">
      <v>19.149999999999999</v>
    </oc>
    <nc r="J244">
      <f>E244-G244</f>
    </nc>
  </rcc>
  <rcc rId="18703" sId="1" numFmtId="34">
    <oc r="J245">
      <v>0.66</v>
    </oc>
    <nc r="J245">
      <f>E245-G245</f>
    </nc>
  </rcc>
  <rcc rId="18704" sId="1" numFmtId="34">
    <oc r="J246">
      <v>9.84</v>
    </oc>
    <nc r="J246">
      <f>E246-G246</f>
    </nc>
  </rcc>
  <rcc rId="18705" sId="1" numFmtId="34">
    <oc r="J247">
      <v>2.7</v>
    </oc>
    <nc r="J247">
      <f>E247-G247</f>
    </nc>
  </rcc>
  <rcc rId="18706" sId="1" numFmtId="34">
    <oc r="J248">
      <v>1.06</v>
    </oc>
    <nc r="J248">
      <f>E248-G248</f>
    </nc>
  </rcc>
  <rcc rId="18707" sId="1" numFmtId="34">
    <oc r="J249">
      <v>1.04</v>
    </oc>
    <nc r="J249">
      <f>E249-G249</f>
    </nc>
  </rcc>
  <rcc rId="18708" sId="1" odxf="1" dxf="1" numFmtId="34">
    <oc r="J250">
      <v>122.65745999000002</v>
    </oc>
    <nc r="J250">
      <f>E250-G250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709" sId="1" odxf="1" dxf="1" numFmtId="34">
    <oc r="J251">
      <v>122.65745999000002</v>
    </oc>
    <nc r="J251">
      <f>E251-G251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710" sId="1" numFmtId="34">
    <oc r="J252">
      <v>3.09</v>
    </oc>
    <nc r="J252">
      <f>E252-G252</f>
    </nc>
  </rcc>
  <rcc rId="18711" sId="1" numFmtId="34">
    <oc r="J253">
      <v>30.45</v>
    </oc>
    <nc r="J253">
      <f>E253-G253</f>
    </nc>
  </rcc>
  <rcc rId="18712" sId="1" numFmtId="34">
    <oc r="J254">
      <v>3.0408418699999999</v>
    </oc>
    <nc r="J254">
      <f>E254-G254</f>
    </nc>
  </rcc>
  <rcc rId="18713" sId="1" numFmtId="34">
    <oc r="J255">
      <v>1.3708418699999998</v>
    </oc>
    <nc r="J255">
      <f>E255-G255</f>
    </nc>
  </rcc>
  <rcc rId="18714" sId="1" numFmtId="34">
    <oc r="J256">
      <v>1.4208418699999998</v>
    </oc>
    <nc r="J256">
      <f>E256-G256</f>
    </nc>
  </rcc>
  <rcc rId="18715" sId="1" numFmtId="34">
    <oc r="J257">
      <v>0.35084187</v>
    </oc>
    <nc r="J257">
      <f>E257-G257</f>
    </nc>
  </rcc>
  <rcc rId="18716" sId="1" numFmtId="34">
    <oc r="J258">
      <v>1.0900000000000001</v>
    </oc>
    <nc r="J258">
      <f>E258-G258</f>
    </nc>
  </rcc>
  <rcc rId="18717" sId="1" numFmtId="34">
    <oc r="J259">
      <v>24.559789989999999</v>
    </oc>
    <nc r="J259">
      <f>E259-G259</f>
    </nc>
  </rcc>
  <rcc rId="18718" sId="1" numFmtId="34">
    <oc r="J260">
      <v>1.0572225199999998</v>
    </oc>
    <nc r="J260">
      <f>E260-G260</f>
    </nc>
  </rcc>
  <rcc rId="18719" sId="1" numFmtId="34">
    <oc r="J261">
      <v>4.0020800000000003</v>
    </oc>
    <nc r="J261">
      <f>E261-G261</f>
    </nc>
  </rcc>
  <rcc rId="18720" sId="1" numFmtId="34">
    <oc r="J262">
      <v>4.76</v>
    </oc>
    <nc r="J262">
      <f>E262-G262</f>
    </nc>
  </rcc>
  <rcc rId="18721" sId="1" numFmtId="34">
    <oc r="J265">
      <v>1.0000000000000009E-2</v>
    </oc>
    <nc r="J265">
      <f>E265-G265</f>
    </nc>
  </rcc>
  <rcc rId="18722" sId="1" numFmtId="34">
    <oc r="J266">
      <v>-0.11499999999999999</v>
    </oc>
    <nc r="J266">
      <f>E266-G266</f>
    </nc>
  </rcc>
  <rcc rId="18723" sId="1" numFmtId="34">
    <oc r="J270">
      <v>-1.5000000000000013E-2</v>
    </oc>
    <nc r="J270">
      <f>E270-G270</f>
    </nc>
  </rcc>
  <rcc rId="18724" sId="1" numFmtId="34">
    <oc r="J272">
      <v>2.13</v>
    </oc>
    <nc r="J272">
      <f>E272-G272</f>
    </nc>
  </rcc>
  <rcc rId="18725" sId="1" numFmtId="34">
    <oc r="J273">
      <v>1.46</v>
    </oc>
    <nc r="J273">
      <f>E273-G273</f>
    </nc>
  </rcc>
  <rcc rId="18726" sId="1" numFmtId="34">
    <oc r="J274">
      <v>0.15</v>
    </oc>
    <nc r="J274">
      <f>E274-G274</f>
    </nc>
  </rcc>
  <rcc rId="18727" sId="1" numFmtId="34">
    <oc r="J275">
      <v>0.28999999999999998</v>
    </oc>
    <nc r="J275">
      <f>E275-G275</f>
    </nc>
  </rcc>
  <rcc rId="18728" sId="1" numFmtId="34">
    <oc r="J276">
      <v>0.75</v>
    </oc>
    <nc r="J276">
      <f>E276-G276</f>
    </nc>
  </rcc>
  <rcc rId="18729" sId="1" numFmtId="34">
    <oc r="J277">
      <v>0.47</v>
    </oc>
    <nc r="J277">
      <f>E277-G277</f>
    </nc>
  </rcc>
  <rcc rId="18730" sId="1" numFmtId="34">
    <oc r="J278">
      <v>0.39</v>
    </oc>
    <nc r="J278">
      <f>E278-G278</f>
    </nc>
  </rcc>
  <rcc rId="18731" sId="1" numFmtId="34">
    <oc r="J279">
      <v>20.37</v>
    </oc>
    <nc r="J279">
      <f>E279-G279</f>
    </nc>
  </rcc>
  <rcc rId="18732" sId="1" numFmtId="34">
    <oc r="J280">
      <v>1.84</v>
    </oc>
    <nc r="J280">
      <f>E280-G280</f>
    </nc>
  </rcc>
  <rcc rId="18733" sId="1" numFmtId="34">
    <oc r="J281">
      <v>0.21</v>
    </oc>
    <nc r="J281">
      <f>E281-G281</f>
    </nc>
  </rcc>
  <rcc rId="18734" sId="1" numFmtId="34">
    <oc r="J282">
      <v>0.25</v>
    </oc>
    <nc r="J282">
      <f>E282-G282</f>
    </nc>
  </rcc>
  <rcc rId="18735" sId="1" numFmtId="34">
    <oc r="J283">
      <v>0.89</v>
    </oc>
    <nc r="J283">
      <f>E283-G283</f>
    </nc>
  </rcc>
  <rcc rId="18736" sId="1" numFmtId="34">
    <oc r="J284">
      <v>0.36</v>
    </oc>
    <nc r="J284">
      <f>E284-G284</f>
    </nc>
  </rcc>
  <rcc rId="18737" sId="1" numFmtId="34">
    <oc r="J286">
      <v>0.61</v>
    </oc>
    <nc r="J286">
      <f>E286-G286</f>
    </nc>
  </rcc>
  <rcc rId="18738" sId="1" numFmtId="34">
    <oc r="J287">
      <v>0.33</v>
    </oc>
    <nc r="J287">
      <f>E287-G287</f>
    </nc>
  </rcc>
  <rcc rId="18739" sId="1" numFmtId="34">
    <oc r="J288">
      <v>0.32</v>
    </oc>
    <nc r="J288">
      <f>E288-G288</f>
    </nc>
  </rcc>
  <rcc rId="18740" sId="1" numFmtId="34">
    <oc r="J289">
      <v>0.26</v>
    </oc>
    <nc r="J289">
      <f>E289-G289</f>
    </nc>
  </rcc>
  <rcc rId="18741" sId="1" numFmtId="34">
    <oc r="J290">
      <v>0.81</v>
    </oc>
    <nc r="J290">
      <f>E290-G290</f>
    </nc>
  </rcc>
  <rcc rId="18742" sId="1" numFmtId="34">
    <oc r="J291">
      <v>0.34</v>
    </oc>
    <nc r="J291">
      <f>E291-G291</f>
    </nc>
  </rcc>
  <rcc rId="18743" sId="1" numFmtId="34">
    <oc r="J292">
      <v>0.3</v>
    </oc>
    <nc r="J292">
      <f>E292-G292</f>
    </nc>
  </rcc>
  <rcc rId="18744" sId="1" numFmtId="34">
    <oc r="J293">
      <v>1.1000000000000001</v>
    </oc>
    <nc r="J293">
      <f>E293-G293</f>
    </nc>
  </rcc>
  <rcc rId="18745" sId="1" numFmtId="34">
    <oc r="J294">
      <v>0.17</v>
    </oc>
    <nc r="J294">
      <f>E294-G294</f>
    </nc>
  </rcc>
  <rcc rId="18746" sId="1" numFmtId="34">
    <oc r="J314">
      <v>8.0299999999999994</v>
    </oc>
    <nc r="J314">
      <f>E314-G314</f>
    </nc>
  </rcc>
  <rcc rId="18747" sId="1" numFmtId="34">
    <oc r="J323">
      <v>1</v>
    </oc>
    <nc r="J323">
      <f>E323-G323</f>
    </nc>
  </rcc>
  <rcc rId="18748" sId="1" numFmtId="34">
    <oc r="K27">
      <v>-7.1669251218000012</v>
    </oc>
    <nc r="K27">
      <f>F27-G27</f>
    </nc>
  </rcc>
  <rcc rId="18749" sId="1" numFmtId="34">
    <oc r="K28">
      <v>-9.5848533492000012</v>
    </oc>
    <nc r="K28">
      <f>F28-G28</f>
    </nc>
  </rcc>
  <rcc rId="18750" sId="1" numFmtId="34">
    <oc r="K29">
      <v>-0.2799999999999998</v>
    </oc>
    <nc r="K29">
      <f>F29-G29</f>
    </nc>
  </rcc>
  <rcc rId="18751" sId="1" numFmtId="34">
    <oc r="K30">
      <v>1.75</v>
    </oc>
    <nc r="K30">
      <f>F30-G30</f>
    </nc>
  </rcc>
  <rcc rId="18752" sId="1" numFmtId="34">
    <oc r="K31">
      <v>0</v>
    </oc>
    <nc r="K31">
      <f>F31-G31</f>
    </nc>
  </rcc>
  <rcc rId="18753" sId="1" numFmtId="34">
    <oc r="K32">
      <v>-0.48800000000000043</v>
    </oc>
    <nc r="K32">
      <f>F32-G32</f>
    </nc>
  </rcc>
  <rcc rId="18754" sId="1" numFmtId="34">
    <oc r="K33">
      <v>-6.7999999999999616E-2</v>
    </oc>
    <nc r="K33">
      <f>F33-G33</f>
    </nc>
  </rcc>
  <rcc rId="18755" sId="1" numFmtId="34">
    <oc r="K34">
      <v>-0.34000000000000008</v>
    </oc>
    <nc r="K34">
      <f>F34-G34</f>
    </nc>
  </rcc>
  <rcc rId="18756" sId="1" numFmtId="34">
    <oc r="K35">
      <v>-1.6859999999999999</v>
    </oc>
    <nc r="K35">
      <f>F35-G35</f>
    </nc>
  </rcc>
  <rcc rId="18757" sId="1" numFmtId="34">
    <oc r="K36">
      <v>-0.27600000000000025</v>
    </oc>
    <nc r="K36">
      <f>F36-G36</f>
    </nc>
  </rcc>
  <rcc rId="18758" sId="1" odxf="1" dxf="1" numFmtId="34">
    <oc r="K37">
      <v>73.288160377932229</v>
    </oc>
    <nc r="K37">
      <f>F37-G37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759" sId="1" numFmtId="34">
    <oc r="K38">
      <v>48.329402858688198</v>
    </oc>
    <nc r="K38">
      <f>F38-G38</f>
    </nc>
  </rcc>
  <rcc rId="18760" sId="1" numFmtId="34">
    <oc r="K39">
      <v>24.958757519244021</v>
    </oc>
    <nc r="K39">
      <f>F39-G39</f>
    </nc>
  </rcc>
  <rcc rId="18761" sId="1" odxf="1" dxf="1" numFmtId="34">
    <oc r="K40">
      <v>0</v>
    </oc>
    <nc r="K40">
      <f>F40-G40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762" sId="1" odxf="1" dxf="1" numFmtId="34">
    <oc r="K41">
      <v>0</v>
    </oc>
    <nc r="K41">
      <f>F41-G41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763" sId="1" numFmtId="34">
    <oc r="K42">
      <v>0</v>
    </oc>
    <nc r="K42">
      <f>F42-G42</f>
    </nc>
  </rcc>
  <rcc rId="18764" sId="1" odxf="1" dxf="1" numFmtId="34">
    <oc r="K44">
      <v>-77.067590129999985</v>
    </oc>
    <nc r="K44">
      <f>F44-G44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765" sId="1" numFmtId="34">
    <oc r="K45">
      <v>0</v>
    </oc>
    <nc r="K45">
      <f>F45-G45</f>
    </nc>
  </rcc>
  <rcc rId="18766" sId="1" numFmtId="34">
    <oc r="K46">
      <v>0</v>
    </oc>
    <nc r="K46">
      <f>F46-G46</f>
    </nc>
  </rcc>
  <rcc rId="18767" sId="1" numFmtId="34">
    <oc r="K49">
      <v>0</v>
    </oc>
    <nc r="K49">
      <f>F49-G49</f>
    </nc>
  </rcc>
  <rcc rId="18768" sId="1" numFmtId="34">
    <oc r="K52">
      <v>0</v>
    </oc>
    <nc r="K52">
      <f>F52-G52</f>
    </nc>
  </rcc>
  <rcc rId="18769" sId="1" numFmtId="34">
    <oc r="K53">
      <v>1.9770099999999999E-2</v>
    </oc>
    <nc r="K53">
      <f>F53-G53</f>
    </nc>
  </rcc>
  <rcc rId="18770" sId="1" numFmtId="34">
    <oc r="K54">
      <v>4.05493E-3</v>
    </oc>
    <nc r="K54">
      <f>F54-G54</f>
    </nc>
  </rcc>
  <rcc rId="18771" sId="1" numFmtId="34">
    <oc r="K55">
      <v>0</v>
    </oc>
    <nc r="K55">
      <f>F55-G55</f>
    </nc>
  </rcc>
  <rcc rId="18772" sId="1" numFmtId="34">
    <oc r="K56">
      <v>0</v>
    </oc>
    <nc r="K56">
      <f>F56-G56</f>
    </nc>
  </rcc>
  <rcc rId="18773" sId="1" numFmtId="34">
    <oc r="K57">
      <v>-18.822786530000005</v>
    </oc>
    <nc r="K57">
      <f>F57-G57</f>
    </nc>
  </rcc>
  <rcc rId="18774" sId="1" numFmtId="34">
    <oc r="K58">
      <v>1.5434179999999999E-2</v>
    </oc>
    <nc r="K58">
      <f>F58-G58</f>
    </nc>
  </rcc>
  <rcc rId="18775" sId="1" numFmtId="34">
    <oc r="K59">
      <v>0</v>
    </oc>
    <nc r="K59">
      <f>F59-G59</f>
    </nc>
  </rcc>
  <rcc rId="18776" sId="1" numFmtId="34">
    <oc r="K60">
      <v>0</v>
    </oc>
    <nc r="K60">
      <f>F60-G60</f>
    </nc>
  </rcc>
  <rcc rId="18777" sId="1" numFmtId="34">
    <oc r="K61">
      <v>0</v>
    </oc>
    <nc r="K61">
      <f>F61-G61</f>
    </nc>
  </rcc>
  <rcc rId="18778" sId="1" numFmtId="34">
    <oc r="K62">
      <v>0</v>
    </oc>
    <nc r="K62">
      <f>F62-G62</f>
    </nc>
  </rcc>
  <rcc rId="18779" sId="1" numFmtId="34">
    <oc r="K63">
      <v>-0.8985475600000008</v>
    </oc>
    <nc r="K63">
      <f>F63-G63</f>
    </nc>
  </rcc>
  <rcc rId="18780" sId="1" numFmtId="34">
    <oc r="K64">
      <v>0</v>
    </oc>
    <nc r="K64">
      <f>F64-G64</f>
    </nc>
  </rcc>
  <rcc rId="18781" sId="1" numFmtId="34">
    <oc r="K65">
      <v>0</v>
    </oc>
    <nc r="K65">
      <f>F65-G65</f>
    </nc>
  </rcc>
  <rcc rId="18782" sId="1" numFmtId="34">
    <oc r="K66">
      <v>0</v>
    </oc>
    <nc r="K66">
      <f>F66-G66</f>
    </nc>
  </rcc>
  <rcc rId="18783" sId="1" numFmtId="34">
    <oc r="K67">
      <v>0</v>
    </oc>
    <nc r="K67">
      <f>F67-G67</f>
    </nc>
  </rcc>
  <rcc rId="18784" sId="1" numFmtId="34">
    <oc r="K68">
      <v>0</v>
    </oc>
    <nc r="K68">
      <f>F68-G68</f>
    </nc>
  </rcc>
  <rcc rId="18785" sId="1" numFmtId="34">
    <oc r="K69">
      <v>0</v>
    </oc>
    <nc r="K69">
      <f>F69-G69</f>
    </nc>
  </rcc>
  <rcc rId="18786" sId="1" numFmtId="34">
    <oc r="K70">
      <v>0</v>
    </oc>
    <nc r="K70">
      <f>F70-G70</f>
    </nc>
  </rcc>
  <rcc rId="18787" sId="1" numFmtId="34">
    <oc r="K71">
      <v>0</v>
    </oc>
    <nc r="K71">
      <f>F71-G71</f>
    </nc>
  </rcc>
  <rcc rId="18788" sId="1" numFmtId="34">
    <oc r="K72">
      <v>0</v>
    </oc>
    <nc r="K72">
      <f>F72-G72</f>
    </nc>
  </rcc>
  <rcc rId="18789" sId="1" numFmtId="34">
    <oc r="K73">
      <v>0</v>
    </oc>
    <nc r="K73">
      <f>F73-G73</f>
    </nc>
  </rcc>
  <rcc rId="18790" sId="1" numFmtId="34">
    <oc r="K74">
      <v>0</v>
    </oc>
    <nc r="K74">
      <f>F74-G74</f>
    </nc>
  </rcc>
  <rcc rId="18791" sId="1" numFmtId="34">
    <oc r="K75">
      <v>0</v>
    </oc>
    <nc r="K75">
      <f>F75-G75</f>
    </nc>
  </rcc>
  <rcc rId="18792" sId="1" numFmtId="34">
    <oc r="K76">
      <v>0</v>
    </oc>
    <nc r="K76">
      <f>F76-G76</f>
    </nc>
  </rcc>
  <rcc rId="18793" sId="1" numFmtId="34">
    <oc r="K77">
      <v>0</v>
    </oc>
    <nc r="K77">
      <f>F77-G77</f>
    </nc>
  </rcc>
  <rcc rId="18794" sId="1" numFmtId="34">
    <oc r="K78">
      <v>0.12176518999999963</v>
    </oc>
    <nc r="K78">
      <f>F78-G78</f>
    </nc>
  </rcc>
  <rcc rId="18795" sId="1" numFmtId="34">
    <oc r="K79">
      <v>-1.633784219999999</v>
    </oc>
    <nc r="K79">
      <f>F79-G79</f>
    </nc>
  </rcc>
  <rcc rId="18796" sId="1" numFmtId="34">
    <oc r="K80">
      <v>0</v>
    </oc>
    <nc r="K80">
      <f>F80-G80</f>
    </nc>
  </rcc>
  <rcc rId="18797" sId="1" numFmtId="34">
    <oc r="K81">
      <v>2.4037454700000001</v>
    </oc>
    <nc r="K81">
      <f>F81-G81</f>
    </nc>
  </rcc>
  <rcc rId="18798" sId="1" numFmtId="34">
    <oc r="K82">
      <v>-26.380441960000013</v>
    </oc>
    <nc r="K82">
      <f>F82-G82</f>
    </nc>
  </rcc>
  <rcc rId="18799" sId="1" numFmtId="34">
    <oc r="K83">
      <v>13.471533309999998</v>
    </oc>
    <nc r="K83">
      <f>F83-G83</f>
    </nc>
  </rcc>
  <rcc rId="18800" sId="1" numFmtId="34">
    <oc r="K84">
      <v>0</v>
    </oc>
    <nc r="K84">
      <f>F84-G84</f>
    </nc>
  </rcc>
  <rcc rId="18801" sId="1" numFmtId="34">
    <oc r="K85">
      <v>0</v>
    </oc>
    <nc r="K85">
      <f>F85-G85</f>
    </nc>
  </rcc>
  <rcc rId="18802" sId="1" numFmtId="34">
    <oc r="K86">
      <v>0</v>
    </oc>
    <nc r="K86">
      <f>F86-G86</f>
    </nc>
  </rcc>
  <rcc rId="18803" sId="1" numFmtId="34">
    <oc r="K87">
      <v>0</v>
    </oc>
    <nc r="K87">
      <f>F87-G87</f>
    </nc>
  </rcc>
  <rcc rId="18804" sId="1" numFmtId="34">
    <oc r="K88">
      <v>6.3692869699999974</v>
    </oc>
    <nc r="K88">
      <f>F88-G88</f>
    </nc>
  </rcc>
  <rcc rId="18805" sId="1" numFmtId="34">
    <oc r="K89">
      <v>0</v>
    </oc>
    <nc r="K89">
      <f>F89-G89</f>
    </nc>
  </rcc>
  <rcc rId="18806" sId="1" numFmtId="34">
    <oc r="K90">
      <v>0</v>
    </oc>
    <nc r="K90">
      <f>F90-G90</f>
    </nc>
  </rcc>
  <rcc rId="18807" sId="1" numFmtId="34">
    <oc r="K91">
      <v>0</v>
    </oc>
    <nc r="K91">
      <f>F91-G91</f>
    </nc>
  </rcc>
  <rcc rId="18808" sId="1" numFmtId="34">
    <oc r="K92">
      <v>-4.5246054100000066</v>
    </oc>
    <nc r="K92">
      <f>F92-G92</f>
    </nc>
  </rcc>
  <rcc rId="18809" sId="1" numFmtId="34">
    <oc r="K93">
      <v>-25.400000000000002</v>
    </oc>
    <nc r="K93">
      <f>F93-G93</f>
    </nc>
  </rcc>
  <rcc rId="18810" sId="1" numFmtId="34">
    <oc r="K94">
      <v>6.0899659999999578E-2</v>
    </oc>
    <nc r="K94">
      <f>F94-G94</f>
    </nc>
  </rcc>
  <rcc rId="18811" sId="1" numFmtId="34">
    <oc r="K95">
      <v>7.854663999999989E-2</v>
    </oc>
    <nc r="K95">
      <f>F95-G95</f>
    </nc>
  </rcc>
  <rcc rId="18812" sId="1" numFmtId="34">
    <oc r="K96">
      <v>1.6444599999999865E-3</v>
    </oc>
    <nc r="K96">
      <f>F96-G96</f>
    </nc>
  </rcc>
  <rcc rId="18813" sId="1" numFmtId="34">
    <oc r="K97">
      <v>1.5115900000000071E-2</v>
    </oc>
    <nc r="K97">
      <f>F97-G97</f>
    </nc>
  </rcc>
  <rcc rId="18814" sId="1" numFmtId="34">
    <oc r="K98">
      <v>0</v>
    </oc>
    <nc r="K98">
      <f>F98-G98</f>
    </nc>
  </rcc>
  <rcc rId="18815" sId="1" numFmtId="34">
    <oc r="K99">
      <v>9.3622070000000335E-2</v>
    </oc>
    <nc r="K99">
      <f>F99-G99</f>
    </nc>
  </rcc>
  <rcc rId="18816" sId="1" numFmtId="34">
    <oc r="K100">
      <v>4.6838180000000174E-2</v>
    </oc>
    <nc r="K100">
      <f>F100-G100</f>
    </nc>
  </rcc>
  <rcc rId="18817" sId="1" numFmtId="34">
    <oc r="K101">
      <v>6.2326029999999921E-2</v>
    </oc>
    <nc r="K101">
      <f>F101-G101</f>
    </nc>
  </rcc>
  <rcc rId="18818" sId="1" numFmtId="34">
    <oc r="K102">
      <v>2.4923209999999973E-2</v>
    </oc>
    <nc r="K102">
      <f>F102-G102</f>
    </nc>
  </rcc>
  <rcc rId="18819" sId="1" numFmtId="34">
    <oc r="K103">
      <v>7.6572800000000329E-2</v>
    </oc>
    <nc r="K103">
      <f>F103-G103</f>
    </nc>
  </rcc>
  <rcc rId="18820" sId="1" numFmtId="34">
    <oc r="K104">
      <v>-0.34707681999999673</v>
    </oc>
    <nc r="K104">
      <f>F104-G104</f>
    </nc>
  </rcc>
  <rcc rId="18821" sId="1" numFmtId="34">
    <oc r="K105">
      <v>8.966633000000046E-2</v>
    </oc>
    <nc r="K105">
      <f>F105-G105</f>
    </nc>
  </rcc>
  <rcc rId="18822" sId="1" numFmtId="34">
    <oc r="K106">
      <v>1.6924673333333473E-2</v>
    </oc>
    <nc r="K106">
      <f>F106-G106</f>
    </nc>
  </rcc>
  <rcc rId="18823" sId="1" numFmtId="34">
    <oc r="K107">
      <v>1.7531573333333217E-2</v>
    </oc>
    <nc r="K107">
      <f>F107-G107</f>
    </nc>
  </rcc>
  <rcc rId="18824" sId="1" numFmtId="34">
    <oc r="K108">
      <v>-3.5010216666666705E-2</v>
    </oc>
    <nc r="K108">
      <f>F108-G108</f>
    </nc>
  </rcc>
  <rcc rId="18825" sId="1" numFmtId="34">
    <oc r="K109">
      <v>0.10114838333333331</v>
    </oc>
    <nc r="K109">
      <f>F109-G109</f>
    </nc>
  </rcc>
  <rcc rId="18826" sId="1" numFmtId="34">
    <oc r="K110">
      <v>5.2215743333333231E-2</v>
    </oc>
    <nc r="K110">
      <f>F110-G110</f>
    </nc>
  </rcc>
  <rcc rId="18827" sId="1" numFmtId="34">
    <oc r="K111">
      <v>8.3891953333333547E-2</v>
    </oc>
    <nc r="K111">
      <f>F111-G111</f>
    </nc>
  </rcc>
  <rcc rId="18828" sId="1" numFmtId="34">
    <oc r="K112">
      <v>-1.5054269999999925E-2</v>
    </oc>
    <nc r="K112">
      <f>F112-G112</f>
    </nc>
  </rcc>
  <rcc rId="18829" sId="1" numFmtId="34">
    <oc r="K113">
      <v>0.15359385999999997</v>
    </oc>
    <nc r="K113">
      <f>F113-G113</f>
    </nc>
  </rcc>
  <rcc rId="18830" sId="1" numFmtId="34">
    <oc r="K114">
      <v>0.11828808000000013</v>
    </oc>
    <nc r="K114">
      <f>F114-G114</f>
    </nc>
  </rcc>
  <rcc rId="18831" sId="1" numFmtId="34">
    <oc r="K115">
      <v>0</v>
    </oc>
    <nc r="K115">
      <f>F115-G115</f>
    </nc>
  </rcc>
  <rcc rId="18832" sId="1" numFmtId="34">
    <oc r="K116">
      <v>0</v>
    </oc>
    <nc r="K116">
      <f>F116-G116</f>
    </nc>
  </rcc>
  <rcc rId="18833" sId="1" numFmtId="34">
    <oc r="K117">
      <v>1.6444599999999865E-3</v>
    </oc>
    <nc r="K117">
      <f>F117-G117</f>
    </nc>
  </rcc>
  <rcc rId="18834" sId="1" numFmtId="34">
    <oc r="K118">
      <v>1.5000719999999967E-2</v>
    </oc>
    <nc r="K118">
      <f>F118-G118</f>
    </nc>
  </rcc>
  <rcc rId="18835" sId="1" numFmtId="34">
    <oc r="K119">
      <v>0</v>
    </oc>
    <nc r="K119">
      <f>F119-G119</f>
    </nc>
  </rcc>
  <rcc rId="18836" sId="1" numFmtId="34">
    <oc r="K120">
      <v>0</v>
    </oc>
    <nc r="K120">
      <f>F120-G120</f>
    </nc>
  </rcc>
  <rcc rId="18837" sId="1" numFmtId="34">
    <oc r="K121">
      <v>0</v>
    </oc>
    <nc r="K121">
      <f>F121-G121</f>
    </nc>
  </rcc>
  <rcc rId="18838" sId="1" numFmtId="34">
    <oc r="K122">
      <v>0</v>
    </oc>
    <nc r="K122">
      <f>F122-G122</f>
    </nc>
  </rcc>
  <rcc rId="18839" sId="1" numFmtId="34">
    <oc r="K123">
      <v>0</v>
    </oc>
    <nc r="K123">
      <f>F123-G123</f>
    </nc>
  </rcc>
  <rcc rId="18840" sId="1" numFmtId="34">
    <oc r="K124">
      <v>0</v>
    </oc>
    <nc r="K124">
      <f>F124-G124</f>
    </nc>
  </rcc>
  <rcc rId="18841" sId="1" numFmtId="34">
    <oc r="K125">
      <v>0</v>
    </oc>
    <nc r="K125">
      <f>F125-G125</f>
    </nc>
  </rcc>
  <rcc rId="18842" sId="1" numFmtId="34">
    <oc r="K126">
      <v>0</v>
    </oc>
    <nc r="K126">
      <f>F126-G126</f>
    </nc>
  </rcc>
  <rcc rId="18843" sId="1" numFmtId="34">
    <oc r="K127">
      <v>0</v>
    </oc>
    <nc r="K127">
      <f>F127-G127</f>
    </nc>
  </rcc>
  <rcc rId="18844" sId="1" numFmtId="34">
    <oc r="K128">
      <v>0</v>
    </oc>
    <nc r="K128">
      <f>F128-G128</f>
    </nc>
  </rcc>
  <rcc rId="18845" sId="1" numFmtId="34">
    <oc r="K129">
      <v>0</v>
    </oc>
    <nc r="K129">
      <f>F129-G129</f>
    </nc>
  </rcc>
  <rcc rId="18846" sId="1" numFmtId="34">
    <oc r="K130">
      <v>0</v>
    </oc>
    <nc r="K130">
      <f>F130-G130</f>
    </nc>
  </rcc>
  <rcc rId="18847" sId="1" numFmtId="34">
    <oc r="K131">
      <v>2.164445999999999E-2</v>
    </oc>
    <nc r="K131">
      <f>F131-G131</f>
    </nc>
  </rcc>
  <rcc rId="18848" sId="1" numFmtId="34">
    <oc r="K132">
      <v>-9.8355540000000019E-2</v>
    </oc>
    <nc r="K132">
      <f>F132-G132</f>
    </nc>
  </rcc>
  <rcc rId="18849" sId="1" numFmtId="34">
    <oc r="K133">
      <v>1.6444599999999865E-3</v>
    </oc>
    <nc r="K133">
      <f>F133-G133</f>
    </nc>
  </rcc>
  <rcc rId="18850" sId="1" numFmtId="34">
    <oc r="K134">
      <v>0</v>
    </oc>
    <nc r="K134">
      <f>F134-G134</f>
    </nc>
  </rcc>
  <rcc rId="18851" sId="1" numFmtId="34">
    <oc r="K135">
      <v>0</v>
    </oc>
    <nc r="K135">
      <f>F135-G135</f>
    </nc>
  </rcc>
  <rcc rId="18852" sId="1" numFmtId="34">
    <oc r="K136">
      <v>0</v>
    </oc>
    <nc r="K136">
      <f>F136-G136</f>
    </nc>
  </rcc>
  <rcc rId="18853" sId="1" numFmtId="34">
    <oc r="K137">
      <v>0</v>
    </oc>
    <nc r="K137">
      <f>F137-G137</f>
    </nc>
  </rcc>
  <rcc rId="18854" sId="1" numFmtId="34">
    <oc r="K138">
      <v>0</v>
    </oc>
    <nc r="K138">
      <f>F138-G138</f>
    </nc>
  </rcc>
  <rcc rId="18855" sId="1" numFmtId="34">
    <oc r="K139">
      <v>0</v>
    </oc>
    <nc r="K139">
      <f>F139-G139</f>
    </nc>
  </rcc>
  <rcc rId="18856" sId="1" numFmtId="34">
    <oc r="K140">
      <v>0</v>
    </oc>
    <nc r="K140">
      <f>F140-G140</f>
    </nc>
  </rcc>
  <rcc rId="18857" sId="1" numFmtId="34">
    <oc r="K141">
      <v>0</v>
    </oc>
    <nc r="K141">
      <f>F141-G141</f>
    </nc>
  </rcc>
  <rcc rId="18858" sId="1" numFmtId="34">
    <oc r="K142">
      <v>0</v>
    </oc>
    <nc r="K142">
      <f>F142-G142</f>
    </nc>
  </rcc>
  <rcc rId="18859" sId="1" numFmtId="34">
    <oc r="K143">
      <v>3.1868760000000024E-2</v>
    </oc>
    <nc r="K143">
      <f>F143-G143</f>
    </nc>
  </rcc>
  <rcc rId="18860" sId="1" numFmtId="34">
    <oc r="K144">
      <v>0</v>
    </oc>
    <nc r="K144">
      <f>F144-G144</f>
    </nc>
  </rcc>
  <rcc rId="18861" sId="1" numFmtId="34">
    <oc r="K145">
      <v>-3.8426644200000002</v>
    </oc>
    <nc r="K145">
      <f>F145-G145</f>
    </nc>
  </rcc>
  <rcc rId="18862" sId="1" numFmtId="34">
    <oc r="K146">
      <v>8.905428999999998E-2</v>
    </oc>
    <nc r="K146">
      <f>F146-G146</f>
    </nc>
  </rcc>
  <rcc rId="18863" sId="1" numFmtId="34">
    <oc r="K147">
      <v>2.6324279999999645E-2</v>
    </oc>
    <nc r="K147">
      <f>F147-G147</f>
    </nc>
  </rcc>
  <rcc rId="18864" sId="1" numFmtId="34">
    <oc r="K148">
      <v>-1.8131239999999993E-2</v>
    </oc>
    <nc r="K148">
      <f>F148-G148</f>
    </nc>
  </rcc>
  <rcc rId="18865" sId="1" numFmtId="34">
    <oc r="K149">
      <v>-0.11813124</v>
    </oc>
    <nc r="K149">
      <f>F149-G149</f>
    </nc>
  </rcc>
  <rcc rId="18866" sId="1" numFmtId="34">
    <oc r="K150">
      <v>0</v>
    </oc>
    <nc r="K150">
      <f>F150-G150</f>
    </nc>
  </rcc>
  <rcc rId="18867" sId="1" numFmtId="34">
    <oc r="K151">
      <v>0</v>
    </oc>
    <nc r="K151">
      <f>F151-G151</f>
    </nc>
  </rcc>
  <rcc rId="18868" sId="1" numFmtId="34">
    <oc r="K152">
      <v>0</v>
    </oc>
    <nc r="K152">
      <f>F152-G152</f>
    </nc>
  </rcc>
  <rcc rId="18869" sId="1" numFmtId="34">
    <oc r="K153">
      <v>-0.86535951000000111</v>
    </oc>
    <nc r="K153">
      <f>F153-G153</f>
    </nc>
  </rcc>
  <rcc rId="18870" sId="1" numFmtId="34">
    <oc r="K154">
      <v>-0.57299999999999995</v>
    </oc>
    <nc r="K154">
      <f>F154-G154</f>
    </nc>
  </rcc>
  <rcc rId="18871" sId="1" numFmtId="34">
    <oc r="K155">
      <v>-19.25945321</v>
    </oc>
    <nc r="K155">
      <f>F155-G155</f>
    </nc>
  </rcc>
  <rcc rId="18872" sId="1" numFmtId="34">
    <oc r="K156">
      <v>0</v>
    </oc>
    <nc r="K156">
      <f>F156-G156</f>
    </nc>
  </rcc>
  <rcc rId="18873" sId="1" numFmtId="34">
    <oc r="K157">
      <v>0</v>
    </oc>
    <nc r="K157">
      <f>F157-G157</f>
    </nc>
  </rcc>
  <rcc rId="18874" sId="1" numFmtId="34">
    <oc r="K158">
      <v>0</v>
    </oc>
    <nc r="K158">
      <f>F158-G158</f>
    </nc>
  </rcc>
  <rcc rId="18875" sId="1" numFmtId="34">
    <oc r="K159">
      <v>1.8790618400000003</v>
    </oc>
    <nc r="K159">
      <f>F159-G159</f>
    </nc>
  </rcc>
  <rcc rId="18876" sId="1" numFmtId="34">
    <oc r="K160">
      <v>0.27151305000000114</v>
    </oc>
    <nc r="K160">
      <f>F160-G160</f>
    </nc>
  </rcc>
  <rcc rId="18877" sId="1" numFmtId="34">
    <oc r="K161">
      <v>0</v>
    </oc>
    <nc r="K161">
      <f>F161-G161</f>
    </nc>
  </rcc>
  <rcc rId="18878" sId="1" numFmtId="34">
    <oc r="K162">
      <v>0</v>
    </oc>
    <nc r="K162">
      <f>F162-G162</f>
    </nc>
  </rcc>
  <rcc rId="18879" sId="1" numFmtId="34">
    <oc r="K163">
      <v>0</v>
    </oc>
    <nc r="K163">
      <f>F163-G163</f>
    </nc>
  </rcc>
  <rcc rId="18880" sId="1" numFmtId="34">
    <oc r="K164">
      <v>0</v>
    </oc>
    <nc r="K164">
      <f>F164-G164</f>
    </nc>
  </rcc>
  <rcc rId="18881" sId="1" numFmtId="34">
    <oc r="K165">
      <v>-7.2283999999999793E-2</v>
    </oc>
    <nc r="K165">
      <f>F165-G165</f>
    </nc>
  </rcc>
  <rcc rId="18882" sId="1" numFmtId="34">
    <oc r="K166">
      <v>0</v>
    </oc>
    <nc r="K166">
      <f>F166-G166</f>
    </nc>
  </rcc>
  <rcc rId="18883" sId="1" numFmtId="34">
    <oc r="K167">
      <v>0</v>
    </oc>
    <nc r="K167">
      <f>F167-G167</f>
    </nc>
  </rcc>
  <rcc rId="18884" sId="1" numFmtId="34">
    <oc r="K168">
      <v>0</v>
    </oc>
    <nc r="K168">
      <f>F168-G168</f>
    </nc>
  </rcc>
  <rcc rId="18885" sId="1" numFmtId="34">
    <oc r="K169">
      <v>0</v>
    </oc>
    <nc r="K169">
      <f>F169-G169</f>
    </nc>
  </rcc>
  <rcc rId="18886" sId="1" numFmtId="34">
    <oc r="K170">
      <v>0</v>
    </oc>
    <nc r="K170">
      <f>F170-G170</f>
    </nc>
  </rcc>
  <rcc rId="18887" sId="1" numFmtId="34">
    <oc r="K171">
      <v>0</v>
    </oc>
    <nc r="K171">
      <f>F171-G171</f>
    </nc>
  </rcc>
  <rcc rId="18888" sId="1" numFmtId="34">
    <oc r="K172">
      <v>0</v>
    </oc>
    <nc r="K172">
      <f>F172-G172</f>
    </nc>
  </rcc>
  <rcc rId="18889" sId="1" numFmtId="34">
    <oc r="K173">
      <v>0</v>
    </oc>
    <nc r="K173">
      <f>F173-G173</f>
    </nc>
  </rcc>
  <rcc rId="18890" sId="1" numFmtId="34">
    <oc r="K174">
      <v>0</v>
    </oc>
    <nc r="K174">
      <f>F174-G174</f>
    </nc>
  </rcc>
  <rcc rId="18891" sId="1" numFmtId="34">
    <oc r="K175">
      <v>0</v>
    </oc>
    <nc r="K175">
      <f>F175-G175</f>
    </nc>
  </rcc>
  <rcc rId="18892" sId="1" numFmtId="34">
    <oc r="K176">
      <v>0</v>
    </oc>
    <nc r="K176">
      <f>F176-G176</f>
    </nc>
  </rcc>
  <rcc rId="18893" sId="1" numFmtId="34">
    <oc r="K177">
      <v>0</v>
    </oc>
    <nc r="K177">
      <f>F177-G177</f>
    </nc>
  </rcc>
  <rcc rId="18894" sId="1" numFmtId="34">
    <oc r="K178">
      <v>0</v>
    </oc>
    <nc r="K178">
      <f>F178-G178</f>
    </nc>
  </rcc>
  <rcc rId="18895" sId="1" numFmtId="34">
    <oc r="K179">
      <v>0</v>
    </oc>
    <nc r="K179">
      <f>F179-G179</f>
    </nc>
  </rcc>
  <rcc rId="18896" sId="1" numFmtId="34">
    <oc r="K180">
      <v>0</v>
    </oc>
    <nc r="K180">
      <f>F180-G180</f>
    </nc>
  </rcc>
  <rcc rId="18897" sId="1" odxf="1" dxf="1" numFmtId="34">
    <oc r="K181">
      <v>0</v>
    </oc>
    <nc r="K181">
      <f>F181-G181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898" sId="1" numFmtId="34">
    <oc r="K182">
      <v>0</v>
    </oc>
    <nc r="K182">
      <f>F182-G182</f>
    </nc>
  </rcc>
  <rcc rId="18899" sId="1" numFmtId="34">
    <oc r="K183">
      <v>0</v>
    </oc>
    <nc r="K183">
      <f>F183-G183</f>
    </nc>
  </rcc>
  <rcc rId="18900" sId="1" odxf="1" dxf="1" numFmtId="34">
    <oc r="K185">
      <v>-16.038379989999996</v>
    </oc>
    <nc r="K185">
      <f>F185-G185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901" sId="1" odxf="1" dxf="1" numFmtId="34">
    <oc r="K186">
      <v>-10.565919999999991</v>
    </oc>
    <nc r="K186">
      <f>F186-G186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902" sId="1" numFmtId="34">
    <oc r="K187">
      <v>0</v>
    </oc>
    <nc r="K187">
      <f>F187-G187</f>
    </nc>
  </rcc>
  <rcc rId="18903" sId="1" numFmtId="34">
    <oc r="K190">
      <v>0</v>
    </oc>
    <nc r="K190">
      <f>F190-G190</f>
    </nc>
  </rcc>
  <rcc rId="18904" sId="1" numFmtId="34">
    <oc r="K191">
      <v>0</v>
    </oc>
    <nc r="K191">
      <f>F191-G191</f>
    </nc>
  </rcc>
  <rcc rId="18905" sId="1" numFmtId="34">
    <oc r="K192">
      <v>0</v>
    </oc>
    <nc r="K192">
      <f>F192-G192</f>
    </nc>
  </rcc>
  <rcc rId="18906" sId="1" numFmtId="34">
    <oc r="K193">
      <v>-11.975919999999995</v>
    </oc>
    <nc r="K193">
      <f>F193-G193</f>
    </nc>
  </rcc>
  <rcc rId="18907" sId="1" numFmtId="34">
    <oc r="K194">
      <v>0</v>
    </oc>
    <nc r="K194">
      <f>F194-G194</f>
    </nc>
  </rcc>
  <rcc rId="18908" sId="1" numFmtId="34">
    <oc r="K195">
      <v>0</v>
    </oc>
    <nc r="K195">
      <f>F195-G195</f>
    </nc>
  </rcc>
  <rcc rId="18909" sId="1" numFmtId="34">
    <oc r="K196">
      <v>0.15000000000000002</v>
    </oc>
    <nc r="K196">
      <f>F196-G196</f>
    </nc>
  </rcc>
  <rcc rId="18910" sId="1" numFmtId="34">
    <oc r="K197">
      <v>1.0799999999999983</v>
    </oc>
    <nc r="K197">
      <f>F197-G197</f>
    </nc>
  </rcc>
  <rcc rId="18911" sId="1" numFmtId="34">
    <oc r="K198">
      <v>0.15000000000000036</v>
    </oc>
    <nc r="K198">
      <f>F198-G198</f>
    </nc>
  </rcc>
  <rcc rId="18912" sId="1" numFmtId="34">
    <oc r="K199">
      <v>1.0000000000000231E-2</v>
    </oc>
    <nc r="K199">
      <f>F199-G199</f>
    </nc>
  </rcc>
  <rcc rId="18913" sId="1" numFmtId="34">
    <oc r="K200">
      <v>2.0000000000000018E-2</v>
    </oc>
    <nc r="K200">
      <f>F200-G200</f>
    </nc>
  </rcc>
  <rcc rId="18914" sId="1" numFmtId="34">
    <oc r="K201">
      <v>0</v>
    </oc>
    <nc r="K201">
      <f>F201-G201</f>
    </nc>
  </rcc>
  <rcc rId="18915" sId="1" numFmtId="34">
    <oc r="K202">
      <v>0</v>
    </oc>
    <nc r="K202">
      <f>F202-G202</f>
    </nc>
  </rcc>
  <rcc rId="18916" sId="1" numFmtId="34">
    <oc r="K203">
      <v>0</v>
    </oc>
    <nc r="K203">
      <f>F203-G203</f>
    </nc>
  </rcc>
  <rcc rId="18917" sId="1" numFmtId="34">
    <oc r="K204">
      <v>0</v>
    </oc>
    <nc r="K204">
      <f>F204-G204</f>
    </nc>
  </rcc>
  <rcc rId="18918" sId="1" numFmtId="34">
    <oc r="K205">
      <v>0</v>
    </oc>
    <nc r="K205">
      <f>F205-G205</f>
    </nc>
  </rcc>
  <rcc rId="18919" sId="1" numFmtId="34">
    <oc r="K206">
      <v>0</v>
    </oc>
    <nc r="K206">
      <f>F206-G206</f>
    </nc>
  </rcc>
  <rcc rId="18920" sId="1" numFmtId="34">
    <oc r="K207">
      <v>0</v>
    </oc>
    <nc r="K207">
      <f>F207-G207</f>
    </nc>
  </rcc>
  <rcc rId="18921" sId="1" numFmtId="34">
    <oc r="K208">
      <v>0</v>
    </oc>
    <nc r="K208">
      <f>F208-G208</f>
    </nc>
  </rcc>
  <rcc rId="18922" sId="1" numFmtId="34">
    <oc r="K209">
      <v>0</v>
    </oc>
    <nc r="K209">
      <f>F209-G209</f>
    </nc>
  </rcc>
  <rcc rId="18923" sId="1" numFmtId="34">
    <oc r="K210">
      <v>0</v>
    </oc>
    <nc r="K210">
      <f>F210-G210</f>
    </nc>
  </rcc>
  <rcc rId="18924" sId="1" numFmtId="34">
    <oc r="K211">
      <v>0</v>
    </oc>
    <nc r="K211">
      <f>F211-G211</f>
    </nc>
  </rcc>
  <rcc rId="18925" sId="1" numFmtId="34">
    <oc r="K212">
      <v>0</v>
    </oc>
    <nc r="K212">
      <f>F212-G212</f>
    </nc>
  </rcc>
  <rcc rId="18926" sId="1" numFmtId="34">
    <oc r="K213">
      <v>0</v>
    </oc>
    <nc r="K213">
      <f>F213-G213</f>
    </nc>
  </rcc>
  <rcc rId="18927" sId="1" numFmtId="34">
    <oc r="K214">
      <v>0</v>
    </oc>
    <nc r="K214">
      <f>F214-G214</f>
    </nc>
  </rcc>
  <rcc rId="18928" sId="1" numFmtId="34">
    <oc r="K215">
      <v>0</v>
    </oc>
    <nc r="K215">
      <f>F215-G215</f>
    </nc>
  </rcc>
  <rcc rId="18929" sId="1" numFmtId="34">
    <oc r="K216">
      <v>0</v>
    </oc>
    <nc r="K216">
      <f>F216-G216</f>
    </nc>
  </rcc>
  <rcc rId="18930" sId="1" numFmtId="34">
    <oc r="K217">
      <v>0</v>
    </oc>
    <nc r="K217">
      <f>F217-G217</f>
    </nc>
  </rcc>
  <rcc rId="18931" sId="1" numFmtId="34">
    <oc r="K218">
      <v>0</v>
    </oc>
    <nc r="K218">
      <f>F218-G218</f>
    </nc>
  </rcc>
  <rcc rId="18932" sId="1" numFmtId="34">
    <oc r="K219">
      <v>0</v>
    </oc>
    <nc r="K219">
      <f>F219-G219</f>
    </nc>
  </rcc>
  <rcc rId="18933" sId="1" numFmtId="34">
    <oc r="K220">
      <v>0</v>
    </oc>
    <nc r="K220">
      <f>F220-G220</f>
    </nc>
  </rcc>
  <rcc rId="18934" sId="1" numFmtId="34">
    <oc r="K221">
      <v>0</v>
    </oc>
    <nc r="K221">
      <f>F221-G221</f>
    </nc>
  </rcc>
  <rcc rId="18935" sId="1" numFmtId="34">
    <oc r="K222">
      <v>0</v>
    </oc>
    <nc r="K222">
      <f>F222-G222</f>
    </nc>
  </rcc>
  <rcc rId="18936" sId="1" numFmtId="34">
    <oc r="K223">
      <v>0</v>
    </oc>
    <nc r="K223">
      <f>F223-G223</f>
    </nc>
  </rcc>
  <rcc rId="18937" sId="1" numFmtId="34">
    <oc r="K224">
      <v>0</v>
    </oc>
    <nc r="K224">
      <f>F224-G224</f>
    </nc>
  </rcc>
  <rcc rId="18938" sId="1" numFmtId="34">
    <oc r="K225">
      <v>0</v>
    </oc>
    <nc r="K225">
      <f>F225-G225</f>
    </nc>
  </rcc>
  <rcc rId="18939" sId="1" numFmtId="34">
    <oc r="K226">
      <v>0</v>
    </oc>
    <nc r="K226">
      <f>F226-G226</f>
    </nc>
  </rcc>
  <rcc rId="18940" sId="1" numFmtId="34">
    <oc r="K227">
      <v>0</v>
    </oc>
    <nc r="K227">
      <f>F227-G227</f>
    </nc>
  </rcc>
  <rcc rId="18941" sId="1" numFmtId="34">
    <oc r="K228">
      <v>0</v>
    </oc>
    <nc r="K228">
      <f>F228-G228</f>
    </nc>
  </rcc>
  <rcc rId="18942" sId="1" numFmtId="34">
    <oc r="K229">
      <v>0</v>
    </oc>
    <nc r="K229">
      <f>F229-G229</f>
    </nc>
  </rcc>
  <rcc rId="18943" sId="1" numFmtId="34">
    <oc r="K230">
      <v>0</v>
    </oc>
    <nc r="K230">
      <f>F230-G230</f>
    </nc>
  </rcc>
  <rcc rId="18944" sId="1" numFmtId="34">
    <oc r="K231">
      <v>0</v>
    </oc>
    <nc r="K231">
      <f>F231-G231</f>
    </nc>
  </rcc>
  <rcc rId="18945" sId="1" numFmtId="34">
    <oc r="K234">
      <v>0</v>
    </oc>
    <nc r="K234">
      <f>F234-G234</f>
    </nc>
  </rcc>
  <rcc rId="18946" sId="1" numFmtId="34">
    <oc r="K235">
      <v>0</v>
    </oc>
    <nc r="K235">
      <f>F235-G235</f>
    </nc>
  </rcc>
  <rcc rId="18947" sId="1" numFmtId="34">
    <oc r="K236">
      <v>0</v>
    </oc>
    <nc r="K236">
      <f>F236-G236</f>
    </nc>
  </rcc>
  <rcc rId="18948" sId="1" numFmtId="34">
    <oc r="K237">
      <v>0</v>
    </oc>
    <nc r="K237">
      <f>F237-G237</f>
    </nc>
  </rcc>
  <rcc rId="18949" sId="1" numFmtId="34">
    <oc r="K238">
      <v>0</v>
    </oc>
    <nc r="K238">
      <f>F238-G238</f>
    </nc>
  </rcc>
  <rcc rId="18950" sId="1" numFmtId="34">
    <oc r="K239">
      <v>0</v>
    </oc>
    <nc r="K239">
      <f>F239-G239</f>
    </nc>
  </rcc>
  <rcc rId="18951" sId="1" numFmtId="34">
    <oc r="K240">
      <v>0</v>
    </oc>
    <nc r="K240">
      <f>F240-G240</f>
    </nc>
  </rcc>
  <rcc rId="18952" sId="1" numFmtId="34">
    <oc r="K241">
      <v>0</v>
    </oc>
    <nc r="K241">
      <f>F241-G241</f>
    </nc>
  </rcc>
  <rcc rId="18953" sId="1" numFmtId="34">
    <oc r="K242">
      <v>0</v>
    </oc>
    <nc r="K242">
      <f>F242-G242</f>
    </nc>
  </rcc>
  <rcc rId="18954" sId="1" numFmtId="34">
    <oc r="K243">
      <v>0</v>
    </oc>
    <nc r="K243">
      <f>F243-G243</f>
    </nc>
  </rcc>
  <rcc rId="18955" sId="1" numFmtId="34">
    <oc r="K244">
      <v>0</v>
    </oc>
    <nc r="K244">
      <f>F244-G244</f>
    </nc>
  </rcc>
  <rcc rId="18956" sId="1" numFmtId="34">
    <oc r="K245">
      <v>0</v>
    </oc>
    <nc r="K245">
      <f>F245-G245</f>
    </nc>
  </rcc>
  <rcc rId="18957" sId="1" numFmtId="34">
    <oc r="K246">
      <v>0</v>
    </oc>
    <nc r="K246">
      <f>F246-G246</f>
    </nc>
  </rcc>
  <rcc rId="18958" sId="1" numFmtId="34">
    <oc r="K247">
      <v>0</v>
    </oc>
    <nc r="K247">
      <f>F247-G247</f>
    </nc>
  </rcc>
  <rcc rId="18959" sId="1" numFmtId="34">
    <oc r="K248">
      <v>0</v>
    </oc>
    <nc r="K248">
      <f>F248-G248</f>
    </nc>
  </rcc>
  <rcc rId="18960" sId="1" numFmtId="34">
    <oc r="K249">
      <v>0</v>
    </oc>
    <nc r="K249">
      <f>F249-G249</f>
    </nc>
  </rcc>
  <rcc rId="18961" sId="1" odxf="1" dxf="1" numFmtId="34">
    <oc r="K250">
      <v>-4.9724599900000008</v>
    </oc>
    <nc r="K250">
      <f>F250-G250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962" sId="1" odxf="1" dxf="1" numFmtId="34">
    <oc r="K251">
      <v>-4.9724599900000008</v>
    </oc>
    <nc r="K251">
      <f>F251-G251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18963" sId="1" numFmtId="34">
    <oc r="K252">
      <v>-3.09</v>
    </oc>
    <nc r="K252">
      <f>F252-G252</f>
    </nc>
  </rcc>
  <rcc rId="18964" sId="1" numFmtId="34">
    <oc r="K253">
      <v>0</v>
    </oc>
    <nc r="K253">
      <f>F253-G253</f>
    </nc>
  </rcc>
  <rcc rId="18965" sId="1" numFmtId="34">
    <oc r="K254">
      <v>9.1581300000000004E-3</v>
    </oc>
    <nc r="K254">
      <f>F254-G254</f>
    </nc>
  </rcc>
  <rcc rId="18966" sId="1" numFmtId="34">
    <oc r="K255">
      <v>9.1581300000000004E-3</v>
    </oc>
    <nc r="K255">
      <f>F255-G255</f>
    </nc>
  </rcc>
  <rcc rId="18967" sId="1" numFmtId="34">
    <oc r="K256">
      <v>9.1581300000000004E-3</v>
    </oc>
    <nc r="K256">
      <f>F256-G256</f>
    </nc>
  </rcc>
  <rcc rId="18968" sId="1" numFmtId="34">
    <oc r="K257">
      <v>9.1581300000000004E-3</v>
    </oc>
    <nc r="K257">
      <f>F257-G257</f>
    </nc>
  </rcc>
  <rcc rId="18969" sId="1" numFmtId="34">
    <oc r="K258">
      <v>0</v>
    </oc>
    <nc r="K258">
      <f>F258-G258</f>
    </nc>
  </rcc>
  <rcc rId="18970" sId="1" numFmtId="34">
    <oc r="K259">
      <v>5.5210009999999997E-2</v>
    </oc>
    <nc r="K259">
      <f>F259-G259</f>
    </nc>
  </rcc>
  <rcc rId="18971" sId="1" numFmtId="34">
    <oc r="K260">
      <v>-1.0572225199999998</v>
    </oc>
    <nc r="K260">
      <f>F260-G260</f>
    </nc>
  </rcc>
  <rcc rId="18972" sId="1" numFmtId="34">
    <oc r="K261">
      <v>-0.30207999999999996</v>
    </oc>
    <nc r="K261">
      <f>F261-G261</f>
    </nc>
  </rcc>
  <rcc rId="18973" sId="1" numFmtId="34">
    <oc r="K262">
      <v>0</v>
    </oc>
    <nc r="K262">
      <f>F262-G262</f>
    </nc>
  </rcc>
  <rcc rId="18974" sId="1" numFmtId="34">
    <oc r="K265">
      <v>-1.0000000000000009E-2</v>
    </oc>
    <nc r="K265">
      <f>F265-G265</f>
    </nc>
  </rcc>
  <rcc rId="18975" sId="1" numFmtId="34">
    <oc r="K266">
      <v>0.11499999999999999</v>
    </oc>
    <nc r="K266">
      <f>F266-G266</f>
    </nc>
  </rcc>
  <rcc rId="18976" sId="1" numFmtId="34">
    <oc r="K270">
      <v>1.5000000000000013E-2</v>
    </oc>
    <nc r="K270">
      <f>F270-G270</f>
    </nc>
  </rcc>
  <rcc rId="18977" sId="1" numFmtId="34">
    <oc r="K272">
      <v>0</v>
    </oc>
    <nc r="K272">
      <f>F272-G272</f>
    </nc>
  </rcc>
  <rcc rId="18978" sId="1" numFmtId="34">
    <oc r="K273">
      <v>0</v>
    </oc>
    <nc r="K273">
      <f>F273-G273</f>
    </nc>
  </rcc>
  <rcc rId="18979" sId="1" numFmtId="34">
    <oc r="K274">
      <v>0</v>
    </oc>
    <nc r="K274">
      <f>F274-G274</f>
    </nc>
  </rcc>
  <rcc rId="18980" sId="1" numFmtId="34">
    <oc r="K275">
      <v>0</v>
    </oc>
    <nc r="K275">
      <f>F275-G275</f>
    </nc>
  </rcc>
  <rcc rId="18981" sId="1" numFmtId="34">
    <oc r="K276">
      <v>0</v>
    </oc>
    <nc r="K276">
      <f>F276-G276</f>
    </nc>
  </rcc>
  <rcc rId="18982" sId="1" numFmtId="34">
    <oc r="K277">
      <v>0</v>
    </oc>
    <nc r="K277">
      <f>F277-G277</f>
    </nc>
  </rcc>
  <rcc rId="18983" sId="1" numFmtId="34">
    <oc r="K278">
      <v>0</v>
    </oc>
    <nc r="K278">
      <f>F278-G278</f>
    </nc>
  </rcc>
  <rcc rId="18984" sId="1" numFmtId="34">
    <oc r="K279">
      <v>0</v>
    </oc>
    <nc r="K279">
      <f>F279-G279</f>
    </nc>
  </rcc>
  <rcc rId="18985" sId="1" numFmtId="34">
    <oc r="K280">
      <v>0</v>
    </oc>
    <nc r="K280">
      <f>F280-G280</f>
    </nc>
  </rcc>
  <rcc rId="18986" sId="1" numFmtId="34">
    <oc r="K281">
      <v>0</v>
    </oc>
    <nc r="K281">
      <f>F281-G281</f>
    </nc>
  </rcc>
  <rcc rId="18987" sId="1" numFmtId="34">
    <oc r="K282">
      <v>0</v>
    </oc>
    <nc r="K282">
      <f>F282-G282</f>
    </nc>
  </rcc>
  <rcc rId="18988" sId="1" numFmtId="34">
    <oc r="K283">
      <v>0</v>
    </oc>
    <nc r="K283">
      <f>F283-G283</f>
    </nc>
  </rcc>
  <rcc rId="18989" sId="1" numFmtId="34">
    <oc r="K284">
      <v>0</v>
    </oc>
    <nc r="K284">
      <f>F284-G284</f>
    </nc>
  </rcc>
  <rcc rId="18990" sId="1" numFmtId="34">
    <oc r="K286">
      <v>0</v>
    </oc>
    <nc r="K286">
      <f>F286-G286</f>
    </nc>
  </rcc>
  <rcc rId="18991" sId="1" numFmtId="34">
    <oc r="K287">
      <v>0</v>
    </oc>
    <nc r="K287">
      <f>F287-G287</f>
    </nc>
  </rcc>
  <rcc rId="18992" sId="1" numFmtId="34">
    <oc r="K288">
      <v>0</v>
    </oc>
    <nc r="K288">
      <f>F288-G288</f>
    </nc>
  </rcc>
  <rcc rId="18993" sId="1" numFmtId="34">
    <oc r="K289">
      <v>0</v>
    </oc>
    <nc r="K289">
      <f>F289-G289</f>
    </nc>
  </rcc>
  <rcc rId="18994" sId="1" numFmtId="34">
    <oc r="K290">
      <v>0</v>
    </oc>
    <nc r="K290">
      <f>F290-G290</f>
    </nc>
  </rcc>
  <rcc rId="18995" sId="1" numFmtId="34">
    <oc r="K291">
      <v>0</v>
    </oc>
    <nc r="K291">
      <f>F291-G291</f>
    </nc>
  </rcc>
  <rcc rId="18996" sId="1" numFmtId="34">
    <oc r="K292">
      <v>0</v>
    </oc>
    <nc r="K292">
      <f>F292-G292</f>
    </nc>
  </rcc>
  <rcc rId="18997" sId="1" numFmtId="34">
    <oc r="K293">
      <v>0</v>
    </oc>
    <nc r="K293">
      <f>F293-G293</f>
    </nc>
  </rcc>
  <rcc rId="18998" sId="1" numFmtId="34">
    <oc r="K294">
      <v>0</v>
    </oc>
    <nc r="K294">
      <f>F294-G294</f>
    </nc>
  </rcc>
  <rcc rId="18999" sId="1" numFmtId="34">
    <oc r="K314">
      <v>0</v>
    </oc>
    <nc r="K314">
      <f>F314-G314</f>
    </nc>
  </rcc>
  <rcc rId="19000" sId="1" numFmtId="34">
    <oc r="K323">
      <v>-0.5</v>
    </oc>
    <nc r="K323">
      <f>F323-G323</f>
    </nc>
  </rcc>
  <rfmt sheetId="1" sqref="L27" start="0" length="0">
    <dxf>
      <numFmt numFmtId="35" formatCode="_-* #,##0.00\ _₽_-;\-* #,##0.00\ _₽_-;_-* &quot;-&quot;??\ _₽_-;_-@_-"/>
      <fill>
        <patternFill patternType="solid">
          <bgColor theme="0"/>
        </patternFill>
      </fill>
    </dxf>
  </rfmt>
  <rcc rId="19001" sId="1">
    <oc r="L27">
      <v>-60.73665357457628</v>
    </oc>
    <nc r="L27">
      <f>IF(F27=0,0,(K27/F27)*100)</f>
    </nc>
  </rcc>
  <rcc rId="19002" sId="1" numFmtId="34">
    <oc r="G27">
      <v>4.6330748781999995</v>
    </oc>
    <nc r="G27"/>
  </rcc>
  <rcc rId="19003" sId="1" numFmtId="34">
    <oc r="H27">
      <v>4.6330748774000003</v>
    </oc>
    <nc r="H27"/>
  </rcc>
  <rcc rId="19004" sId="1" numFmtId="34">
    <oc r="I27">
      <v>4.7980656574000005</v>
    </oc>
    <nc r="I27"/>
  </rcc>
  <rcc rId="19005" sId="1" numFmtId="34">
    <oc r="G28">
      <v>2.2151466508</v>
    </oc>
    <nc r="G28"/>
  </rcc>
  <rcc rId="19006" sId="1" numFmtId="34">
    <oc r="H28">
      <v>2.2151466499999999</v>
    </oc>
    <nc r="H28"/>
  </rcc>
  <rcc rId="19007" sId="1" numFmtId="34">
    <oc r="I28">
      <v>2.2151466499999999</v>
    </oc>
    <nc r="I28"/>
  </rcc>
  <rcc rId="19008" sId="1" numFmtId="34">
    <oc r="G29">
      <v>3.45</v>
    </oc>
    <nc r="G29"/>
  </rcc>
  <rcc rId="19009" sId="1" numFmtId="34">
    <oc r="H29">
      <v>3.45</v>
    </oc>
    <nc r="H29"/>
  </rcc>
  <rcc rId="19010" sId="1" numFmtId="34">
    <oc r="I29">
      <v>3.45</v>
    </oc>
    <nc r="I29"/>
  </rcc>
  <rcc rId="19011" sId="1" numFmtId="34">
    <oc r="G30">
      <v>7.66</v>
    </oc>
    <nc r="G30"/>
  </rcc>
  <rcc rId="19012" sId="1" numFmtId="34">
    <oc r="H30">
      <v>7.66</v>
    </oc>
    <nc r="H30"/>
  </rcc>
  <rcc rId="19013" sId="1" numFmtId="34">
    <oc r="I30">
      <v>7.66</v>
    </oc>
    <nc r="I30"/>
  </rcc>
  <rcc rId="19014" sId="1" numFmtId="34">
    <oc r="G31">
      <v>0</v>
    </oc>
    <nc r="G31"/>
  </rcc>
  <rcc rId="19015" sId="1" numFmtId="34">
    <oc r="G32">
      <v>5.8719999999999999</v>
    </oc>
    <nc r="G32"/>
  </rcc>
  <rcc rId="19016" sId="1" numFmtId="34">
    <oc r="H32">
      <v>6.06</v>
    </oc>
    <nc r="H32"/>
  </rcc>
  <rcc rId="19017" sId="1" numFmtId="34">
    <oc r="I32">
      <v>6.06</v>
    </oc>
    <nc r="I32"/>
  </rcc>
  <rcc rId="19018" sId="1" numFmtId="34">
    <oc r="G33">
      <v>3.7220000000000004</v>
    </oc>
    <nc r="G33"/>
  </rcc>
  <rcc rId="19019" sId="1" numFmtId="34">
    <oc r="H33">
      <v>3.78</v>
    </oc>
    <nc r="H33"/>
  </rcc>
  <rcc rId="19020" sId="1" numFmtId="34">
    <oc r="I33">
      <v>3.78</v>
    </oc>
    <nc r="I33"/>
  </rcc>
  <rcc rId="19021" sId="1" numFmtId="34">
    <oc r="G34">
      <v>1.45</v>
    </oc>
    <nc r="G34"/>
  </rcc>
  <rcc rId="19022" sId="1" numFmtId="34">
    <oc r="H34">
      <v>1.45</v>
    </oc>
    <nc r="H34"/>
  </rcc>
  <rcc rId="19023" sId="1" numFmtId="34">
    <oc r="G35">
      <v>2.8339999999999996</v>
    </oc>
    <nc r="G35"/>
  </rcc>
  <rcc rId="19024" sId="1" numFmtId="34">
    <oc r="H35">
      <v>4.4000000000000004</v>
    </oc>
    <nc r="H35"/>
  </rcc>
  <rcc rId="19025" sId="1" numFmtId="34">
    <oc r="I35">
      <v>4.45</v>
    </oc>
    <nc r="I35"/>
  </rcc>
  <rcc rId="19026" sId="1" numFmtId="34">
    <oc r="G36">
      <v>1.8839999999999999</v>
    </oc>
    <nc r="G36"/>
  </rcc>
  <rcc rId="19027" sId="1" numFmtId="34">
    <oc r="H36">
      <v>2.2000000000000002</v>
    </oc>
    <nc r="H36"/>
  </rcc>
  <rcc rId="19028" sId="1" numFmtId="34">
    <oc r="I36">
      <v>2.25</v>
    </oc>
    <nc r="I36"/>
  </rcc>
  <rcc rId="19029" sId="1" numFmtId="34">
    <oc r="G37">
      <v>96.888160377932223</v>
    </oc>
    <nc r="G37"/>
  </rcc>
  <rcc rId="19030" sId="1" numFmtId="34">
    <oc r="H37">
      <v>98.3002368783322</v>
    </oc>
    <nc r="H37"/>
  </rcc>
  <rcc rId="19031" sId="1" numFmtId="34">
    <oc r="I37">
      <v>92.782806070732192</v>
    </oc>
    <nc r="I37"/>
  </rcc>
  <rcc rId="19032" sId="1" numFmtId="34">
    <oc r="G38">
      <v>60.129402858688195</v>
    </oc>
    <nc r="G38"/>
  </rcc>
  <rcc rId="19033" sId="1" numFmtId="34">
    <oc r="H38">
      <v>60.187470633288129</v>
    </oc>
    <nc r="H38"/>
  </rcc>
  <rcc rId="19034" sId="1" numFmtId="34">
    <oc r="I38">
      <v>55.143964183688134</v>
    </oc>
    <nc r="I38"/>
  </rcc>
  <rcc rId="19035" sId="1" numFmtId="34">
    <oc r="G39">
      <v>36.758757519244021</v>
    </oc>
    <nc r="G39"/>
  </rcc>
  <rcc rId="19036" sId="1" numFmtId="34">
    <oc r="H39">
      <v>38.112766245044071</v>
    </oc>
    <nc r="H39"/>
  </rcc>
  <rcc rId="19037" sId="1" numFmtId="34">
    <oc r="I39">
      <v>37.638841887044066</v>
    </oc>
    <nc r="I39"/>
  </rcc>
  <rcc rId="19038" sId="1" numFmtId="34">
    <oc r="G40">
      <v>0</v>
    </oc>
    <nc r="G40"/>
  </rcc>
  <rcc rId="19039" sId="1" numFmtId="34">
    <oc r="H40">
      <v>0</v>
    </oc>
    <nc r="H40"/>
  </rcc>
  <rcc rId="19040" sId="1" numFmtId="34">
    <oc r="I40">
      <v>0</v>
    </oc>
    <nc r="I40"/>
  </rcc>
  <rcc rId="19041" sId="1" numFmtId="34">
    <oc r="G41">
      <v>0</v>
    </oc>
    <nc r="G41"/>
  </rcc>
  <rcc rId="19042" sId="1" numFmtId="34">
    <oc r="H41">
      <v>0</v>
    </oc>
    <nc r="H41"/>
  </rcc>
  <rcc rId="19043" sId="1" numFmtId="34">
    <oc r="I41">
      <v>0</v>
    </oc>
    <nc r="I41"/>
  </rcc>
  <rcc rId="19044" sId="1" numFmtId="34">
    <oc r="G42">
      <v>0</v>
    </oc>
    <nc r="G42"/>
  </rcc>
  <rcc rId="19045" sId="1" numFmtId="34">
    <oc r="G44">
      <v>441.97172986999999</v>
    </oc>
    <nc r="G44"/>
  </rcc>
  <rcc rId="19046" sId="1" numFmtId="34">
    <oc r="H44">
      <v>377.2141749292</v>
    </oc>
    <nc r="H44"/>
  </rcc>
  <rcc rId="19047" sId="1" numFmtId="34">
    <oc r="I44">
      <v>348.88444415999999</v>
    </oc>
    <nc r="I44"/>
  </rcc>
  <rcc rId="19048" sId="1" numFmtId="34">
    <oc r="G45">
      <v>0</v>
    </oc>
    <nc r="G45"/>
  </rcc>
  <rcc rId="19049" sId="1" numFmtId="34">
    <oc r="G46">
      <v>0</v>
    </oc>
    <nc r="G46"/>
  </rcc>
  <rcc rId="19050" sId="1" numFmtId="34">
    <oc r="G49">
      <v>0</v>
    </oc>
    <nc r="G49"/>
  </rcc>
  <rcc rId="19051" sId="1" numFmtId="34">
    <oc r="G52">
      <v>0</v>
    </oc>
    <nc r="G52"/>
  </rcc>
  <rcc rId="19052" sId="1" numFmtId="34">
    <oc r="G53">
      <v>1.9770099999999999E-2</v>
    </oc>
    <nc r="G53"/>
  </rcc>
  <rcc rId="19053" sId="1" numFmtId="34">
    <oc r="H53">
      <v>1.9770099999999999E-2</v>
    </oc>
    <nc r="H53"/>
  </rcc>
  <rcc rId="19054" sId="1" numFmtId="34">
    <oc r="G54">
      <v>4.05493E-3</v>
    </oc>
    <nc r="G54"/>
  </rcc>
  <rcc rId="19055" sId="1" numFmtId="34">
    <oc r="H54">
      <v>4.05493E-3</v>
    </oc>
    <nc r="H54"/>
  </rcc>
  <rcc rId="19056" sId="1" numFmtId="34">
    <oc r="G55">
      <v>0</v>
    </oc>
    <nc r="G55"/>
  </rcc>
  <rcc rId="19057" sId="1" numFmtId="34">
    <oc r="G56">
      <v>0</v>
    </oc>
    <nc r="G56"/>
  </rcc>
  <rcc rId="19058" sId="1" numFmtId="34">
    <oc r="G57">
      <v>21.156533469999996</v>
    </oc>
    <nc r="G57"/>
  </rcc>
  <rcc rId="19059" sId="1" numFmtId="34">
    <oc r="H57">
      <v>2.1565334699999998</v>
    </oc>
    <nc r="H57"/>
  </rcc>
  <rcc rId="19060" sId="1" numFmtId="34">
    <oc r="I57">
      <v>0</v>
    </oc>
    <nc r="I57"/>
  </rcc>
  <rcc rId="19061" sId="1" numFmtId="34">
    <oc r="G58">
      <v>1.5434179999999999E-2</v>
    </oc>
    <nc r="G58"/>
  </rcc>
  <rcc rId="19062" sId="1" numFmtId="34">
    <oc r="H58">
      <v>1.5434179999999999E-2</v>
    </oc>
    <nc r="H58"/>
  </rcc>
  <rcc rId="19063" sId="1" numFmtId="34">
    <oc r="G59">
      <v>0</v>
    </oc>
    <nc r="G59"/>
  </rcc>
  <rcc rId="19064" sId="1" numFmtId="34">
    <oc r="G60">
      <v>0</v>
    </oc>
    <nc r="G60"/>
  </rcc>
  <rcc rId="19065" sId="1" numFmtId="34">
    <oc r="G61">
      <v>0</v>
    </oc>
    <nc r="G61"/>
  </rcc>
  <rcc rId="19066" sId="1" numFmtId="34">
    <oc r="G62">
      <v>0</v>
    </oc>
    <nc r="G62"/>
  </rcc>
  <rcc rId="19067" sId="1" numFmtId="34">
    <oc r="G63">
      <v>10.271452439999999</v>
    </oc>
    <nc r="G63"/>
  </rcc>
  <rcc rId="19068" sId="1" numFmtId="34">
    <oc r="H63">
      <v>10.271452439999999</v>
    </oc>
    <nc r="H63"/>
  </rcc>
  <rcc rId="19069" sId="1" numFmtId="34">
    <oc r="I63">
      <v>10.465485839999999</v>
    </oc>
    <nc r="I63"/>
  </rcc>
  <rcc rId="19070" sId="1" numFmtId="34">
    <oc r="G64">
      <v>0</v>
    </oc>
    <nc r="G64"/>
  </rcc>
  <rcc rId="19071" sId="1" numFmtId="34">
    <oc r="G65">
      <v>0</v>
    </oc>
    <nc r="G65"/>
  </rcc>
  <rcc rId="19072" sId="1" numFmtId="34">
    <oc r="G66">
      <v>0</v>
    </oc>
    <nc r="G66"/>
  </rcc>
  <rcc rId="19073" sId="1" numFmtId="34">
    <oc r="G67">
      <v>0</v>
    </oc>
    <nc r="G67"/>
  </rcc>
  <rcc rId="19074" sId="1" numFmtId="34">
    <oc r="G68">
      <v>0</v>
    </oc>
    <nc r="G68"/>
  </rcc>
  <rcc rId="19075" sId="1" numFmtId="34">
    <oc r="G69">
      <v>0</v>
    </oc>
    <nc r="G69"/>
  </rcc>
  <rcc rId="19076" sId="1" numFmtId="34">
    <oc r="G70">
      <v>0</v>
    </oc>
    <nc r="G70"/>
  </rcc>
  <rcc rId="19077" sId="1" numFmtId="34">
    <oc r="G71">
      <v>0</v>
    </oc>
    <nc r="G71"/>
  </rcc>
  <rcc rId="19078" sId="1" numFmtId="34">
    <oc r="G72">
      <v>0</v>
    </oc>
    <nc r="G72"/>
  </rcc>
  <rcc rId="19079" sId="1" numFmtId="34">
    <oc r="G73">
      <v>0</v>
    </oc>
    <nc r="G73"/>
  </rcc>
  <rcc rId="19080" sId="1" numFmtId="34">
    <oc r="G74">
      <v>0</v>
    </oc>
    <nc r="G74"/>
  </rcc>
  <rcc rId="19081" sId="1" numFmtId="34">
    <oc r="G75">
      <v>0</v>
    </oc>
    <nc r="G75"/>
  </rcc>
  <rcc rId="19082" sId="1" numFmtId="34">
    <oc r="G76">
      <v>0</v>
    </oc>
    <nc r="G76"/>
  </rcc>
  <rcc rId="19083" sId="1" numFmtId="34">
    <oc r="G77">
      <v>0</v>
    </oc>
    <nc r="G77"/>
  </rcc>
  <rcc rId="19084" sId="1" numFmtId="34">
    <oc r="G78">
      <v>14.70176519</v>
    </oc>
    <nc r="G78"/>
  </rcc>
  <rcc rId="19085" sId="1" numFmtId="34">
    <oc r="H78">
      <v>14.70176519</v>
    </oc>
    <nc r="H78"/>
  </rcc>
  <rcc rId="19086" sId="1" numFmtId="34">
    <oc r="I78">
      <v>14.70176519</v>
    </oc>
    <nc r="I78"/>
  </rcc>
  <rcc rId="19087" sId="1" numFmtId="34">
    <oc r="G79">
      <v>12.73621578</v>
    </oc>
    <nc r="G79"/>
  </rcc>
  <rcc rId="19088" sId="1" numFmtId="34">
    <oc r="H79">
      <v>12.73621573</v>
    </oc>
    <nc r="H79"/>
  </rcc>
  <rcc rId="19089" sId="1" numFmtId="34">
    <oc r="I79">
      <v>12.73621573</v>
    </oc>
    <nc r="I79"/>
  </rcc>
  <rcc rId="19090" sId="1" numFmtId="34">
    <oc r="G80">
      <v>0</v>
    </oc>
    <nc r="G80"/>
  </rcc>
  <rcc rId="19091" sId="1" numFmtId="34">
    <oc r="G81">
      <v>2.4037454700000001</v>
    </oc>
    <nc r="G81"/>
  </rcc>
  <rcc rId="19092" sId="1" numFmtId="34">
    <oc r="H81">
      <v>3.03971847</v>
    </oc>
    <nc r="H81"/>
  </rcc>
  <rcc rId="19093" sId="1" numFmtId="34">
    <oc r="G82">
      <v>147.00955803999997</v>
    </oc>
    <nc r="G82"/>
  </rcc>
  <rcc rId="19094" sId="1" numFmtId="34">
    <oc r="H82">
      <v>147.00955803999997</v>
    </oc>
    <nc r="H82"/>
  </rcc>
  <rcc rId="19095" sId="1" numFmtId="34">
    <oc r="I82">
      <v>147.00955803999997</v>
    </oc>
    <nc r="I82"/>
  </rcc>
  <rcc rId="19096" sId="1" numFmtId="34">
    <oc r="G83">
      <v>52.291533309999998</v>
    </oc>
    <nc r="G83"/>
  </rcc>
  <rcc rId="19097" sId="1" numFmtId="34">
    <oc r="H83">
      <v>52.291533309999998</v>
    </oc>
    <nc r="H83"/>
  </rcc>
  <rcc rId="19098" sId="1" numFmtId="34">
    <oc r="I83">
      <v>52.291533309999998</v>
    </oc>
    <nc r="I83"/>
  </rcc>
  <rcc rId="19099" sId="1" numFmtId="34">
    <oc r="G84">
      <v>0</v>
    </oc>
    <nc r="G84"/>
  </rcc>
  <rcc rId="19100" sId="1" numFmtId="34">
    <oc r="G85">
      <v>0</v>
    </oc>
    <nc r="G85"/>
  </rcc>
  <rcc rId="19101" sId="1" numFmtId="34">
    <oc r="G86">
      <v>0</v>
    </oc>
    <nc r="G86"/>
  </rcc>
  <rcc rId="19102" sId="1" numFmtId="34">
    <oc r="G87">
      <v>0</v>
    </oc>
    <nc r="G87"/>
  </rcc>
  <rcc rId="19103" sId="1" numFmtId="34">
    <oc r="G88">
      <v>45.189286969999998</v>
    </oc>
    <nc r="G88"/>
  </rcc>
  <rcc rId="19104" sId="1" numFmtId="34">
    <oc r="H88">
      <v>45.189286969999991</v>
    </oc>
    <nc r="H88"/>
  </rcc>
  <rcc rId="19105" sId="1" numFmtId="34">
    <oc r="I88">
      <v>45.189286969999991</v>
    </oc>
    <nc r="I88"/>
  </rcc>
  <rcc rId="19106" sId="1" numFmtId="34">
    <oc r="G89">
      <v>0</v>
    </oc>
    <nc r="G89"/>
  </rcc>
  <rcc rId="19107" sId="1" numFmtId="34">
    <oc r="G90">
      <v>0</v>
    </oc>
    <nc r="G90"/>
  </rcc>
  <rcc rId="19108" sId="1" numFmtId="34">
    <oc r="G91">
      <v>0</v>
    </oc>
    <nc r="G91"/>
  </rcc>
  <rcc rId="19109" sId="1" numFmtId="34">
    <oc r="G92">
      <v>42.65539459</v>
    </oc>
    <nc r="G92"/>
  </rcc>
  <rcc rId="19110" sId="1" numFmtId="34">
    <oc r="H92">
      <v>2.6553945899999998</v>
    </oc>
    <nc r="H92"/>
  </rcc>
  <rcc rId="19111" sId="1" numFmtId="34">
    <oc r="I92">
      <v>0</v>
    </oc>
    <nc r="I92"/>
  </rcc>
  <rcc rId="19112" sId="1" numFmtId="34">
    <oc r="G93">
      <v>0</v>
    </oc>
    <nc r="G93"/>
  </rcc>
  <rcc rId="19113" sId="1" numFmtId="34">
    <oc r="H93">
      <v>0</v>
    </oc>
    <nc r="H93"/>
  </rcc>
  <rcc rId="19114" sId="1" numFmtId="34">
    <oc r="I93">
      <v>0</v>
    </oc>
    <nc r="I93"/>
  </rcc>
  <rcc rId="19115" sId="1" numFmtId="34">
    <oc r="G94">
      <v>2.0708996599999994</v>
    </oc>
    <nc r="G94"/>
  </rcc>
  <rcc rId="19116" sId="1" numFmtId="34">
    <oc r="H94">
      <v>2.0708996599999994</v>
    </oc>
    <nc r="H94"/>
  </rcc>
  <rcc rId="19117" sId="1" numFmtId="34">
    <oc r="G95">
      <v>2.0885466399999997</v>
    </oc>
    <nc r="G95"/>
  </rcc>
  <rcc rId="19118" sId="1" numFmtId="34">
    <oc r="H95">
      <v>2.38354664</v>
    </oc>
    <nc r="H95"/>
  </rcc>
  <rcc rId="19119" sId="1" numFmtId="34">
    <oc r="G96">
      <v>0.10164445999999999</v>
    </oc>
    <nc r="G96"/>
  </rcc>
  <rcc rId="19120" sId="1" numFmtId="34">
    <oc r="H96">
      <v>0.10164445999999999</v>
    </oc>
    <nc r="H96"/>
  </rcc>
  <rcc rId="19121" sId="1" numFmtId="34">
    <oc r="I96">
      <v>0</v>
    </oc>
    <nc r="I96"/>
  </rcc>
  <rcc rId="19122" sId="1" numFmtId="34">
    <oc r="G97">
      <v>1.3651159000000002</v>
    </oc>
    <nc r="G97"/>
  </rcc>
  <rcc rId="19123" sId="1" numFmtId="34">
    <oc r="H97">
      <v>1.4601158999999999</v>
    </oc>
    <nc r="H97"/>
  </rcc>
  <rcc rId="19124" sId="1" numFmtId="34">
    <oc r="I97">
      <v>1.4601158999999999</v>
    </oc>
    <nc r="I97"/>
  </rcc>
  <rcc rId="19125" sId="1" numFmtId="34">
    <oc r="G98">
      <v>0</v>
    </oc>
    <nc r="G98"/>
  </rcc>
  <rcc rId="19126" sId="1" numFmtId="34">
    <oc r="G99">
      <v>2.5536220700000003</v>
    </oc>
    <nc r="G99"/>
  </rcc>
  <rcc rId="19127" sId="1" numFmtId="34">
    <oc r="H99">
      <v>2.6486220700000001</v>
    </oc>
    <nc r="H99"/>
  </rcc>
  <rcc rId="19128" sId="1" numFmtId="34">
    <oc r="I99">
      <v>2.6486220700000001</v>
    </oc>
    <nc r="I99"/>
  </rcc>
  <rcc rId="19129" sId="1" numFmtId="34">
    <oc r="G100">
      <v>1.2568381800000001</v>
    </oc>
    <nc r="G100"/>
  </rcc>
  <rcc rId="19130" sId="1" numFmtId="34">
    <oc r="H100">
      <v>1.3518381799999999</v>
    </oc>
    <nc r="H100"/>
  </rcc>
  <rcc rId="19131" sId="1" numFmtId="34">
    <oc r="I100">
      <v>1.3518381799999999</v>
    </oc>
    <nc r="I100"/>
  </rcc>
  <rcc rId="19132" sId="1" numFmtId="34">
    <oc r="G101">
      <v>1.7363260299999999</v>
    </oc>
    <nc r="G101"/>
  </rcc>
  <rcc rId="19133" sId="1" numFmtId="34">
    <oc r="H101">
      <v>1.8313260299999998</v>
    </oc>
    <nc r="H101"/>
  </rcc>
  <rcc rId="19134" sId="1" numFmtId="34">
    <oc r="I101">
      <v>1.8313260299999998</v>
    </oc>
    <nc r="I101"/>
  </rcc>
  <rcc rId="19135" sId="1" numFmtId="34">
    <oc r="G102">
      <v>0.62492320999999995</v>
    </oc>
    <nc r="G102"/>
  </rcc>
  <rcc rId="19136" sId="1" numFmtId="34">
    <oc r="H102">
      <v>0.71992321000000004</v>
    </oc>
    <nc r="H102"/>
  </rcc>
  <rcc rId="19137" sId="1" numFmtId="34">
    <oc r="I102">
      <v>0.71992321000000004</v>
    </oc>
    <nc r="I102"/>
  </rcc>
  <rcc rId="19138" sId="1" numFmtId="34">
    <oc r="G103">
      <v>1.0765728000000003</v>
    </oc>
    <nc r="G103"/>
  </rcc>
  <rcc rId="19139" sId="1" numFmtId="34">
    <oc r="H103">
      <v>1.0765727999999999</v>
    </oc>
    <nc r="H103"/>
  </rcc>
  <rcc rId="19140" sId="1" numFmtId="34">
    <oc r="I103">
      <v>1.0765727999999999</v>
    </oc>
    <nc r="I103"/>
  </rcc>
  <rcc rId="19141" sId="1" numFmtId="34">
    <oc r="G104">
      <v>3.5829231800000034</v>
    </oc>
    <nc r="G104"/>
  </rcc>
  <rcc rId="19142" sId="1" numFmtId="34">
    <oc r="H104">
      <v>3.5829231799999999</v>
    </oc>
    <nc r="H104"/>
  </rcc>
  <rcc rId="19143" sId="1" numFmtId="34">
    <oc r="I104">
      <v>3.5829231799999999</v>
    </oc>
    <nc r="I104"/>
  </rcc>
  <rcc rId="19144" sId="1" numFmtId="34">
    <oc r="G105">
      <v>1.2996663300000004</v>
    </oc>
    <nc r="G105"/>
  </rcc>
  <rcc rId="19145" sId="1" numFmtId="34">
    <oc r="H105">
      <v>1.29966633</v>
    </oc>
    <nc r="H105"/>
  </rcc>
  <rcc rId="19146" sId="1" numFmtId="34">
    <oc r="I105">
      <v>1.29966633</v>
    </oc>
    <nc r="I105"/>
  </rcc>
  <rcc rId="19147" sId="1" numFmtId="34">
    <oc r="G106">
      <v>1.1769246733333334</v>
    </oc>
    <nc r="G106"/>
  </rcc>
  <rcc rId="19148" sId="1" numFmtId="34">
    <oc r="H106">
      <v>1.1769246699999998</v>
    </oc>
    <nc r="H106"/>
  </rcc>
  <rcc rId="19149" sId="1" numFmtId="34">
    <oc r="I106">
      <v>1.1769246699999998</v>
    </oc>
    <nc r="I106"/>
  </rcc>
  <rcc rId="19150" sId="1" numFmtId="34">
    <oc r="G107">
      <v>2.6175315733333333</v>
    </oc>
    <nc r="G107"/>
  </rcc>
  <rcc rId="19151" sId="1" numFmtId="34">
    <oc r="H107">
      <v>2.6175315699999997</v>
    </oc>
    <nc r="H107"/>
  </rcc>
  <rcc rId="19152" sId="1" numFmtId="34">
    <oc r="I107">
      <v>2.6175315699999997</v>
    </oc>
    <nc r="I107"/>
  </rcc>
  <rcc rId="19153" sId="1" numFmtId="34">
    <oc r="G108">
      <v>0.61498978333333332</v>
    </oc>
    <nc r="G108"/>
  </rcc>
  <rcc rId="19154" sId="1" numFmtId="34">
    <oc r="H108">
      <v>0.61498978999999998</v>
    </oc>
    <nc r="H108"/>
  </rcc>
  <rcc rId="19155" sId="1" numFmtId="34">
    <oc r="I108">
      <v>0.61498978999999998</v>
    </oc>
    <nc r="I108"/>
  </rcc>
  <rcc rId="19156" sId="1" numFmtId="34">
    <oc r="G109">
      <v>1.7011483833333334</v>
    </oc>
    <nc r="G109"/>
  </rcc>
  <rcc rId="19157" sId="1" numFmtId="34">
    <oc r="H109">
      <v>1.70114838</v>
    </oc>
    <nc r="H109"/>
  </rcc>
  <rcc rId="19158" sId="1" numFmtId="34">
    <oc r="I109">
      <v>1.70114838</v>
    </oc>
    <nc r="I109"/>
  </rcc>
  <rcc rId="19159" sId="1" numFmtId="34">
    <oc r="G110">
      <v>1.0422157433333332</v>
    </oc>
    <nc r="G110"/>
  </rcc>
  <rcc rId="19160" sId="1" numFmtId="34">
    <oc r="H110">
      <v>1.0422157400000001</v>
    </oc>
    <nc r="H110"/>
  </rcc>
  <rcc rId="19161" sId="1" numFmtId="34">
    <oc r="I110">
      <v>1.0422157400000001</v>
    </oc>
    <nc r="I110"/>
  </rcc>
  <rcc rId="19162" sId="1" numFmtId="34">
    <oc r="G111">
      <v>1.8738919533333336</v>
    </oc>
    <nc r="G111"/>
  </rcc>
  <rcc rId="19163" sId="1" numFmtId="34">
    <oc r="H111">
      <v>1.8738919599999997</v>
    </oc>
    <nc r="H111"/>
  </rcc>
  <rcc rId="19164" sId="1" numFmtId="34">
    <oc r="I111">
      <v>1.8738919599999997</v>
    </oc>
    <nc r="I111"/>
  </rcc>
  <rcc rId="19165" sId="1" numFmtId="34">
    <oc r="G112">
      <v>0.81494573000000003</v>
    </oc>
    <nc r="G112"/>
  </rcc>
  <rcc rId="19166" sId="1" numFmtId="34">
    <oc r="H112">
      <v>0.9099457299999999</v>
    </oc>
    <nc r="H112"/>
  </rcc>
  <rcc rId="19167" sId="1" numFmtId="34">
    <oc r="I112">
      <v>0.9099457299999999</v>
    </oc>
    <nc r="I112"/>
  </rcc>
  <rcc rId="19168" sId="1" numFmtId="34">
    <oc r="G113">
      <v>2.9615938599999998</v>
    </oc>
    <nc r="G113"/>
  </rcc>
  <rcc rId="19169" sId="1" numFmtId="34">
    <oc r="H113">
      <v>3.05659386</v>
    </oc>
    <nc r="H113"/>
  </rcc>
  <rcc rId="19170" sId="1" numFmtId="34">
    <oc r="I113">
      <v>3.05659386</v>
    </oc>
    <nc r="I113"/>
  </rcc>
  <rcc rId="19171" sId="1" numFmtId="34">
    <oc r="G114">
      <v>2.0782880800000001</v>
    </oc>
    <nc r="G114"/>
  </rcc>
  <rcc rId="19172" sId="1" numFmtId="34">
    <oc r="H114">
      <v>2.1732880799999998</v>
    </oc>
    <nc r="H114"/>
  </rcc>
  <rcc rId="19173" sId="1" numFmtId="34">
    <oc r="I114">
      <v>2.1732880799999998</v>
    </oc>
    <nc r="I114"/>
  </rcc>
  <rcc rId="19174" sId="1" numFmtId="34">
    <oc r="G115">
      <v>0</v>
    </oc>
    <nc r="G115"/>
  </rcc>
  <rcc rId="19175" sId="1" numFmtId="34">
    <oc r="G116">
      <v>0</v>
    </oc>
    <nc r="G116"/>
  </rcc>
  <rcc rId="19176" sId="1" numFmtId="34">
    <oc r="G117">
      <v>0.10164445999999999</v>
    </oc>
    <nc r="G117"/>
  </rcc>
  <rcc rId="19177" sId="1" numFmtId="34">
    <oc r="H117">
      <v>0.10164445999999999</v>
    </oc>
    <nc r="H117"/>
  </rcc>
  <rcc rId="19178" sId="1" numFmtId="34">
    <oc r="I117">
      <v>0</v>
    </oc>
    <nc r="I117"/>
  </rcc>
  <rcc rId="19179" sId="1" numFmtId="34">
    <oc r="G118">
      <v>0.55700072</v>
    </oc>
    <nc r="G118"/>
  </rcc>
  <rcc rId="19180" sId="1" numFmtId="34">
    <oc r="H118">
      <v>0.65200072000000009</v>
    </oc>
    <nc r="H118"/>
  </rcc>
  <rcc rId="19181" sId="1" numFmtId="34">
    <oc r="I118">
      <v>0.65200072000000009</v>
    </oc>
    <nc r="I118"/>
  </rcc>
  <rcc rId="19182" sId="1" numFmtId="34">
    <oc r="G119">
      <v>0</v>
    </oc>
    <nc r="G119"/>
  </rcc>
  <rcc rId="19183" sId="1" numFmtId="34">
    <oc r="G120">
      <v>0</v>
    </oc>
    <nc r="G120"/>
  </rcc>
  <rcc rId="19184" sId="1" numFmtId="34">
    <oc r="G121">
      <v>0</v>
    </oc>
    <nc r="G121"/>
  </rcc>
  <rcc rId="19185" sId="1" numFmtId="34">
    <oc r="G122">
      <v>0</v>
    </oc>
    <nc r="G122"/>
  </rcc>
  <rcc rId="19186" sId="1" numFmtId="34">
    <oc r="G123">
      <v>0</v>
    </oc>
    <nc r="G123"/>
  </rcc>
  <rcc rId="19187" sId="1" numFmtId="34">
    <oc r="G124">
      <v>0</v>
    </oc>
    <nc r="G124"/>
  </rcc>
  <rcc rId="19188" sId="1" numFmtId="34">
    <oc r="G125">
      <v>0</v>
    </oc>
    <nc r="G125"/>
  </rcc>
  <rcc rId="19189" sId="1" numFmtId="34">
    <oc r="G126">
      <v>0</v>
    </oc>
    <nc r="G126"/>
  </rcc>
  <rcc rId="19190" sId="1" numFmtId="34">
    <oc r="G127">
      <v>0</v>
    </oc>
    <nc r="G127"/>
  </rcc>
  <rcc rId="19191" sId="1" numFmtId="34">
    <oc r="G128">
      <v>0</v>
    </oc>
    <nc r="G128"/>
  </rcc>
  <rcc rId="19192" sId="1" numFmtId="34">
    <oc r="G129">
      <v>0</v>
    </oc>
    <nc r="G129"/>
  </rcc>
  <rcc rId="19193" sId="1" numFmtId="34">
    <oc r="G130">
      <v>0</v>
    </oc>
    <nc r="G130"/>
  </rcc>
  <rcc rId="19194" sId="1" numFmtId="34">
    <oc r="G131">
      <v>0.10164445999999999</v>
    </oc>
    <nc r="G131"/>
  </rcc>
  <rcc rId="19195" sId="1" numFmtId="34">
    <oc r="H131">
      <v>0.10164445999999999</v>
    </oc>
    <nc r="H131"/>
  </rcc>
  <rcc rId="19196" sId="1" numFmtId="34">
    <oc r="I131">
      <v>0</v>
    </oc>
    <nc r="I131"/>
  </rcc>
  <rcc rId="19197" sId="1" numFmtId="34">
    <oc r="G132">
      <v>0.10164445999999999</v>
    </oc>
    <nc r="G132"/>
  </rcc>
  <rcc rId="19198" sId="1" numFmtId="34">
    <oc r="H132">
      <v>0.10164445999999999</v>
    </oc>
    <nc r="H132"/>
  </rcc>
  <rcc rId="19199" sId="1" numFmtId="34">
    <oc r="I132">
      <v>0</v>
    </oc>
    <nc r="I132"/>
  </rcc>
  <rcc rId="19200" sId="1" numFmtId="34">
    <oc r="G133">
      <v>0.10164445999999999</v>
    </oc>
    <nc r="G133"/>
  </rcc>
  <rcc rId="19201" sId="1" numFmtId="34">
    <oc r="H133">
      <v>0.10164445999999999</v>
    </oc>
    <nc r="H133"/>
  </rcc>
  <rcc rId="19202" sId="1" numFmtId="34">
    <oc r="I133">
      <v>0</v>
    </oc>
    <nc r="I133"/>
  </rcc>
  <rcc rId="19203" sId="1" numFmtId="34">
    <oc r="G134">
      <v>0</v>
    </oc>
    <nc r="G134"/>
  </rcc>
  <rcc rId="19204" sId="1" numFmtId="34">
    <oc r="G135">
      <v>0</v>
    </oc>
    <nc r="G135"/>
  </rcc>
  <rcc rId="19205" sId="1" numFmtId="34">
    <oc r="G136">
      <v>0</v>
    </oc>
    <nc r="G136"/>
  </rcc>
  <rcc rId="19206" sId="1" numFmtId="34">
    <oc r="G137">
      <v>0</v>
    </oc>
    <nc r="G137"/>
  </rcc>
  <rcc rId="19207" sId="1" numFmtId="34">
    <oc r="G138">
      <v>0</v>
    </oc>
    <nc r="G138"/>
  </rcc>
  <rcc rId="19208" sId="1" numFmtId="34">
    <oc r="G139">
      <v>0</v>
    </oc>
    <nc r="G139"/>
  </rcc>
  <rcc rId="19209" sId="1" numFmtId="34">
    <oc r="G140">
      <v>0</v>
    </oc>
    <nc r="G140"/>
  </rcc>
  <rcc rId="19210" sId="1" numFmtId="34">
    <oc r="G141">
      <v>0</v>
    </oc>
    <nc r="G141"/>
  </rcc>
  <rcc rId="19211" sId="1" numFmtId="34">
    <oc r="G142">
      <v>0</v>
    </oc>
    <nc r="G142"/>
  </rcc>
  <rcc rId="19212" sId="1" numFmtId="34">
    <oc r="G143">
      <v>0.15186876000000002</v>
    </oc>
    <nc r="G143"/>
  </rcc>
  <rcc rId="19213" sId="1" numFmtId="34">
    <oc r="H143">
      <v>0.15186876000000002</v>
    </oc>
    <nc r="H143"/>
  </rcc>
  <rcc rId="19214" sId="1" numFmtId="34">
    <oc r="I143">
      <v>0</v>
    </oc>
    <nc r="I143"/>
  </rcc>
  <rcc rId="19215" sId="1" numFmtId="34">
    <oc r="G144">
      <v>0</v>
    </oc>
    <nc r="G144"/>
  </rcc>
  <rcc rId="19216" sId="1" numFmtId="34">
    <oc r="G145">
      <v>1.6335579999999999E-2</v>
    </oc>
    <nc r="G145"/>
  </rcc>
  <rcc rId="19217" sId="1" numFmtId="34">
    <oc r="H145">
      <v>0.28183557999999997</v>
    </oc>
    <nc r="H145"/>
  </rcc>
  <rcc rId="19218" sId="1" numFmtId="34">
    <oc r="I145">
      <v>0</v>
    </oc>
    <nc r="I145"/>
  </rcc>
  <rcc rId="19219" sId="1" numFmtId="34">
    <oc r="G146">
      <v>2.1540542899999999</v>
    </oc>
    <nc r="G146"/>
  </rcc>
  <rcc rId="19220" sId="1" numFmtId="34">
    <oc r="H146">
      <v>2.2490542900000001</v>
    </oc>
    <nc r="H146"/>
  </rcc>
  <rcc rId="19221" sId="1" numFmtId="34">
    <oc r="I146">
      <v>2.2490542900000001</v>
    </oc>
    <nc r="I146"/>
  </rcc>
  <rcc rId="19222" sId="1" numFmtId="34">
    <oc r="G147">
      <v>1.5133242799999997</v>
    </oc>
    <nc r="G147"/>
  </rcc>
  <rcc rId="19223" sId="1" numFmtId="34">
    <oc r="H147">
      <v>1.6083242799999995</v>
    </oc>
    <nc r="H147"/>
  </rcc>
  <rcc rId="19224" sId="1" numFmtId="34">
    <oc r="I147">
      <v>1.6083242799999995</v>
    </oc>
    <nc r="I147"/>
  </rcc>
  <rcc rId="19225" sId="1" numFmtId="34">
    <oc r="G148">
      <v>0.15186876000000002</v>
    </oc>
    <nc r="G148"/>
  </rcc>
  <rcc rId="19226" sId="1" numFmtId="34">
    <oc r="H148">
      <v>0.15186876000000002</v>
    </oc>
    <nc r="H148"/>
  </rcc>
  <rcc rId="19227" sId="1" numFmtId="34">
    <oc r="I148">
      <v>0</v>
    </oc>
    <nc r="I148"/>
  </rcc>
  <rcc rId="19228" sId="1" numFmtId="34">
    <oc r="G149">
      <v>0.15186876000000002</v>
    </oc>
    <nc r="G149"/>
  </rcc>
  <rcc rId="19229" sId="1" numFmtId="34">
    <oc r="H149">
      <v>0.15186876000000002</v>
    </oc>
    <nc r="H149"/>
  </rcc>
  <rcc rId="19230" sId="1" numFmtId="34">
    <oc r="I149">
      <v>0</v>
    </oc>
    <nc r="I149"/>
  </rcc>
  <rcc rId="19231" sId="1" numFmtId="34">
    <oc r="G150">
      <v>0</v>
    </oc>
    <nc r="G150"/>
  </rcc>
  <rcc rId="19232" sId="1" numFmtId="34">
    <oc r="G151">
      <v>0</v>
    </oc>
    <nc r="G151"/>
  </rcc>
  <rcc rId="19233" sId="1" numFmtId="34">
    <oc r="G152">
      <v>0</v>
    </oc>
    <nc r="G152"/>
  </rcc>
  <rcc rId="19234" sId="1" numFmtId="34">
    <oc r="G153">
      <v>25.39464049</v>
    </oc>
    <nc r="G153"/>
  </rcc>
  <rcc rId="19235" sId="1" numFmtId="34">
    <oc r="H153">
      <v>25.394640469999999</v>
    </oc>
    <nc r="H153"/>
  </rcc>
  <rcc rId="19236" sId="1" numFmtId="34">
    <oc r="I153">
      <v>25.394640469999999</v>
    </oc>
    <nc r="I153"/>
  </rcc>
  <rcc rId="19237" sId="1" numFmtId="34">
    <oc r="G154">
      <v>0</v>
    </oc>
    <nc r="G154"/>
  </rcc>
  <rcc rId="19238" sId="1" numFmtId="34">
    <oc r="H154">
      <v>0</v>
    </oc>
    <nc r="H154"/>
  </rcc>
  <rcc rId="19239" sId="1" numFmtId="34">
    <oc r="I154">
      <v>0</v>
    </oc>
    <nc r="I154"/>
  </rcc>
  <rcc rId="19240" sId="1" numFmtId="34">
    <oc r="G155">
      <v>0.19254679000000063</v>
    </oc>
    <nc r="G155"/>
  </rcc>
  <rcc rId="19241" sId="1" numFmtId="34">
    <oc r="H155">
      <v>0.19254678919999998</v>
    </oc>
    <nc r="H155"/>
  </rcc>
  <rcc rId="19242" sId="1" numFmtId="34">
    <oc r="I155">
      <v>0</v>
    </oc>
    <nc r="I155"/>
  </rcc>
  <rcc rId="19243" sId="1" numFmtId="34">
    <oc r="G156">
      <v>0</v>
    </oc>
    <nc r="G156"/>
  </rcc>
  <rcc rId="19244" sId="1" numFmtId="34">
    <oc r="G157">
      <v>0</v>
    </oc>
    <nc r="G157"/>
  </rcc>
  <rcc rId="19245" sId="1" numFmtId="34">
    <oc r="G158">
      <v>0</v>
    </oc>
    <nc r="G158"/>
  </rcc>
  <rcc rId="19246" sId="1" numFmtId="34">
    <oc r="G159">
      <v>7.4490618400000006</v>
    </oc>
    <nc r="G159"/>
  </rcc>
  <rcc rId="19247" sId="1" numFmtId="34">
    <oc r="H159">
      <v>7.4490618399999997</v>
    </oc>
    <nc r="H159"/>
  </rcc>
  <rcc rId="19248" sId="1" numFmtId="34">
    <oc r="I159">
      <v>7.4490618399999997</v>
    </oc>
    <nc r="I159"/>
  </rcc>
  <rcc rId="19249" sId="1" numFmtId="34">
    <oc r="G160">
      <v>12.201513050000001</v>
    </oc>
    <nc r="G160"/>
  </rcc>
  <rcc rId="19250" sId="1" numFmtId="34">
    <oc r="H160">
      <v>8.3406271800000003</v>
    </oc>
    <nc r="H160"/>
  </rcc>
  <rcc rId="19251" sId="1" numFmtId="34">
    <oc r="G161">
      <v>0</v>
    </oc>
    <nc r="G161"/>
  </rcc>
  <rcc rId="19252" sId="1" numFmtId="34">
    <oc r="G162">
      <v>0</v>
    </oc>
    <nc r="G162"/>
  </rcc>
  <rcc rId="19253" sId="1" numFmtId="34">
    <oc r="G163">
      <v>0</v>
    </oc>
    <nc r="G163"/>
  </rcc>
  <rcc rId="19254" sId="1" numFmtId="34">
    <oc r="G164">
      <v>0</v>
    </oc>
    <nc r="G164"/>
  </rcc>
  <rcc rId="19255" sId="1" numFmtId="34">
    <oc r="G165">
      <v>10.537716</v>
    </oc>
    <nc r="G165"/>
  </rcc>
  <rcc rId="19256" sId="1" numFmtId="34">
    <oc r="H165">
      <v>6.3995740000000003</v>
    </oc>
    <nc r="H165"/>
  </rcc>
  <rcc rId="19257" sId="1" numFmtId="34">
    <oc r="G166">
      <v>0</v>
    </oc>
    <nc r="G166"/>
  </rcc>
  <rcc rId="19258" sId="1" numFmtId="34">
    <oc r="G167">
      <v>0</v>
    </oc>
    <nc r="G167"/>
  </rcc>
  <rcc rId="19259" sId="1" numFmtId="34">
    <oc r="G168">
      <v>0</v>
    </oc>
    <nc r="G168"/>
  </rcc>
  <rcc rId="19260" sId="1" numFmtId="34">
    <oc r="G169">
      <v>0</v>
    </oc>
    <nc r="G169"/>
  </rcc>
  <rcc rId="19261" sId="1" numFmtId="34">
    <oc r="G170">
      <v>0</v>
    </oc>
    <nc r="G170"/>
  </rcc>
  <rcc rId="19262" sId="1" numFmtId="34">
    <oc r="G171">
      <v>0</v>
    </oc>
    <nc r="G171"/>
  </rcc>
  <rcc rId="19263" sId="1" numFmtId="34">
    <oc r="G172">
      <v>0</v>
    </oc>
    <nc r="G172"/>
  </rcc>
  <rcc rId="19264" sId="1" numFmtId="34">
    <oc r="G173">
      <v>0</v>
    </oc>
    <nc r="G173"/>
  </rcc>
  <rcc rId="19265" sId="1" numFmtId="34">
    <oc r="G174">
      <v>0</v>
    </oc>
    <nc r="G174"/>
  </rcc>
  <rcc rId="19266" sId="1" numFmtId="34">
    <oc r="G175">
      <v>0</v>
    </oc>
    <nc r="G175"/>
  </rcc>
  <rcc rId="19267" sId="1" numFmtId="34">
    <oc r="G176">
      <v>0</v>
    </oc>
    <nc r="G176"/>
  </rcc>
  <rcc rId="19268" sId="1" numFmtId="34">
    <oc r="G177">
      <v>0</v>
    </oc>
    <nc r="G177"/>
  </rcc>
  <rcc rId="19269" sId="1" numFmtId="34">
    <oc r="G178">
      <v>0</v>
    </oc>
    <nc r="G178"/>
  </rcc>
  <rcc rId="19270" sId="1" numFmtId="34">
    <oc r="G179">
      <v>0</v>
    </oc>
    <nc r="G179"/>
  </rcc>
  <rcc rId="19271" sId="1" numFmtId="34">
    <oc r="G180">
      <v>0</v>
    </oc>
    <nc r="G180"/>
  </rcc>
  <rcc rId="19272" sId="1" numFmtId="34">
    <oc r="G181">
      <v>0</v>
    </oc>
    <nc r="G181"/>
  </rcc>
  <rcc rId="19273" sId="1" numFmtId="34">
    <oc r="H181">
      <v>0</v>
    </oc>
    <nc r="H181"/>
  </rcc>
  <rcc rId="19274" sId="1" numFmtId="34">
    <oc r="I181">
      <v>0</v>
    </oc>
    <nc r="I181"/>
  </rcc>
  <rcc rId="19275" sId="1" numFmtId="34">
    <oc r="G182">
      <v>0</v>
    </oc>
    <nc r="G182"/>
  </rcc>
  <rcc rId="19276" sId="1" numFmtId="34">
    <oc r="G183">
      <v>0</v>
    </oc>
    <nc r="G183"/>
  </rcc>
  <rcc rId="19277" sId="1" numFmtId="34">
    <oc r="G185">
      <v>98.879420010000004</v>
    </oc>
    <nc r="G185"/>
  </rcc>
  <rcc rId="19278" sId="1" numFmtId="34">
    <oc r="H185">
      <v>75.510177408399997</v>
    </oc>
    <nc r="H185"/>
  </rcc>
  <rcc rId="19279" sId="1" numFmtId="34">
    <oc r="I185">
      <v>49.91</v>
    </oc>
    <nc r="I185"/>
  </rcc>
  <rcc rId="19280" sId="1" numFmtId="34">
    <oc r="G186">
      <v>90.014080000000007</v>
    </oc>
    <nc r="G186"/>
  </rcc>
  <rcc rId="19281" sId="1" numFmtId="34">
    <oc r="H186">
      <v>65.071837419999994</v>
    </oc>
    <nc r="H186"/>
  </rcc>
  <rcc rId="19282" sId="1" numFmtId="34">
    <oc r="I186">
      <v>45.58</v>
    </oc>
    <nc r="I186"/>
  </rcc>
  <rcc rId="19283" sId="1" numFmtId="34">
    <oc r="G187">
      <v>0</v>
    </oc>
    <nc r="G187"/>
  </rcc>
  <rcc rId="19284" sId="1" numFmtId="34">
    <oc r="G190">
      <v>0</v>
    </oc>
    <nc r="G190"/>
  </rcc>
  <rcc rId="19285" sId="1" numFmtId="34">
    <oc r="G191">
      <v>0</v>
    </oc>
    <nc r="G191"/>
  </rcc>
  <rcc rId="19286" sId="1" numFmtId="34">
    <oc r="G192">
      <v>0</v>
    </oc>
    <nc r="G192"/>
  </rcc>
  <rcc rId="19287" sId="1" numFmtId="34">
    <oc r="G193">
      <v>43.784080000000003</v>
    </oc>
    <nc r="G193"/>
  </rcc>
  <rcc rId="19288" sId="1" numFmtId="34">
    <oc r="H193">
      <v>18.841837420000001</v>
    </oc>
    <nc r="H193"/>
  </rcc>
  <rcc rId="19289" sId="1" numFmtId="34">
    <oc r="G194">
      <v>0</v>
    </oc>
    <nc r="G194"/>
  </rcc>
  <rcc rId="19290" sId="1" numFmtId="34">
    <oc r="G195">
      <v>0</v>
    </oc>
    <nc r="G195"/>
  </rcc>
  <rcc rId="19291" sId="1" numFmtId="34">
    <oc r="G196">
      <v>0.65</v>
    </oc>
    <nc r="G196"/>
  </rcc>
  <rcc rId="19292" sId="1" numFmtId="34">
    <oc r="H196">
      <v>0.65</v>
    </oc>
    <nc r="H196"/>
  </rcc>
  <rcc rId="19293" sId="1" numFmtId="34">
    <oc r="G197">
      <v>36.4</v>
    </oc>
    <nc r="G197"/>
  </rcc>
  <rcc rId="19294" sId="1" numFmtId="34">
    <oc r="H197">
      <v>36.4</v>
    </oc>
    <nc r="H197"/>
  </rcc>
  <rcc rId="19295" sId="1" numFmtId="34">
    <oc r="I197">
      <v>36.4</v>
    </oc>
    <nc r="I197"/>
  </rcc>
  <rcc rId="19296" sId="1" numFmtId="34">
    <oc r="G198">
      <v>5.79</v>
    </oc>
    <nc r="G198"/>
  </rcc>
  <rcc rId="19297" sId="1" numFmtId="34">
    <oc r="H198">
      <v>5.79</v>
    </oc>
    <nc r="H198"/>
  </rcc>
  <rcc rId="19298" sId="1" numFmtId="34">
    <oc r="I198">
      <v>5.79</v>
    </oc>
    <nc r="I198"/>
  </rcc>
  <rcc rId="19299" sId="1" numFmtId="34">
    <oc r="G199">
      <v>2.4500000000000002</v>
    </oc>
    <nc r="G199"/>
  </rcc>
  <rcc rId="19300" sId="1" numFmtId="34">
    <oc r="H199">
      <v>2.4500000000000002</v>
    </oc>
    <nc r="H199"/>
  </rcc>
  <rcc rId="19301" sId="1" numFmtId="34">
    <oc r="I199">
      <v>2.4500000000000002</v>
    </oc>
    <nc r="I199"/>
  </rcc>
  <rcc rId="19302" sId="1" numFmtId="34">
    <oc r="G200">
      <v>0.94000000000000006</v>
    </oc>
    <nc r="G200"/>
  </rcc>
  <rcc rId="19303" sId="1" numFmtId="34">
    <oc r="H200">
      <v>0.94</v>
    </oc>
    <nc r="H200"/>
  </rcc>
  <rcc rId="19304" sId="1" numFmtId="34">
    <oc r="I200">
      <v>0.94</v>
    </oc>
    <nc r="I200"/>
  </rcc>
  <rcc rId="19305" sId="1" numFmtId="34">
    <oc r="G201">
      <v>0</v>
    </oc>
    <nc r="G201"/>
  </rcc>
  <rcc rId="19306" sId="1" numFmtId="34">
    <oc r="G202">
      <v>0</v>
    </oc>
    <nc r="G202"/>
  </rcc>
  <rcc rId="19307" sId="1" numFmtId="34">
    <oc r="G203">
      <v>0</v>
    </oc>
    <nc r="G203"/>
  </rcc>
  <rcc rId="19308" sId="1" numFmtId="34">
    <oc r="G204">
      <v>0</v>
    </oc>
    <nc r="G204"/>
  </rcc>
  <rcc rId="19309" sId="1" numFmtId="34">
    <oc r="G205">
      <v>0</v>
    </oc>
    <nc r="G205"/>
  </rcc>
  <rcc rId="19310" sId="1" numFmtId="34">
    <oc r="G206">
      <v>0</v>
    </oc>
    <nc r="G206"/>
  </rcc>
  <rcc rId="19311" sId="1" numFmtId="34">
    <oc r="G207">
      <v>0</v>
    </oc>
    <nc r="G207"/>
  </rcc>
  <rcc rId="19312" sId="1" numFmtId="34">
    <oc r="G208">
      <v>0</v>
    </oc>
    <nc r="G208"/>
  </rcc>
  <rcc rId="19313" sId="1" numFmtId="34">
    <oc r="G209">
      <v>0</v>
    </oc>
    <nc r="G209"/>
  </rcc>
  <rcc rId="19314" sId="1" numFmtId="34">
    <oc r="G210">
      <v>0</v>
    </oc>
    <nc r="G210"/>
  </rcc>
  <rcc rId="19315" sId="1" numFmtId="34">
    <oc r="G211">
      <v>0</v>
    </oc>
    <nc r="G211"/>
  </rcc>
  <rcc rId="19316" sId="1" numFmtId="34">
    <oc r="G212">
      <v>0</v>
    </oc>
    <nc r="G212"/>
  </rcc>
  <rcc rId="19317" sId="1" numFmtId="34">
    <oc r="G213">
      <v>0</v>
    </oc>
    <nc r="G213"/>
  </rcc>
  <rcc rId="19318" sId="1" numFmtId="34">
    <oc r="G214">
      <v>0</v>
    </oc>
    <nc r="G214"/>
  </rcc>
  <rcc rId="19319" sId="1" numFmtId="34">
    <oc r="G215">
      <v>0</v>
    </oc>
    <nc r="G215"/>
  </rcc>
  <rcc rId="19320" sId="1" numFmtId="34">
    <oc r="G216">
      <v>0</v>
    </oc>
    <nc r="G216"/>
  </rcc>
  <rcc rId="19321" sId="1" numFmtId="34">
    <oc r="G217">
      <v>0</v>
    </oc>
    <nc r="G217"/>
  </rcc>
  <rcc rId="19322" sId="1" numFmtId="34">
    <oc r="G218">
      <v>0</v>
    </oc>
    <nc r="G218"/>
  </rcc>
  <rcc rId="19323" sId="1" numFmtId="34">
    <oc r="G219">
      <v>0</v>
    </oc>
    <nc r="G219"/>
  </rcc>
  <rcc rId="19324" sId="1" numFmtId="34">
    <oc r="G220">
      <v>0</v>
    </oc>
    <nc r="G220"/>
  </rcc>
  <rcc rId="19325" sId="1" numFmtId="34">
    <oc r="G221">
      <v>0</v>
    </oc>
    <nc r="G221"/>
  </rcc>
  <rcc rId="19326" sId="1" numFmtId="34">
    <oc r="G222">
      <v>0</v>
    </oc>
    <nc r="G222"/>
  </rcc>
  <rcc rId="19327" sId="1" numFmtId="34">
    <oc r="G223">
      <v>0</v>
    </oc>
    <nc r="G223"/>
  </rcc>
  <rcc rId="19328" sId="1" numFmtId="34">
    <oc r="G224">
      <v>0</v>
    </oc>
    <nc r="G224"/>
  </rcc>
  <rcc rId="19329" sId="1" numFmtId="34">
    <oc r="G225">
      <v>0</v>
    </oc>
    <nc r="G225"/>
  </rcc>
  <rcc rId="19330" sId="1" numFmtId="34">
    <oc r="G226">
      <v>0</v>
    </oc>
    <nc r="G226"/>
  </rcc>
  <rcc rId="19331" sId="1" numFmtId="34">
    <oc r="G227">
      <v>0</v>
    </oc>
    <nc r="G227"/>
  </rcc>
  <rcc rId="19332" sId="1" numFmtId="34">
    <oc r="G228">
      <v>0</v>
    </oc>
    <nc r="G228"/>
  </rcc>
  <rcc rId="19333" sId="1" numFmtId="34">
    <oc r="G229">
      <v>0</v>
    </oc>
    <nc r="G229"/>
  </rcc>
  <rcc rId="19334" sId="1" numFmtId="34">
    <oc r="G230">
      <v>0</v>
    </oc>
    <nc r="G230"/>
  </rcc>
  <rcc rId="19335" sId="1" numFmtId="34">
    <oc r="G231">
      <v>0</v>
    </oc>
    <nc r="G231"/>
  </rcc>
  <rcc rId="19336" sId="1" numFmtId="34">
    <oc r="G234">
      <v>0</v>
    </oc>
    <nc r="G234"/>
  </rcc>
  <rcc rId="19337" sId="1" numFmtId="34">
    <oc r="G235">
      <v>0</v>
    </oc>
    <nc r="G235"/>
  </rcc>
  <rcc rId="19338" sId="1" numFmtId="34">
    <oc r="G236">
      <v>0</v>
    </oc>
    <nc r="G236"/>
  </rcc>
  <rcc rId="19339" sId="1" numFmtId="34">
    <oc r="G237">
      <v>0</v>
    </oc>
    <nc r="G237"/>
  </rcc>
  <rcc rId="19340" sId="1" numFmtId="34">
    <oc r="G238">
      <v>0</v>
    </oc>
    <nc r="G238"/>
  </rcc>
  <rcc rId="19341" sId="1" numFmtId="34">
    <oc r="G239">
      <v>0</v>
    </oc>
    <nc r="G239"/>
  </rcc>
  <rcc rId="19342" sId="1" numFmtId="34">
    <oc r="G240">
      <v>0</v>
    </oc>
    <nc r="G240"/>
  </rcc>
  <rcc rId="19343" sId="1" numFmtId="34">
    <oc r="G241">
      <v>0</v>
    </oc>
    <nc r="G241"/>
  </rcc>
  <rcc rId="19344" sId="1" numFmtId="34">
    <oc r="G242">
      <v>0</v>
    </oc>
    <nc r="G242"/>
  </rcc>
  <rcc rId="19345" sId="1" numFmtId="34">
    <oc r="G243">
      <v>0</v>
    </oc>
    <nc r="G243"/>
  </rcc>
  <rcc rId="19346" sId="1" numFmtId="34">
    <oc r="G244">
      <v>0</v>
    </oc>
    <nc r="G244"/>
  </rcc>
  <rcc rId="19347" sId="1" numFmtId="34">
    <oc r="G245">
      <v>0</v>
    </oc>
    <nc r="G245"/>
  </rcc>
  <rcc rId="19348" sId="1" numFmtId="34">
    <oc r="G246">
      <v>0</v>
    </oc>
    <nc r="G246"/>
  </rcc>
  <rcc rId="19349" sId="1" numFmtId="34">
    <oc r="G247">
      <v>0</v>
    </oc>
    <nc r="G247"/>
  </rcc>
  <rcc rId="19350" sId="1" numFmtId="34">
    <oc r="G248">
      <v>0</v>
    </oc>
    <nc r="G248"/>
  </rcc>
  <rcc rId="19351" sId="1" numFmtId="34">
    <oc r="G249">
      <v>0</v>
    </oc>
    <nc r="G249"/>
  </rcc>
  <rcc rId="19352" sId="1" numFmtId="34">
    <oc r="G250">
      <v>8.8653400099999988</v>
    </oc>
    <nc r="G250"/>
  </rcc>
  <rcc rId="19353" sId="1" numFmtId="34">
    <oc r="H250">
      <v>10.438339988400001</v>
    </oc>
    <nc r="H250"/>
  </rcc>
  <rcc rId="19354" sId="1" numFmtId="34">
    <oc r="I250">
      <v>4.33</v>
    </oc>
    <nc r="I250"/>
  </rcc>
  <rcc rId="19355" sId="1" numFmtId="34">
    <oc r="G251">
      <v>8.8653400099999988</v>
    </oc>
    <nc r="G251"/>
  </rcc>
  <rcc rId="19356" sId="1" numFmtId="34">
    <oc r="H251">
      <v>10.438339988400001</v>
    </oc>
    <nc r="H251"/>
  </rcc>
  <rcc rId="19357" sId="1" numFmtId="34">
    <oc r="I251">
      <v>4.33</v>
    </oc>
    <nc r="I251"/>
  </rcc>
  <rcc rId="19358" sId="1" numFmtId="34">
    <oc r="G252">
      <v>0</v>
    </oc>
    <nc r="G252"/>
  </rcc>
  <rcc rId="19359" sId="1" numFmtId="34">
    <oc r="G253">
      <v>0</v>
    </oc>
    <nc r="G253"/>
  </rcc>
  <rcc rId="19360" sId="1" numFmtId="34">
    <oc r="G254">
      <v>9.1581300000000004E-3</v>
    </oc>
    <nc r="G254"/>
  </rcc>
  <rcc rId="19361" sId="1" numFmtId="34">
    <oc r="H254">
      <v>0.1041581246</v>
    </oc>
    <nc r="H254"/>
  </rcc>
  <rcc rId="19362" sId="1" numFmtId="34">
    <oc r="G255">
      <v>9.1581300000000004E-3</v>
    </oc>
    <nc r="G255"/>
  </rcc>
  <rcc rId="19363" sId="1" numFmtId="34">
    <oc r="H255">
      <v>0.1041581246</v>
    </oc>
    <nc r="H255"/>
  </rcc>
  <rcc rId="19364" sId="1" numFmtId="34">
    <oc r="G256">
      <v>9.1581300000000004E-3</v>
    </oc>
    <nc r="G256"/>
  </rcc>
  <rcc rId="19365" sId="1" numFmtId="34">
    <oc r="H256">
      <v>0.1041581246</v>
    </oc>
    <nc r="H256"/>
  </rcc>
  <rcc rId="19366" sId="1" numFmtId="34">
    <oc r="G257">
      <v>9.1581300000000004E-3</v>
    </oc>
    <nc r="G257"/>
  </rcc>
  <rcc rId="19367" sId="1" numFmtId="34">
    <oc r="H257">
      <v>0.1041581246</v>
    </oc>
    <nc r="H257"/>
  </rcc>
  <rcc rId="19368" sId="1" numFmtId="34">
    <oc r="G258">
      <v>0</v>
    </oc>
    <nc r="G258"/>
  </rcc>
  <rcc rId="19369" sId="1" numFmtId="34">
    <oc r="G259">
      <v>5.5210009999999997E-2</v>
    </oc>
    <nc r="G259"/>
  </rcc>
  <rcc rId="19370" sId="1" numFmtId="34">
    <oc r="H259">
      <v>1.2352100100000001</v>
    </oc>
    <nc r="H259"/>
  </rcc>
  <rcc rId="19371" sId="1" numFmtId="34">
    <oc r="G260">
      <v>2.4287774800000004</v>
    </oc>
    <nc r="G260"/>
  </rcc>
  <rcc rId="19372" sId="1" numFmtId="34">
    <oc r="H260">
      <v>2.4287774800000004</v>
    </oc>
    <nc r="H260"/>
  </rcc>
  <rcc rId="19373" sId="1" numFmtId="34">
    <oc r="I260">
      <v>0</v>
    </oc>
    <nc r="I260"/>
  </rcc>
  <rcc rId="19374" sId="1" numFmtId="34">
    <oc r="G261">
      <v>0.29972000000000004</v>
    </oc>
    <nc r="G261"/>
  </rcc>
  <rcc rId="19375" sId="1" numFmtId="34">
    <oc r="H261">
      <v>0.29972000000000004</v>
    </oc>
    <nc r="H261"/>
  </rcc>
  <rcc rId="19376" sId="1" numFmtId="34">
    <oc r="I261">
      <v>0</v>
    </oc>
    <nc r="I261"/>
  </rcc>
  <rcc rId="19377" sId="1" numFmtId="34">
    <oc r="G262">
      <v>0</v>
    </oc>
    <nc r="G262"/>
  </rcc>
  <rcc rId="19378" sId="1" numFmtId="34">
    <oc r="G265">
      <v>1.77</v>
    </oc>
    <nc r="G265"/>
  </rcc>
  <rcc rId="19379" sId="1" numFmtId="34">
    <oc r="H265">
      <v>1.77</v>
    </oc>
    <nc r="H265"/>
  </rcc>
  <rcc rId="19380" sId="1" numFmtId="34">
    <oc r="I265">
      <v>1.77</v>
    </oc>
    <nc r="I265"/>
  </rcc>
  <rcc rId="19381" sId="1" numFmtId="34">
    <oc r="G266">
      <v>0.67500000000000004</v>
    </oc>
    <nc r="G266"/>
  </rcc>
  <rcc rId="19382" sId="1" numFmtId="34">
    <oc r="H266">
      <v>0.67500000000000004</v>
    </oc>
    <nc r="H266"/>
  </rcc>
  <rcc rId="19383" sId="1" numFmtId="34">
    <oc r="G270">
      <v>0.44500000000000001</v>
    </oc>
    <nc r="G270"/>
  </rcc>
  <rcc rId="19384" sId="1" numFmtId="34">
    <oc r="H270">
      <v>0.45</v>
    </oc>
    <nc r="H270"/>
  </rcc>
  <rcc rId="19385" sId="1" numFmtId="34">
    <oc r="I270">
      <v>0.45</v>
    </oc>
    <nc r="I270"/>
  </rcc>
  <rcc rId="19386" sId="1" numFmtId="34">
    <oc r="G272">
      <v>0</v>
    </oc>
    <nc r="G272"/>
  </rcc>
  <rcc rId="19387" sId="1" numFmtId="34">
    <oc r="G273">
      <v>0</v>
    </oc>
    <nc r="G273"/>
  </rcc>
  <rcc rId="19388" sId="1" numFmtId="34">
    <oc r="G274">
      <v>0</v>
    </oc>
    <nc r="G274"/>
  </rcc>
  <rcc rId="19389" sId="1" numFmtId="34">
    <oc r="G275">
      <v>0</v>
    </oc>
    <nc r="G275"/>
  </rcc>
  <rcc rId="19390" sId="1" numFmtId="34">
    <oc r="G276">
      <v>0</v>
    </oc>
    <nc r="G276"/>
  </rcc>
  <rcc rId="19391" sId="1" numFmtId="34">
    <oc r="G277">
      <v>0</v>
    </oc>
    <nc r="G277"/>
  </rcc>
  <rcc rId="19392" sId="1" numFmtId="34">
    <oc r="G278">
      <v>0</v>
    </oc>
    <nc r="G278"/>
  </rcc>
  <rcc rId="19393" sId="1" numFmtId="34">
    <oc r="G279">
      <v>0</v>
    </oc>
    <nc r="G279"/>
  </rcc>
  <rcc rId="19394" sId="1" numFmtId="34">
    <oc r="G280">
      <v>0</v>
    </oc>
    <nc r="G280"/>
  </rcc>
  <rcc rId="19395" sId="1" numFmtId="34">
    <oc r="G281">
      <v>0</v>
    </oc>
    <nc r="G281"/>
  </rcc>
  <rcc rId="19396" sId="1" numFmtId="34">
    <oc r="G282">
      <v>0</v>
    </oc>
    <nc r="G282"/>
  </rcc>
  <rcc rId="19397" sId="1" numFmtId="34">
    <oc r="G283">
      <v>0</v>
    </oc>
    <nc r="G283"/>
  </rcc>
  <rcc rId="19398" sId="1" numFmtId="34">
    <oc r="G284">
      <v>0</v>
    </oc>
    <nc r="G284"/>
  </rcc>
  <rcc rId="19399" sId="1" numFmtId="34">
    <oc r="G286">
      <v>0</v>
    </oc>
    <nc r="G286"/>
  </rcc>
  <rcc rId="19400" sId="1" numFmtId="34">
    <oc r="G287">
      <v>0</v>
    </oc>
    <nc r="G287"/>
  </rcc>
  <rcc rId="19401" sId="1" numFmtId="34">
    <oc r="G288">
      <v>0</v>
    </oc>
    <nc r="G288"/>
  </rcc>
  <rcc rId="19402" sId="1" numFmtId="34">
    <oc r="G289">
      <v>0</v>
    </oc>
    <nc r="G289"/>
  </rcc>
  <rcc rId="19403" sId="1" numFmtId="34">
    <oc r="G290">
      <v>0</v>
    </oc>
    <nc r="G290"/>
  </rcc>
  <rcc rId="19404" sId="1" numFmtId="34">
    <oc r="G291">
      <v>0</v>
    </oc>
    <nc r="G291"/>
  </rcc>
  <rcc rId="19405" sId="1" numFmtId="34">
    <oc r="G292">
      <v>0</v>
    </oc>
    <nc r="G292"/>
  </rcc>
  <rcc rId="19406" sId="1" numFmtId="34">
    <oc r="G293">
      <v>0</v>
    </oc>
    <nc r="G293"/>
  </rcc>
  <rcc rId="19407" sId="1" numFmtId="34">
    <oc r="G294">
      <v>0</v>
    </oc>
    <nc r="G294"/>
  </rcc>
  <rcc rId="19408" sId="1" numFmtId="34">
    <oc r="G314">
      <v>0</v>
    </oc>
    <nc r="G314"/>
  </rcc>
  <rcc rId="19409" sId="1" numFmtId="34">
    <oc r="G323">
      <v>0</v>
    </oc>
    <nc r="G323"/>
  </rcc>
  <rcc rId="19410" sId="1" numFmtId="34">
    <oc r="H323">
      <v>0</v>
    </oc>
    <nc r="H323"/>
  </rcc>
  <rcc rId="19411" sId="1" numFmtId="34">
    <oc r="I323">
      <v>0</v>
    </oc>
    <nc r="I323"/>
  </rcc>
  <rcc rId="19412" sId="1" odxf="1" dxf="1" numFmtId="34">
    <oc r="L28">
      <v>-81.227570755932206</v>
    </oc>
    <nc r="L28">
      <f>IF(F28=0,0,(K28/F28)*100)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13" sId="1" odxf="1" dxf="1" numFmtId="34">
    <oc r="L29">
      <v>-7.5067024128686279</v>
    </oc>
    <nc r="L29">
      <f>IF(F29=0,0,(K29/F29)*100)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14" sId="1" odxf="1" dxf="1" numFmtId="34">
    <oc r="L30">
      <v>29.610829103214893</v>
    </oc>
    <nc r="L30">
      <f>IF(F30=0,0,(K30/F30)*100)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15" sId="1" odxf="1" dxf="1" numFmtId="34">
    <oc r="L31">
      <v>0</v>
    </oc>
    <nc r="L31">
      <f>IF(F31=0,0,(K31/F31)*100)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16" sId="1" odxf="1" dxf="1" numFmtId="34">
    <oc r="L32">
      <v>-7.6729559748427736</v>
    </oc>
    <nc r="L32">
      <f>IF(F32=0,0,(K32/F32)*100)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17" sId="1" odxf="1" dxf="1" numFmtId="34">
    <oc r="L33">
      <v>-1.7941952506596204</v>
    </oc>
    <nc r="L33">
      <f>IF(F33=0,0,(K33/F33)*100)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18" sId="1" odxf="1" dxf="1" numFmtId="34">
    <oc r="L34">
      <v>-18.994413407821234</v>
    </oc>
    <nc r="L34">
      <f>IF(F34=0,0,(K34/F34)*100)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19" sId="1" odxf="1" dxf="1" numFmtId="34">
    <oc r="L35">
      <v>-37.300884955752217</v>
    </oc>
    <nc r="L35">
      <f>IF(F35=0,0,(K35/F35)*100)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20" sId="1" odxf="1" dxf="1" numFmtId="34">
    <oc r="L36">
      <v>-12.777777777777787</v>
    </oc>
    <nc r="L36">
      <f>IF(F36=0,0,(K36/F36)*100)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21" sId="1" odxf="1" dxf="1" numFmtId="34">
    <oc r="L37">
      <v>310.54305244886535</v>
    </oc>
    <nc r="L37">
      <f>IF(F37=0,0,(K37/F37)*100)</f>
    </nc>
    <odxf>
      <font>
        <b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 val="0"/>
        <name val="Times New Roman"/>
        <scheme val="none"/>
      </font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22" sId="1" odxf="1" dxf="1" numFmtId="34">
    <oc r="L38">
      <v>409.57121066684908</v>
    </oc>
    <nc r="L38">
      <f>IF(F38=0,0,(K38/F38)*100)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23" sId="1" odxf="1" dxf="1" numFmtId="34">
    <oc r="L39">
      <v>211.51489423088151</v>
    </oc>
    <nc r="L39">
      <f>IF(F39=0,0,(K39/F39)*100)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24" sId="1" odxf="1" dxf="1" numFmtId="34">
    <oc r="L40">
      <v>0</v>
    </oc>
    <nc r="L40">
      <f>IF(F40=0,0,(K40/F40)*100)</f>
    </nc>
    <odxf>
      <font>
        <b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 val="0"/>
        <name val="Times New Roman"/>
        <scheme val="none"/>
      </font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25" sId="1" odxf="1" dxf="1" numFmtId="34">
    <oc r="L41">
      <v>0</v>
    </oc>
    <nc r="L41">
      <f>IF(F41=0,0,(K41/F41)*100)</f>
    </nc>
    <odxf>
      <font>
        <b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 val="0"/>
        <name val="Times New Roman"/>
        <scheme val="none"/>
      </font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26" sId="1" odxf="1" dxf="1" numFmtId="34">
    <oc r="L42">
      <v>0</v>
    </oc>
    <nc r="L42">
      <f>IF(F42=0,0,(K42/F42)*100)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27" sId="1" odxf="1" dxf="1" numFmtId="34">
    <oc r="L44">
      <v>-14.84812174345481</v>
    </oc>
    <nc r="L44">
      <f>IF(F44=0,0,(K44/F44)*100)</f>
    </nc>
    <odxf>
      <font>
        <b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 val="0"/>
        <name val="Times New Roman"/>
        <scheme val="none"/>
      </font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28" sId="1" odxf="1" dxf="1" numFmtId="34">
    <oc r="L45">
      <v>0</v>
    </oc>
    <nc r="L45">
      <f>IF(F45=0,0,(K45/F45)*100)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29" sId="1" odxf="1" dxf="1" numFmtId="34">
    <oc r="L46">
      <v>0</v>
    </oc>
    <nc r="L46">
      <f>IF(F46=0,0,(K46/F46)*100)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30" sId="1" odxf="1" dxf="1" numFmtId="34">
    <oc r="L49">
      <v>0</v>
    </oc>
    <nc r="L49">
      <f>IF(F49=0,0,(K49/F49)*100)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31" sId="1" odxf="1" dxf="1" numFmtId="34">
    <oc r="L52">
      <v>0</v>
    </oc>
    <nc r="L52">
      <f>IF(F52=0,0,(K52/F52)*100)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32" sId="1" odxf="1" dxf="1" numFmtId="34">
    <oc r="L53">
      <v>0</v>
    </oc>
    <nc r="L53">
      <f>IF(F53=0,0,(K53/F53)*100)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33" sId="1" odxf="1" dxf="1" numFmtId="34">
    <oc r="L54">
      <v>0</v>
    </oc>
    <nc r="L54">
      <f>IF(F54=0,0,(K54/F54)*100)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34" sId="1" odxf="1" dxf="1" numFmtId="34">
    <oc r="L55">
      <v>0</v>
    </oc>
    <nc r="L55">
      <f>IF(F55=0,0,(K55/F55)*100)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35" sId="1" odxf="1" dxf="1" numFmtId="34">
    <oc r="L56">
      <v>0</v>
    </oc>
    <nc r="L56">
      <f>IF(F56=0,0,(K56/F56)*100)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36" sId="1" odxf="1" dxf="1" numFmtId="34">
    <oc r="L57">
      <v>-47.081307360905598</v>
    </oc>
    <nc r="L57">
      <f>IF(F57=0,0,(K57/F57)*100)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37" sId="1" odxf="1" dxf="1" numFmtId="34">
    <oc r="L58">
      <v>0</v>
    </oc>
    <nc r="L58">
      <f>IF(F58=0,0,(K58/F58)*100)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38" sId="1" odxf="1" dxf="1" numFmtId="34">
    <oc r="L59">
      <v>0</v>
    </oc>
    <nc r="L59">
      <f>IF(F59=0,0,(K59/F59)*100)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39" sId="1" odxf="1" dxf="1" numFmtId="34">
    <oc r="L60">
      <v>0</v>
    </oc>
    <nc r="L60">
      <f>IF(F60=0,0,(K60/F60)*100)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40" sId="1" odxf="1" dxf="1" numFmtId="34">
    <oc r="L61">
      <v>0</v>
    </oc>
    <nc r="L61">
      <f>IF(F61=0,0,(K61/F61)*100)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41" sId="1" odxf="1" dxf="1" numFmtId="34">
    <oc r="L62">
      <v>0</v>
    </oc>
    <nc r="L62">
      <f>IF(F62=0,0,(K62/F62)*100)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42" sId="1" odxf="1" dxf="1" numFmtId="34">
    <oc r="L63">
      <v>-8.0442932855864004</v>
    </oc>
    <nc r="L63">
      <f>IF(F63=0,0,(K63/F63)*100)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43" sId="1" odxf="1" dxf="1" numFmtId="34">
    <oc r="L64">
      <v>0</v>
    </oc>
    <nc r="L64">
      <f>IF(F64=0,0,(K64/F64)*100)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44" sId="1" odxf="1" dxf="1" numFmtId="34">
    <oc r="L65">
      <v>0</v>
    </oc>
    <nc r="L65">
      <f>IF(F65=0,0,(K65/F65)*100)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45" sId="1" odxf="1" dxf="1" numFmtId="34">
    <oc r="L66">
      <v>0</v>
    </oc>
    <nc r="L66">
      <f>IF(F66=0,0,(K66/F66)*100)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46" sId="1" odxf="1" dxf="1" numFmtId="34">
    <oc r="L67">
      <v>0</v>
    </oc>
    <nc r="L67">
      <f>IF(F67=0,0,(K67/F67)*100)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47" sId="1" odxf="1" dxf="1" numFmtId="34">
    <oc r="L68">
      <v>0</v>
    </oc>
    <nc r="L68">
      <f>IF(F68=0,0,(K68/F68)*100)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48" sId="1" odxf="1" dxf="1" numFmtId="34">
    <oc r="L69">
      <v>0</v>
    </oc>
    <nc r="L69">
      <f>IF(F69=0,0,(K69/F69)*100)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49" sId="1" odxf="1" dxf="1" numFmtId="34">
    <oc r="L70">
      <v>0</v>
    </oc>
    <nc r="L70">
      <f>IF(F70=0,0,(K70/F70)*100)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50" sId="1" odxf="1" dxf="1" numFmtId="34">
    <oc r="L71">
      <v>0</v>
    </oc>
    <nc r="L71">
      <f>IF(F71=0,0,(K71/F71)*100)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51" sId="1" odxf="1" dxf="1" numFmtId="34">
    <oc r="L72">
      <v>0</v>
    </oc>
    <nc r="L72">
      <f>IF(F72=0,0,(K72/F72)*100)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52" sId="1" odxf="1" dxf="1" numFmtId="34">
    <oc r="L73">
      <v>0</v>
    </oc>
    <nc r="L73">
      <f>IF(F73=0,0,(K73/F73)*100)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53" sId="1" odxf="1" dxf="1" numFmtId="34">
    <oc r="L74">
      <v>0</v>
    </oc>
    <nc r="L74">
      <f>IF(F74=0,0,(K74/F74)*100)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54" sId="1" odxf="1" dxf="1" numFmtId="34">
    <oc r="L75">
      <v>0</v>
    </oc>
    <nc r="L75">
      <f>IF(F75=0,0,(K75/F75)*100)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55" sId="1" odxf="1" dxf="1" numFmtId="34">
    <oc r="L76">
      <v>0</v>
    </oc>
    <nc r="L76">
      <f>IF(F76=0,0,(K76/F76)*100)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56" sId="1" odxf="1" dxf="1" numFmtId="34">
    <oc r="L77">
      <v>0</v>
    </oc>
    <nc r="L77">
      <f>IF(F77=0,0,(K77/F77)*100)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57" sId="1" odxf="1" dxf="1" numFmtId="34">
    <oc r="L78">
      <v>0.83515219478737746</v>
    </oc>
    <nc r="L78">
      <f>IF(F78=0,0,(K78/F78)*100)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58" sId="1" odxf="1" dxf="1" numFmtId="34">
    <oc r="L79">
      <v>-11.369410020876821</v>
    </oc>
    <nc r="L79">
      <f>IF(F79=0,0,(K79/F79)*100)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59" sId="1" odxf="1" dxf="1" numFmtId="34">
    <oc r="L80">
      <v>0</v>
    </oc>
    <nc r="L80">
      <f>IF(F80=0,0,(K80/F80)*100)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60" sId="1" odxf="1" dxf="1" numFmtId="34">
    <oc r="L81">
      <v>0</v>
    </oc>
    <nc r="L81">
      <f>IF(F81=0,0,(K81/F81)*100)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61" sId="1" odxf="1" dxf="1" numFmtId="34">
    <oc r="L82">
      <v>-15.214511771151749</v>
    </oc>
    <nc r="L82">
      <f>IF(F82=0,0,(K82/F82)*100)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62" sId="1" odxf="1" dxf="1" numFmtId="34">
    <oc r="L83">
      <v>34.702558758371971</v>
    </oc>
    <nc r="L83">
      <f>IF(F83=0,0,(K83/F83)*100)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63" sId="1" odxf="1" dxf="1" numFmtId="34">
    <oc r="L84">
      <v>0</v>
    </oc>
    <nc r="L84">
      <f>IF(F84=0,0,(K84/F84)*100)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64" sId="1" odxf="1" dxf="1" numFmtId="34">
    <oc r="L85">
      <v>0</v>
    </oc>
    <nc r="L85">
      <f>IF(F85=0,0,(K85/F85)*100)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65" sId="1" odxf="1" dxf="1" numFmtId="34">
    <oc r="L86">
      <v>0</v>
    </oc>
    <nc r="L86">
      <f>IF(F86=0,0,(K86/F86)*100)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66" sId="1" odxf="1" dxf="1" numFmtId="34">
    <oc r="L87">
      <v>0</v>
    </oc>
    <nc r="L87">
      <f>IF(F87=0,0,(K87/F87)*100)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67" sId="1" odxf="1" dxf="1" numFmtId="34">
    <oc r="L88">
      <v>16.407230731581652</v>
    </oc>
    <nc r="L88">
      <f>IF(F88=0,0,(K88/F88)*100)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68" sId="1" odxf="1" dxf="1" numFmtId="34">
    <oc r="L89">
      <v>0</v>
    </oc>
    <nc r="L89">
      <f>IF(F89=0,0,(K89/F89)*100)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69" sId="1" odxf="1" dxf="1" numFmtId="34">
    <oc r="L90">
      <v>0</v>
    </oc>
    <nc r="L90">
      <f>IF(F90=0,0,(K90/F90)*100)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70" sId="1" odxf="1" dxf="1" numFmtId="34">
    <oc r="L91">
      <v>0</v>
    </oc>
    <nc r="L91">
      <f>IF(F91=0,0,(K91/F91)*100)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71" sId="1" odxf="1" dxf="1" numFmtId="34">
    <oc r="L92">
      <v>-9.590092009325998</v>
    </oc>
    <nc r="L92">
      <f>IF(F92=0,0,(K92/F92)*100)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72" sId="1" odxf="1" dxf="1" numFmtId="34">
    <oc r="L93">
      <v>-100</v>
    </oc>
    <nc r="L93">
      <f>IF(F93=0,0,(K93/F93)*100)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73" sId="1" odxf="1" dxf="1" numFmtId="34">
    <oc r="L94">
      <v>3.0298338308457504</v>
    </oc>
    <nc r="L94">
      <f>IF(F94=0,0,(K94/F94)*100)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74" sId="1" odxf="1" dxf="1" numFmtId="34">
    <oc r="L95">
      <v>3.9077930348258656</v>
    </oc>
    <nc r="L95">
      <f>IF(F95=0,0,(K95/F95)*100)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75" sId="1" odxf="1" dxf="1" numFmtId="34">
    <oc r="L96">
      <v>1.6444599999999865</v>
    </oc>
    <nc r="L96">
      <f>IF(F96=0,0,(K96/F96)*100)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76" sId="1" odxf="1" dxf="1" numFmtId="34">
    <oc r="L97">
      <v>1.1196962962963015</v>
    </oc>
    <nc r="L97">
      <f>IF(F97=0,0,(K97/F97)*100)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77" sId="1" odxf="1" dxf="1" numFmtId="34">
    <oc r="L98">
      <v>0</v>
    </oc>
    <nc r="L98">
      <f>IF(F98=0,0,(K98/F98)*100)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78" sId="1" odxf="1" dxf="1" numFmtId="34">
    <oc r="L99">
      <v>3.805775203252046</v>
    </oc>
    <nc r="L99">
      <f>IF(F99=0,0,(K99/F99)*100)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79" sId="1" odxf="1" dxf="1" numFmtId="34">
    <oc r="L100">
      <v>3.8709239669421636</v>
    </oc>
    <nc r="L100">
      <f>IF(F100=0,0,(K100/F100)*100)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80" sId="1" odxf="1" dxf="1" numFmtId="34">
    <oc r="L101">
      <v>3.723179808841095</v>
    </oc>
    <nc r="L101">
      <f>IF(F101=0,0,(K101/F101)*100)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81" sId="1" odxf="1" dxf="1" numFmtId="34">
    <oc r="L102">
      <v>4.1538683333333291</v>
    </oc>
    <nc r="L102">
      <f>IF(F102=0,0,(K102/F102)*100)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82" sId="1" odxf="1" dxf="1" numFmtId="34">
    <oc r="L103">
      <v>7.6572800000000329</v>
    </oc>
    <nc r="L103">
      <f>IF(F103=0,0,(K103/F103)*100)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83" sId="1" odxf="1" dxf="1" numFmtId="34">
    <oc r="L104">
      <v>-8.8314712468192536</v>
    </oc>
    <nc r="L104">
      <f>IF(F104=0,0,(K104/F104)*100)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84" sId="1" odxf="1" dxf="1" numFmtId="34">
    <oc r="L105">
      <v>7.4104404958678067</v>
    </oc>
    <nc r="L105">
      <f>IF(F105=0,0,(K105/F105)*100)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85" sId="1" odxf="1" dxf="1" numFmtId="34">
    <oc r="L106">
      <v>1.459023563218403</v>
    </oc>
    <nc r="L106">
      <f>IF(F106=0,0,(K106/F106)*100)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86" sId="1" odxf="1" dxf="1" numFmtId="34">
    <oc r="L107">
      <v>0.67429128205127753</v>
    </oc>
    <nc r="L107">
      <f>IF(F107=0,0,(K107/F107)*100)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87" sId="1" odxf="1" dxf="1" numFmtId="34">
    <oc r="L108">
      <v>-5.3861871794871856</v>
    </oc>
    <nc r="L108">
      <f>IF(F108=0,0,(K108/F108)*100)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88" sId="1" odxf="1" dxf="1" numFmtId="34">
    <oc r="L109">
      <v>6.3217739583333321</v>
    </oc>
    <nc r="L109">
      <f>IF(F109=0,0,(K109/F109)*100)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89" sId="1" odxf="1" dxf="1" numFmtId="34">
    <oc r="L110">
      <v>5.2743175084174982</v>
    </oc>
    <nc r="L110">
      <f>IF(F110=0,0,(K110/F110)*100)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90" sId="1" odxf="1" dxf="1" numFmtId="34">
    <oc r="L111">
      <v>4.6867013035381868</v>
    </oc>
    <nc r="L111">
      <f>IF(F111=0,0,(K111/F111)*100)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91" sId="1" odxf="1" dxf="1" numFmtId="34">
    <oc r="L112">
      <v>-1.813767469879509</v>
    </oc>
    <nc r="L112">
      <f>IF(F112=0,0,(K112/F112)*100)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92" sId="1" odxf="1" dxf="1" numFmtId="34">
    <oc r="L113">
      <v>5.4698668091168088</v>
    </oc>
    <nc r="L113">
      <f>IF(F113=0,0,(K113/F113)*100)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93" sId="1" odxf="1" dxf="1" numFmtId="34">
    <oc r="L114">
      <v>6.0351061224489859</v>
    </oc>
    <nc r="L114">
      <f>IF(F114=0,0,(K114/F114)*100)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94" sId="1" odxf="1" dxf="1" numFmtId="34">
    <oc r="L115">
      <v>0</v>
    </oc>
    <nc r="L115">
      <f>IF(F115=0,0,(K115/F115)*100)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95" sId="1" odxf="1" dxf="1" numFmtId="34">
    <oc r="L116">
      <v>0</v>
    </oc>
    <nc r="L116">
      <f>IF(F116=0,0,(K116/F116)*100)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96" sId="1" odxf="1" dxf="1" numFmtId="34">
    <oc r="L117">
      <v>1.6444599999999865</v>
    </oc>
    <nc r="L117">
      <f>IF(F117=0,0,(K117/F117)*100)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97" sId="1" odxf="1" dxf="1" numFmtId="34">
    <oc r="L118">
      <v>2.7676605166051598</v>
    </oc>
    <nc r="L118">
      <f>IF(F118=0,0,(K118/F118)*100)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98" sId="1" odxf="1" dxf="1" numFmtId="34">
    <oc r="L119">
      <v>0</v>
    </oc>
    <nc r="L119">
      <f>IF(F119=0,0,(K119/F119)*100)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499" sId="1" odxf="1" dxf="1" numFmtId="34">
    <oc r="L120">
      <v>0</v>
    </oc>
    <nc r="L120">
      <f>IF(F120=0,0,(K120/F120)*100)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00" sId="1" odxf="1" dxf="1" numFmtId="34">
    <oc r="L121">
      <v>0</v>
    </oc>
    <nc r="L121">
      <f>IF(F121=0,0,(K121/F121)*100)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01" sId="1" odxf="1" dxf="1" numFmtId="34">
    <oc r="L122">
      <v>0</v>
    </oc>
    <nc r="L122">
      <f>IF(F122=0,0,(K122/F122)*100)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02" sId="1" odxf="1" dxf="1" numFmtId="34">
    <oc r="L123">
      <v>0</v>
    </oc>
    <nc r="L123">
      <f>IF(F123=0,0,(K123/F123)*100)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03" sId="1" odxf="1" dxf="1" numFmtId="34">
    <oc r="L124">
      <v>0</v>
    </oc>
    <nc r="L124">
      <f>IF(F124=0,0,(K124/F124)*100)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04" sId="1" odxf="1" dxf="1" numFmtId="34">
    <oc r="L125">
      <v>0</v>
    </oc>
    <nc r="L125">
      <f>IF(F125=0,0,(K125/F125)*100)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05" sId="1" odxf="1" dxf="1" numFmtId="34">
    <oc r="L126">
      <v>0</v>
    </oc>
    <nc r="L126">
      <f>IF(F126=0,0,(K126/F126)*100)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06" sId="1" odxf="1" dxf="1" numFmtId="34">
    <oc r="L127">
      <v>0</v>
    </oc>
    <nc r="L127">
      <f>IF(F127=0,0,(K127/F127)*100)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07" sId="1" odxf="1" dxf="1" numFmtId="34">
    <oc r="L128">
      <v>0</v>
    </oc>
    <nc r="L128">
      <f>IF(F128=0,0,(K128/F128)*100)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08" sId="1" odxf="1" dxf="1" numFmtId="34">
    <oc r="L129">
      <v>0</v>
    </oc>
    <nc r="L129">
      <f>IF(F129=0,0,(K129/F129)*100)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09" sId="1" odxf="1" dxf="1" numFmtId="34">
    <oc r="L130">
      <v>0</v>
    </oc>
    <nc r="L130">
      <f>IF(F130=0,0,(K130/F130)*100)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10" sId="1" odxf="1" dxf="1" numFmtId="34">
    <oc r="L131">
      <v>27.055574999999987</v>
    </oc>
    <nc r="L131">
      <f>IF(F131=0,0,(K131/F131)*100)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11" sId="1" odxf="1" dxf="1" numFmtId="34">
    <oc r="L132">
      <v>-49.17777000000001</v>
    </oc>
    <nc r="L132">
      <f>IF(F132=0,0,(K132/F132)*100)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12" sId="1" odxf="1" dxf="1" numFmtId="34">
    <oc r="L133">
      <v>1.6444599999999865</v>
    </oc>
    <nc r="L133">
      <f>IF(F133=0,0,(K133/F133)*100)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13" sId="1" odxf="1" dxf="1" numFmtId="34">
    <oc r="L134">
      <v>0</v>
    </oc>
    <nc r="L134">
      <f>IF(F134=0,0,(K134/F134)*100)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14" sId="1" odxf="1" dxf="1" numFmtId="34">
    <oc r="L135">
      <v>0</v>
    </oc>
    <nc r="L135">
      <f>IF(F135=0,0,(K135/F135)*100)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15" sId="1" odxf="1" dxf="1" numFmtId="34">
    <oc r="L136">
      <v>0</v>
    </oc>
    <nc r="L136">
      <f>IF(F136=0,0,(K136/F136)*100)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16" sId="1" odxf="1" dxf="1" numFmtId="34">
    <oc r="L137">
      <v>0</v>
    </oc>
    <nc r="L137">
      <f>IF(F137=0,0,(K137/F137)*100)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17" sId="1" odxf="1" dxf="1" numFmtId="34">
    <oc r="L138">
      <v>0</v>
    </oc>
    <nc r="L138">
      <f>IF(F138=0,0,(K138/F138)*100)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18" sId="1" odxf="1" dxf="1" numFmtId="34">
    <oc r="L139">
      <v>0</v>
    </oc>
    <nc r="L139">
      <f>IF(F139=0,0,(K139/F139)*100)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19" sId="1" odxf="1" dxf="1" numFmtId="34">
    <oc r="L140">
      <v>0</v>
    </oc>
    <nc r="L140">
      <f>IF(F140=0,0,(K140/F140)*100)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20" sId="1" odxf="1" dxf="1" numFmtId="34">
    <oc r="L141">
      <v>0</v>
    </oc>
    <nc r="L141">
      <f>IF(F141=0,0,(K141/F141)*100)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21" sId="1" odxf="1" dxf="1" numFmtId="34">
    <oc r="L142">
      <v>0</v>
    </oc>
    <nc r="L142">
      <f>IF(F142=0,0,(K142/F142)*100)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22" sId="1" odxf="1" dxf="1" numFmtId="34">
    <oc r="L143">
      <v>26.557300000000023</v>
    </oc>
    <nc r="L143">
      <f>IF(F143=0,0,(K143/F143)*100)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23" sId="1" odxf="1" dxf="1" numFmtId="34">
    <oc r="L144">
      <v>0</v>
    </oc>
    <nc r="L144">
      <f>IF(F144=0,0,(K144/F144)*100)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24" sId="1" odxf="1" dxf="1" numFmtId="34">
    <oc r="L145">
      <v>-99.576688779476555</v>
    </oc>
    <nc r="L145">
      <f>IF(F145=0,0,(K145/F145)*100)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25" sId="1" odxf="1" dxf="1" numFmtId="34">
    <oc r="L146">
      <v>4.31255641646489</v>
    </oc>
    <nc r="L146">
      <f>IF(F146=0,0,(K146/F146)*100)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26" sId="1" odxf="1" dxf="1" numFmtId="34">
    <oc r="L147">
      <v>1.7702945527908303</v>
    </oc>
    <nc r="L147">
      <f>IF(F147=0,0,(K147/F147)*100)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27" sId="1" odxf="1" dxf="1" numFmtId="34">
    <oc r="L148">
      <v>-10.665435294117643</v>
    </oc>
    <nc r="L148">
      <f>IF(F148=0,0,(K148/F148)*100)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28" sId="1" odxf="1" dxf="1" numFmtId="34">
    <oc r="L149">
      <v>-43.752311111111112</v>
    </oc>
    <nc r="L149">
      <f>IF(F149=0,0,(K149/F149)*100)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29" sId="1" odxf="1" dxf="1" numFmtId="34">
    <oc r="L150">
      <v>0</v>
    </oc>
    <nc r="L150">
      <f>IF(F150=0,0,(K150/F150)*100)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30" sId="1" odxf="1" dxf="1" numFmtId="34">
    <oc r="L151">
      <v>0</v>
    </oc>
    <nc r="L151">
      <f>IF(F151=0,0,(K151/F151)*100)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31" sId="1" odxf="1" dxf="1" numFmtId="34">
    <oc r="L152">
      <v>0</v>
    </oc>
    <nc r="L152">
      <f>IF(F152=0,0,(K152/F152)*100)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32" sId="1" odxf="1" dxf="1" numFmtId="34">
    <oc r="L153">
      <v>-3.2953522848438728</v>
    </oc>
    <nc r="L153">
      <f>IF(F153=0,0,(K153/F153)*100)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33" sId="1" odxf="1" dxf="1" numFmtId="34">
    <oc r="L154">
      <v>-100</v>
    </oc>
    <nc r="L154">
      <f>IF(F154=0,0,(K154/F154)*100)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34" sId="1" odxf="1" dxf="1" numFmtId="34">
    <oc r="L155">
      <v>-99.010143995476042</v>
    </oc>
    <nc r="L155">
      <f>IF(F155=0,0,(K155/F155)*100)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35" sId="1" odxf="1" dxf="1" numFmtId="34">
    <oc r="L156">
      <v>0</v>
    </oc>
    <nc r="L156">
      <f>IF(F156=0,0,(K156/F156)*100)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36" sId="1" odxf="1" dxf="1" numFmtId="34">
    <oc r="L157">
      <v>0</v>
    </oc>
    <nc r="L157">
      <f>IF(F157=0,0,(K157/F157)*100)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37" sId="1" odxf="1" dxf="1" numFmtId="34">
    <oc r="L158">
      <v>0</v>
    </oc>
    <nc r="L158">
      <f>IF(F158=0,0,(K158/F158)*100)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38" sId="1" odxf="1" dxf="1" numFmtId="34">
    <oc r="L159">
      <v>33.735401077199285</v>
    </oc>
    <nc r="L159">
      <f>IF(F159=0,0,(K159/F159)*100)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39" sId="1" odxf="1" dxf="1" numFmtId="34">
    <oc r="L160">
      <v>2.2758847443420045</v>
    </oc>
    <nc r="L160">
      <f>IF(F160=0,0,(K160/F160)*100)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40" sId="1" odxf="1" dxf="1" numFmtId="34">
    <oc r="L161">
      <v>0</v>
    </oc>
    <nc r="L161">
      <f>IF(F161=0,0,(K161/F161)*100)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41" sId="1" odxf="1" dxf="1" numFmtId="34">
    <oc r="L162">
      <v>0</v>
    </oc>
    <nc r="L162">
      <f>IF(F162=0,0,(K162/F162)*100)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42" sId="1" odxf="1" dxf="1" numFmtId="34">
    <oc r="L163">
      <v>0</v>
    </oc>
    <nc r="L163">
      <f>IF(F163=0,0,(K163/F163)*100)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43" sId="1" odxf="1" dxf="1" numFmtId="34">
    <oc r="L164">
      <v>0</v>
    </oc>
    <nc r="L164">
      <f>IF(F164=0,0,(K164/F164)*100)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44" sId="1" odxf="1" dxf="1" numFmtId="34">
    <oc r="L165">
      <v>-0.68128180961357021</v>
    </oc>
    <nc r="L165">
      <f>IF(F165=0,0,(K165/F165)*100)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45" sId="1" odxf="1" dxf="1" numFmtId="34">
    <oc r="L166">
      <v>0</v>
    </oc>
    <nc r="L166">
      <f>IF(F166=0,0,(K166/F166)*100)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46" sId="1" odxf="1" dxf="1" numFmtId="34">
    <oc r="L167">
      <v>0</v>
    </oc>
    <nc r="L167">
      <f>IF(F167=0,0,(K167/F167)*100)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47" sId="1" odxf="1" dxf="1" numFmtId="34">
    <oc r="L168">
      <v>0</v>
    </oc>
    <nc r="L168">
      <f>IF(F168=0,0,(K168/F168)*100)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48" sId="1" odxf="1" dxf="1" numFmtId="34">
    <oc r="L169">
      <v>0</v>
    </oc>
    <nc r="L169">
      <f>IF(F169=0,0,(K169/F169)*100)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49" sId="1" odxf="1" dxf="1" numFmtId="34">
    <oc r="L170">
      <v>0</v>
    </oc>
    <nc r="L170">
      <f>IF(F170=0,0,(K170/F170)*100)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50" sId="1" odxf="1" dxf="1" numFmtId="34">
    <oc r="L171">
      <v>0</v>
    </oc>
    <nc r="L171">
      <f>IF(F171=0,0,(K171/F171)*100)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51" sId="1" odxf="1" dxf="1" numFmtId="34">
    <oc r="L172">
      <v>0</v>
    </oc>
    <nc r="L172">
      <f>IF(F172=0,0,(K172/F172)*100)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52" sId="1" odxf="1" dxf="1" numFmtId="34">
    <oc r="L173">
      <v>0</v>
    </oc>
    <nc r="L173">
      <f>IF(F173=0,0,(K173/F173)*100)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53" sId="1" odxf="1" dxf="1" numFmtId="34">
    <oc r="L174">
      <v>0</v>
    </oc>
    <nc r="L174">
      <f>IF(F174=0,0,(K174/F174)*100)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54" sId="1" odxf="1" dxf="1" numFmtId="34">
    <oc r="L175">
      <v>0</v>
    </oc>
    <nc r="L175">
      <f>IF(F175=0,0,(K175/F175)*100)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55" sId="1" odxf="1" dxf="1" numFmtId="34">
    <oc r="L176">
      <v>0</v>
    </oc>
    <nc r="L176">
      <f>IF(F176=0,0,(K176/F176)*100)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56" sId="1" odxf="1" dxf="1" numFmtId="34">
    <oc r="L177">
      <v>0</v>
    </oc>
    <nc r="L177">
      <f>IF(F177=0,0,(K177/F177)*100)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57" sId="1" odxf="1" dxf="1" numFmtId="34">
    <oc r="L178">
      <v>0</v>
    </oc>
    <nc r="L178">
      <f>IF(F178=0,0,(K178/F178)*100)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58" sId="1" odxf="1" dxf="1" numFmtId="34">
    <oc r="L179">
      <v>0</v>
    </oc>
    <nc r="L179">
      <f>IF(F179=0,0,(K179/F179)*100)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59" sId="1" odxf="1" dxf="1" numFmtId="34">
    <oc r="L180">
      <v>0</v>
    </oc>
    <nc r="L180">
      <f>IF(F180=0,0,(K180/F180)*100)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60" sId="1" odxf="1" dxf="1" numFmtId="34">
    <oc r="L181">
      <v>0</v>
    </oc>
    <nc r="L181">
      <f>IF(F181=0,0,(K181/F181)*100)</f>
    </nc>
    <odxf>
      <font>
        <b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 val="0"/>
        <name val="Times New Roman"/>
        <scheme val="none"/>
      </font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61" sId="1" odxf="1" dxf="1" numFmtId="34">
    <oc r="L182">
      <v>0</v>
    </oc>
    <nc r="L182">
      <f>IF(F182=0,0,(K182/F182)*100)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62" sId="1" odxf="1" dxf="1" numFmtId="34">
    <oc r="L183">
      <v>0</v>
    </oc>
    <nc r="L183">
      <f>IF(F183=0,0,(K183/F183)*100)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63" sId="1" odxf="1" dxf="1" numFmtId="34">
    <oc r="L185">
      <v>-13.95639316972653</v>
    </oc>
    <nc r="L185">
      <f>IF(F185=0,0,(K185/F185)*100)</f>
    </nc>
    <odxf>
      <font>
        <b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 val="0"/>
        <name val="Times New Roman"/>
        <scheme val="none"/>
      </font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64" sId="1" odxf="1" dxf="1" numFmtId="34">
    <oc r="L186">
      <v>-10.504991051898978</v>
    </oc>
    <nc r="L186">
      <f>IF(F186=0,0,(K186/F186)*100)</f>
    </nc>
    <odxf>
      <font>
        <b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 val="0"/>
        <name val="Times New Roman"/>
        <scheme val="none"/>
      </font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65" sId="1" odxf="1" dxf="1" numFmtId="34">
    <oc r="L187">
      <v>0</v>
    </oc>
    <nc r="L187">
      <f>IF(F187=0,0,(K187/F187)*100)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66" sId="1" odxf="1" dxf="1" numFmtId="34">
    <oc r="L190">
      <v>0</v>
    </oc>
    <nc r="L190">
      <f>IF(F190=0,0,(K190/F190)*100)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67" sId="1" odxf="1" dxf="1" numFmtId="34">
    <oc r="L191">
      <v>0</v>
    </oc>
    <nc r="L191">
      <f>IF(F191=0,0,(K191/F191)*100)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68" sId="1" odxf="1" dxf="1" numFmtId="34">
    <oc r="L192">
      <v>0</v>
    </oc>
    <nc r="L192">
      <f>IF(F192=0,0,(K192/F192)*100)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69" sId="1" odxf="1" dxf="1" numFmtId="34">
    <oc r="L193">
      <v>-21.47761836441893</v>
    </oc>
    <nc r="L193">
      <f>IF(F193=0,0,(K193/F193)*100)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70" sId="1" odxf="1" dxf="1" numFmtId="34">
    <oc r="L194">
      <v>0</v>
    </oc>
    <nc r="L194">
      <f>IF(F194=0,0,(K194/F194)*100)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71" sId="1" odxf="1" dxf="1" numFmtId="34">
    <oc r="L195">
      <v>0</v>
    </oc>
    <nc r="L195">
      <f>IF(F195=0,0,(K195/F195)*100)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72" sId="1" odxf="1" dxf="1" numFmtId="34">
    <oc r="L196">
      <v>30.000000000000004</v>
    </oc>
    <nc r="L196">
      <f>IF(F196=0,0,(K196/F196)*100)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73" sId="1" odxf="1" dxf="1" numFmtId="34">
    <oc r="L197">
      <v>3.0577576443941061</v>
    </oc>
    <nc r="L197">
      <f>IF(F197=0,0,(K197/F197)*100)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74" sId="1" odxf="1" dxf="1" numFmtId="34">
    <oc r="L198">
      <v>2.659574468085113</v>
    </oc>
    <nc r="L198">
      <f>IF(F198=0,0,(K198/F198)*100)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75" sId="1" odxf="1" dxf="1" numFmtId="34">
    <oc r="L199">
      <v>0.40983606557377994</v>
    </oc>
    <nc r="L199">
      <f>IF(F199=0,0,(K199/F199)*100)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76" sId="1" odxf="1" dxf="1" numFmtId="34">
    <oc r="L200">
      <v>2.1739130434782625</v>
    </oc>
    <nc r="L200">
      <f>IF(F200=0,0,(K200/F200)*100)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77" sId="1" odxf="1" dxf="1" numFmtId="34">
    <oc r="L201">
      <v>0</v>
    </oc>
    <nc r="L201">
      <f>IF(F201=0,0,(K201/F201)*100)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78" sId="1" odxf="1" dxf="1" numFmtId="34">
    <oc r="L202">
      <v>0</v>
    </oc>
    <nc r="L202">
      <f>IF(F202=0,0,(K202/F202)*100)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79" sId="1" odxf="1" dxf="1" numFmtId="34">
    <oc r="L203">
      <v>0</v>
    </oc>
    <nc r="L203">
      <f>IF(F203=0,0,(K203/F203)*100)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80" sId="1" odxf="1" dxf="1" numFmtId="34">
    <oc r="L204">
      <v>0</v>
    </oc>
    <nc r="L204">
      <f>IF(F204=0,0,(K204/F204)*100)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81" sId="1" odxf="1" dxf="1" numFmtId="34">
    <oc r="L205">
      <v>0</v>
    </oc>
    <nc r="L205">
      <f>IF(F205=0,0,(K205/F205)*100)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82" sId="1" odxf="1" dxf="1" numFmtId="34">
    <oc r="L206">
      <v>0</v>
    </oc>
    <nc r="L206">
      <f>IF(F206=0,0,(K206/F206)*100)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83" sId="1" odxf="1" dxf="1" numFmtId="34">
    <oc r="L207">
      <v>0</v>
    </oc>
    <nc r="L207">
      <f>IF(F207=0,0,(K207/F207)*100)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84" sId="1" odxf="1" dxf="1" numFmtId="34">
    <oc r="L208">
      <v>0</v>
    </oc>
    <nc r="L208">
      <f>IF(F208=0,0,(K208/F208)*100)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85" sId="1" odxf="1" dxf="1" numFmtId="34">
    <oc r="L209">
      <v>0</v>
    </oc>
    <nc r="L209">
      <f>IF(F209=0,0,(K209/F209)*100)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86" sId="1" odxf="1" dxf="1" numFmtId="34">
    <oc r="L210">
      <v>0</v>
    </oc>
    <nc r="L210">
      <f>IF(F210=0,0,(K210/F210)*100)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87" sId="1" odxf="1" dxf="1" numFmtId="34">
    <oc r="L211">
      <v>0</v>
    </oc>
    <nc r="L211">
      <f>IF(F211=0,0,(K211/F211)*100)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88" sId="1" odxf="1" dxf="1" numFmtId="34">
    <oc r="L212">
      <v>0</v>
    </oc>
    <nc r="L212">
      <f>IF(F212=0,0,(K212/F212)*100)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89" sId="1" odxf="1" dxf="1" numFmtId="34">
    <oc r="L213">
      <v>0</v>
    </oc>
    <nc r="L213">
      <f>IF(F213=0,0,(K213/F213)*100)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90" sId="1" odxf="1" dxf="1" numFmtId="34">
    <oc r="L214">
      <v>0</v>
    </oc>
    <nc r="L214">
      <f>IF(F214=0,0,(K214/F214)*100)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91" sId="1" odxf="1" dxf="1" numFmtId="34">
    <oc r="L215">
      <v>0</v>
    </oc>
    <nc r="L215">
      <f>IF(F215=0,0,(K215/F215)*100)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92" sId="1" odxf="1" dxf="1" numFmtId="34">
    <oc r="L216">
      <v>0</v>
    </oc>
    <nc r="L216">
      <f>IF(F216=0,0,(K216/F216)*100)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93" sId="1" odxf="1" dxf="1" numFmtId="34">
    <oc r="L217">
      <v>0</v>
    </oc>
    <nc r="L217">
      <f>IF(F217=0,0,(K217/F217)*100)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94" sId="1" odxf="1" dxf="1" numFmtId="34">
    <oc r="L218">
      <v>0</v>
    </oc>
    <nc r="L218">
      <f>IF(F218=0,0,(K218/F218)*100)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95" sId="1" odxf="1" dxf="1" numFmtId="34">
    <oc r="L219">
      <v>0</v>
    </oc>
    <nc r="L219">
      <f>IF(F219=0,0,(K219/F219)*100)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96" sId="1" odxf="1" dxf="1" numFmtId="34">
    <oc r="L220">
      <v>0</v>
    </oc>
    <nc r="L220">
      <f>IF(F220=0,0,(K220/F220)*100)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97" sId="1" odxf="1" dxf="1" numFmtId="34">
    <oc r="L221">
      <v>0</v>
    </oc>
    <nc r="L221">
      <f>IF(F221=0,0,(K221/F221)*100)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98" sId="1" odxf="1" dxf="1" numFmtId="34">
    <oc r="L222">
      <v>0</v>
    </oc>
    <nc r="L222">
      <f>IF(F222=0,0,(K222/F222)*100)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599" sId="1" odxf="1" dxf="1" numFmtId="34">
    <oc r="L223">
      <v>0</v>
    </oc>
    <nc r="L223">
      <f>IF(F223=0,0,(K223/F223)*100)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00" sId="1" odxf="1" dxf="1" numFmtId="34">
    <oc r="L224">
      <v>0</v>
    </oc>
    <nc r="L224">
      <f>IF(F224=0,0,(K224/F224)*100)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01" sId="1" odxf="1" dxf="1" numFmtId="34">
    <oc r="L225">
      <v>0</v>
    </oc>
    <nc r="L225">
      <f>IF(F225=0,0,(K225/F225)*100)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02" sId="1" odxf="1" dxf="1" numFmtId="34">
    <oc r="L226">
      <v>0</v>
    </oc>
    <nc r="L226">
      <f>IF(F226=0,0,(K226/F226)*100)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03" sId="1" odxf="1" dxf="1" numFmtId="34">
    <oc r="L227">
      <v>0</v>
    </oc>
    <nc r="L227">
      <f>IF(F227=0,0,(K227/F227)*100)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04" sId="1" odxf="1" dxf="1" numFmtId="34">
    <oc r="L228">
      <v>0</v>
    </oc>
    <nc r="L228">
      <f>IF(F228=0,0,(K228/F228)*100)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05" sId="1" odxf="1" dxf="1" numFmtId="34">
    <oc r="L229">
      <v>0</v>
    </oc>
    <nc r="L229">
      <f>IF(F229=0,0,(K229/F229)*100)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06" sId="1" odxf="1" dxf="1" numFmtId="34">
    <oc r="L230">
      <v>0</v>
    </oc>
    <nc r="L230">
      <f>IF(F230=0,0,(K230/F230)*100)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07" sId="1" odxf="1" dxf="1" numFmtId="34">
    <oc r="L231">
      <v>0</v>
    </oc>
    <nc r="L231">
      <f>IF(F231=0,0,(K231/F231)*100)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08" sId="1" odxf="1" dxf="1" numFmtId="34">
    <oc r="L234">
      <v>0</v>
    </oc>
    <nc r="L234">
      <f>IF(F234=0,0,(K234/F234)*100)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09" sId="1" odxf="1" dxf="1" numFmtId="34">
    <oc r="L235">
      <v>0</v>
    </oc>
    <nc r="L235">
      <f>IF(F235=0,0,(K235/F235)*100)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10" sId="1" odxf="1" dxf="1" numFmtId="34">
    <oc r="L236">
      <v>0</v>
    </oc>
    <nc r="L236">
      <f>IF(F236=0,0,(K236/F236)*100)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11" sId="1" odxf="1" dxf="1" numFmtId="34">
    <oc r="L237">
      <v>0</v>
    </oc>
    <nc r="L237">
      <f>IF(F237=0,0,(K237/F237)*100)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12" sId="1" odxf="1" dxf="1" numFmtId="34">
    <oc r="L238">
      <v>0</v>
    </oc>
    <nc r="L238">
      <f>IF(F238=0,0,(K238/F238)*100)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13" sId="1" odxf="1" dxf="1" numFmtId="34">
    <oc r="L239">
      <v>0</v>
    </oc>
    <nc r="L239">
      <f>IF(F239=0,0,(K239/F239)*100)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14" sId="1" odxf="1" dxf="1" numFmtId="34">
    <oc r="L240">
      <v>0</v>
    </oc>
    <nc r="L240">
      <f>IF(F240=0,0,(K240/F240)*100)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15" sId="1" odxf="1" dxf="1" numFmtId="34">
    <oc r="L241">
      <v>0</v>
    </oc>
    <nc r="L241">
      <f>IF(F241=0,0,(K241/F241)*100)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16" sId="1" odxf="1" dxf="1" numFmtId="34">
    <oc r="L242">
      <v>0</v>
    </oc>
    <nc r="L242">
      <f>IF(F242=0,0,(K242/F242)*100)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17" sId="1" odxf="1" dxf="1" numFmtId="34">
    <oc r="L243">
      <v>0</v>
    </oc>
    <nc r="L243">
      <f>IF(F243=0,0,(K243/F243)*100)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18" sId="1" odxf="1" dxf="1" numFmtId="34">
    <oc r="L244">
      <v>0</v>
    </oc>
    <nc r="L244">
      <f>IF(F244=0,0,(K244/F244)*100)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19" sId="1" odxf="1" dxf="1" numFmtId="34">
    <oc r="L245">
      <v>0</v>
    </oc>
    <nc r="L245">
      <f>IF(F245=0,0,(K245/F245)*100)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20" sId="1" odxf="1" dxf="1" numFmtId="34">
    <oc r="L246">
      <v>0</v>
    </oc>
    <nc r="L246">
      <f>IF(F246=0,0,(K246/F246)*100)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21" sId="1" odxf="1" dxf="1" numFmtId="34">
    <oc r="L247">
      <v>0</v>
    </oc>
    <nc r="L247">
      <f>IF(F247=0,0,(K247/F247)*100)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22" sId="1" odxf="1" dxf="1" numFmtId="34">
    <oc r="L248">
      <v>0</v>
    </oc>
    <nc r="L248">
      <f>IF(F248=0,0,(K248/F248)*100)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23" sId="1" odxf="1" dxf="1" numFmtId="34">
    <oc r="L249">
      <v>0</v>
    </oc>
    <nc r="L249">
      <f>IF(F249=0,0,(K249/F249)*100)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24" sId="1" odxf="1" dxf="1" numFmtId="34">
    <oc r="L250">
      <v>-35.933891153218006</v>
    </oc>
    <nc r="L250">
      <f>IF(F250=0,0,(K250/F250)*100)</f>
    </nc>
    <odxf>
      <font>
        <b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 val="0"/>
        <name val="Times New Roman"/>
        <scheme val="none"/>
      </font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25" sId="1" odxf="1" dxf="1" numFmtId="34">
    <oc r="L251">
      <v>-35.933891153218006</v>
    </oc>
    <nc r="L251">
      <f>IF(F251=0,0,(K251/F251)*100)</f>
    </nc>
    <odxf>
      <font>
        <b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 val="0"/>
        <name val="Times New Roman"/>
        <scheme val="none"/>
      </font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26" sId="1" odxf="1" dxf="1" numFmtId="34">
    <oc r="L252">
      <v>-100</v>
    </oc>
    <nc r="L252">
      <f>IF(F252=0,0,(K252/F252)*100)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27" sId="1" odxf="1" dxf="1" numFmtId="34">
    <oc r="L253">
      <v>0</v>
    </oc>
    <nc r="L253">
      <f>IF(F253=0,0,(K253/F253)*100)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28" sId="1" odxf="1" dxf="1" numFmtId="34">
    <oc r="L254">
      <v>0</v>
    </oc>
    <nc r="L254">
      <f>IF(F254=0,0,(K254/F254)*100)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29" sId="1" odxf="1" dxf="1" numFmtId="34">
    <oc r="L255">
      <v>0</v>
    </oc>
    <nc r="L255">
      <f>IF(F255=0,0,(K255/F255)*100)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30" sId="1" odxf="1" dxf="1" numFmtId="34">
    <oc r="L256">
      <v>0</v>
    </oc>
    <nc r="L256">
      <f>IF(F256=0,0,(K256/F256)*100)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31" sId="1" odxf="1" dxf="1" numFmtId="34">
    <oc r="L257">
      <v>0</v>
    </oc>
    <nc r="L257">
      <f>IF(F257=0,0,(K257/F257)*100)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32" sId="1" odxf="1" dxf="1" numFmtId="34">
    <oc r="L258">
      <v>0</v>
    </oc>
    <nc r="L258">
      <f>IF(F258=0,0,(K258/F258)*100)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33" sId="1" odxf="1" dxf="1" numFmtId="34">
    <oc r="L259">
      <v>0</v>
    </oc>
    <nc r="L259">
      <f>IF(F259=0,0,(K259/F259)*100)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34" sId="1" odxf="1" dxf="1" numFmtId="34">
    <oc r="L260">
      <v>-30.327668387837054</v>
    </oc>
    <nc r="L260">
      <f>IF(F260=0,0,(K260/F260)*100)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35" sId="1" odxf="1" dxf="1" numFmtId="34">
    <oc r="L261">
      <v>-50.196078431372534</v>
    </oc>
    <nc r="L261">
      <f>IF(F261=0,0,(K261/F261)*100)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36" sId="1" odxf="1" dxf="1" numFmtId="34">
    <oc r="L262">
      <v>0</v>
    </oc>
    <nc r="L262">
      <f>IF(F262=0,0,(K262/F262)*100)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37" sId="1" odxf="1" dxf="1" numFmtId="34">
    <oc r="L265">
      <v>-0.56179775280898925</v>
    </oc>
    <nc r="L265">
      <f>IF(F265=0,0,(K265/F265)*100)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38" sId="1" odxf="1" dxf="1" numFmtId="34">
    <oc r="L266">
      <v>20.535714285714281</v>
    </oc>
    <nc r="L266">
      <f>IF(F266=0,0,(K266/F266)*100)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39" sId="1" odxf="1" dxf="1" numFmtId="34">
    <oc r="L270">
      <v>3.4883720930232593</v>
    </oc>
    <nc r="L270">
      <f>IF(F270=0,0,(K270/F270)*100)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40" sId="1" odxf="1" dxf="1" numFmtId="34">
    <oc r="L272">
      <v>0</v>
    </oc>
    <nc r="L272">
      <f>IF(F272=0,0,(K272/F272)*100)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41" sId="1" odxf="1" dxf="1" numFmtId="34">
    <oc r="L273">
      <v>0</v>
    </oc>
    <nc r="L273">
      <f>IF(F273=0,0,(K273/F273)*100)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42" sId="1" odxf="1" dxf="1" numFmtId="34">
    <oc r="L274">
      <v>0</v>
    </oc>
    <nc r="L274">
      <f>IF(F274=0,0,(K274/F274)*100)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43" sId="1" odxf="1" dxf="1" numFmtId="34">
    <oc r="L275">
      <v>0</v>
    </oc>
    <nc r="L275">
      <f>IF(F275=0,0,(K275/F275)*100)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44" sId="1" odxf="1" dxf="1" numFmtId="34">
    <oc r="L276">
      <v>0</v>
    </oc>
    <nc r="L276">
      <f>IF(F276=0,0,(K276/F276)*100)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45" sId="1" odxf="1" dxf="1" numFmtId="34">
    <oc r="L277">
      <v>0</v>
    </oc>
    <nc r="L277">
      <f>IF(F277=0,0,(K277/F277)*100)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46" sId="1" odxf="1" dxf="1" numFmtId="34">
    <oc r="L278">
      <v>0</v>
    </oc>
    <nc r="L278">
      <f>IF(F278=0,0,(K278/F278)*100)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47" sId="1" odxf="1" dxf="1" numFmtId="34">
    <oc r="L279">
      <v>0</v>
    </oc>
    <nc r="L279">
      <f>IF(F279=0,0,(K279/F279)*100)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48" sId="1" odxf="1" dxf="1" numFmtId="34">
    <oc r="L280">
      <v>0</v>
    </oc>
    <nc r="L280">
      <f>IF(F280=0,0,(K280/F280)*100)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49" sId="1" odxf="1" dxf="1" numFmtId="34">
    <oc r="L281">
      <v>0</v>
    </oc>
    <nc r="L281">
      <f>IF(F281=0,0,(K281/F281)*100)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50" sId="1" odxf="1" dxf="1" numFmtId="34">
    <oc r="L282">
      <v>0</v>
    </oc>
    <nc r="L282">
      <f>IF(F282=0,0,(K282/F282)*100)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51" sId="1" odxf="1" dxf="1" numFmtId="34">
    <oc r="L283">
      <v>0</v>
    </oc>
    <nc r="L283">
      <f>IF(F283=0,0,(K283/F283)*100)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52" sId="1" odxf="1" dxf="1" numFmtId="34">
    <oc r="L284">
      <v>0</v>
    </oc>
    <nc r="L284">
      <f>IF(F284=0,0,(K284/F284)*100)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53" sId="1" odxf="1" dxf="1" numFmtId="34">
    <oc r="L286">
      <v>0</v>
    </oc>
    <nc r="L286">
      <f>IF(F286=0,0,(K286/F286)*100)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54" sId="1" odxf="1" dxf="1" numFmtId="34">
    <oc r="L287">
      <v>0</v>
    </oc>
    <nc r="L287">
      <f>IF(F287=0,0,(K287/F287)*100)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55" sId="1" odxf="1" dxf="1" numFmtId="34">
    <oc r="L288">
      <v>0</v>
    </oc>
    <nc r="L288">
      <f>IF(F288=0,0,(K288/F288)*100)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56" sId="1" odxf="1" dxf="1" numFmtId="34">
    <oc r="L289">
      <v>0</v>
    </oc>
    <nc r="L289">
      <f>IF(F289=0,0,(K289/F289)*100)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57" sId="1" odxf="1" dxf="1" numFmtId="34">
    <oc r="L290">
      <v>0</v>
    </oc>
    <nc r="L290">
      <f>IF(F290=0,0,(K290/F290)*100)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58" sId="1" odxf="1" dxf="1" numFmtId="34">
    <oc r="L291">
      <v>0</v>
    </oc>
    <nc r="L291">
      <f>IF(F291=0,0,(K291/F291)*100)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59" sId="1" odxf="1" dxf="1" numFmtId="34">
    <oc r="L292">
      <v>0</v>
    </oc>
    <nc r="L292">
      <f>IF(F292=0,0,(K292/F292)*100)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60" sId="1" odxf="1" dxf="1" numFmtId="34">
    <oc r="L293">
      <v>0</v>
    </oc>
    <nc r="L293">
      <f>IF(F293=0,0,(K293/F293)*100)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61" sId="1" odxf="1" dxf="1" numFmtId="34">
    <oc r="L294">
      <v>0</v>
    </oc>
    <nc r="L294">
      <f>IF(F294=0,0,(K294/F294)*100)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62" sId="1" odxf="1" dxf="1" numFmtId="34">
    <oc r="L314">
      <v>0</v>
    </oc>
    <nc r="L314">
      <f>IF(F314=0,0,(K314/F314)*100)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63" sId="1" odxf="1" dxf="1" numFmtId="34">
    <oc r="L323">
      <v>-100</v>
    </oc>
    <nc r="L323">
      <f>IF(F323=0,0,(K323/F323)*100)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theme="0"/>
        </patternFill>
      </fill>
    </ndxf>
  </rcc>
  <rcc rId="19664" sId="1" numFmtId="34">
    <oc r="F18">
      <v>900.24818630000004</v>
    </oc>
    <nc r="F18">
      <f>F19+F20+F21+F22+F23</f>
    </nc>
  </rcc>
  <rfmt sheetId="1" sqref="G18" start="0" length="0">
    <dxf/>
  </rfmt>
  <rfmt sheetId="1" sqref="H18" start="0" length="0">
    <dxf/>
  </rfmt>
  <rfmt sheetId="1" sqref="I18" start="0" length="0">
    <dxf/>
  </rfmt>
  <rcc rId="19665" sId="1" numFmtId="34">
    <oc r="F19">
      <v>594.49932000000001</v>
    </oc>
    <nc r="F19">
      <f>F24</f>
    </nc>
  </rcc>
  <rfmt sheetId="1" sqref="G19" start="0" length="0">
    <dxf>
      <font>
        <b val="0"/>
        <name val="Times New Roman"/>
        <scheme val="none"/>
      </font>
    </dxf>
  </rfmt>
  <rfmt sheetId="1" sqref="H19" start="0" length="0">
    <dxf>
      <font>
        <b val="0"/>
        <name val="Times New Roman"/>
        <scheme val="none"/>
      </font>
    </dxf>
  </rfmt>
  <rfmt sheetId="1" sqref="I19" start="0" length="0">
    <dxf>
      <font>
        <b val="0"/>
        <name val="Times New Roman"/>
        <scheme val="none"/>
      </font>
    </dxf>
  </rfmt>
  <rcc rId="19666" sId="1" numFmtId="34">
    <oc r="F20">
      <v>114.9178</v>
    </oc>
    <nc r="F20">
      <f>F188</f>
    </nc>
  </rcc>
  <rfmt sheetId="1" sqref="G20" start="0" length="0">
    <dxf>
      <font>
        <b val="0"/>
        <name val="Times New Roman"/>
        <scheme val="none"/>
      </font>
    </dxf>
  </rfmt>
  <rfmt sheetId="1" sqref="H20" start="0" length="0">
    <dxf>
      <font>
        <b val="0"/>
        <name val="Times New Roman"/>
        <scheme val="none"/>
      </font>
    </dxf>
  </rfmt>
  <rfmt sheetId="1" sqref="I20" start="0" length="0">
    <dxf>
      <font>
        <b val="0"/>
        <name val="Times New Roman"/>
        <scheme val="none"/>
      </font>
    </dxf>
  </rfmt>
  <rcc rId="19667" sId="1" numFmtId="34">
    <oc r="F21">
      <v>10</v>
    </oc>
    <nc r="F21">
      <f>F267</f>
    </nc>
  </rcc>
  <rfmt sheetId="1" sqref="G21" start="0" length="0">
    <dxf>
      <font>
        <b val="0"/>
        <name val="Times New Roman"/>
        <scheme val="none"/>
      </font>
    </dxf>
  </rfmt>
  <rfmt sheetId="1" sqref="H21" start="0" length="0">
    <dxf>
      <font>
        <b val="0"/>
        <name val="Times New Roman"/>
        <scheme val="none"/>
      </font>
    </dxf>
  </rfmt>
  <rfmt sheetId="1" sqref="I21" start="0" length="0">
    <dxf>
      <font>
        <b val="0"/>
        <name val="Times New Roman"/>
        <scheme val="none"/>
      </font>
    </dxf>
  </rfmt>
  <rcc rId="19668" sId="1" numFmtId="34">
    <oc r="F22">
      <v>42.31</v>
    </oc>
    <nc r="F22">
      <f>F271</f>
    </nc>
  </rcc>
  <rfmt sheetId="1" sqref="G22" start="0" length="0">
    <dxf>
      <font>
        <b val="0"/>
        <name val="Times New Roman"/>
        <scheme val="none"/>
      </font>
    </dxf>
  </rfmt>
  <rfmt sheetId="1" sqref="H22" start="0" length="0">
    <dxf>
      <font>
        <b val="0"/>
        <name val="Times New Roman"/>
        <scheme val="none"/>
      </font>
    </dxf>
  </rfmt>
  <rfmt sheetId="1" sqref="I22" start="0" length="0">
    <dxf>
      <font>
        <b val="0"/>
        <name val="Times New Roman"/>
        <scheme val="none"/>
      </font>
    </dxf>
  </rfmt>
  <rcc rId="19669" sId="1" numFmtId="34">
    <oc r="F23">
      <v>138.5210663</v>
    </oc>
    <nc r="F23">
      <f>F285</f>
    </nc>
  </rcc>
  <rfmt sheetId="1" sqref="G23" start="0" length="0">
    <dxf>
      <font>
        <b val="0"/>
        <name val="Times New Roman"/>
        <scheme val="none"/>
      </font>
    </dxf>
  </rfmt>
  <rfmt sheetId="1" sqref="H23" start="0" length="0">
    <dxf>
      <font>
        <b val="0"/>
        <name val="Times New Roman"/>
        <scheme val="none"/>
      </font>
    </dxf>
  </rfmt>
  <rfmt sheetId="1" sqref="I23" start="0" length="0">
    <dxf>
      <font>
        <b val="0"/>
        <name val="Times New Roman"/>
        <scheme val="none"/>
      </font>
    </dxf>
  </rfmt>
  <rcc rId="19670" sId="1" numFmtId="34">
    <oc r="F24">
      <v>594.49932000000001</v>
    </oc>
    <nc r="F24">
      <f>F25+F47+F50</f>
    </nc>
  </rcc>
  <rfmt sheetId="1" sqref="G24" start="0" length="0">
    <dxf/>
  </rfmt>
  <rfmt sheetId="1" sqref="H24" start="0" length="0">
    <dxf/>
  </rfmt>
  <rfmt sheetId="1" sqref="I24" start="0" length="0">
    <dxf/>
  </rfmt>
  <rcc rId="19671" sId="1" numFmtId="34">
    <oc r="F25">
      <v>75.460000000000008</v>
    </oc>
    <nc r="F25">
      <f>F26+F43</f>
    </nc>
  </rcc>
  <rfmt sheetId="1" sqref="G25" start="0" length="0">
    <dxf/>
  </rfmt>
  <rfmt sheetId="1" sqref="H25" start="0" length="0">
    <dxf/>
  </rfmt>
  <rfmt sheetId="1" sqref="I25" start="0" length="0">
    <dxf/>
  </rfmt>
  <rcc rId="19672" sId="1" numFmtId="34">
    <oc r="F26">
      <v>51.86</v>
    </oc>
    <nc r="F26">
      <f>SUM(F27:F42)</f>
    </nc>
  </rcc>
  <rfmt sheetId="1" sqref="G26" start="0" length="0">
    <dxf/>
  </rfmt>
  <rfmt sheetId="1" sqref="H26" start="0" length="0">
    <dxf/>
  </rfmt>
  <rfmt sheetId="1" sqref="I26" start="0" length="0">
    <dxf/>
  </rfmt>
  <rcc rId="19673" sId="1" numFmtId="34">
    <oc r="F43">
      <v>519.03931999999998</v>
    </oc>
    <nc r="F43">
      <f>SUM(F44:F46)</f>
    </nc>
  </rcc>
  <rfmt sheetId="1" sqref="G43" start="0" length="0">
    <dxf/>
  </rfmt>
  <rfmt sheetId="1" sqref="H43" start="0" length="0">
    <dxf/>
  </rfmt>
  <rfmt sheetId="1" sqref="I43" start="0" length="0">
    <dxf/>
  </rfmt>
  <rcc rId="19674" sId="1" numFmtId="34">
    <nc r="F47">
      <f>F48</f>
    </nc>
  </rcc>
  <rfmt sheetId="1" sqref="G47" start="0" length="0">
    <dxf>
      <font>
        <b/>
        <color theme="1"/>
        <name val="Times New Roman"/>
        <scheme val="none"/>
      </font>
      <border outline="0">
        <top style="thin">
          <color indexed="64"/>
        </top>
      </border>
    </dxf>
  </rfmt>
  <rfmt sheetId="1" sqref="H47" start="0" length="0">
    <dxf>
      <font>
        <b/>
        <color theme="1"/>
        <name val="Times New Roman"/>
        <scheme val="none"/>
      </font>
    </dxf>
  </rfmt>
  <rfmt sheetId="1" sqref="I47" start="0" length="0">
    <dxf>
      <font>
        <b/>
        <color theme="1"/>
        <name val="Times New Roman"/>
        <scheme val="none"/>
      </font>
    </dxf>
  </rfmt>
  <rcc rId="19675" sId="1" numFmtId="34">
    <nc r="F48">
      <f>F49</f>
    </nc>
  </rcc>
  <rfmt sheetId="1" sqref="G48" start="0" length="0">
    <dxf>
      <font>
        <b/>
        <color theme="1"/>
        <name val="Times New Roman"/>
        <scheme val="none"/>
      </font>
      <border outline="0">
        <top style="thin">
          <color indexed="64"/>
        </top>
      </border>
    </dxf>
  </rfmt>
  <rfmt sheetId="1" sqref="H48" start="0" length="0">
    <dxf>
      <font>
        <b/>
        <color theme="1"/>
        <name val="Times New Roman"/>
        <scheme val="none"/>
      </font>
    </dxf>
  </rfmt>
  <rfmt sheetId="1" sqref="I48" start="0" length="0">
    <dxf>
      <font>
        <b/>
        <color theme="1"/>
        <name val="Times New Roman"/>
        <scheme val="none"/>
      </font>
    </dxf>
  </rfmt>
  <rcc rId="19676" sId="1" numFmtId="34">
    <nc r="F50">
      <f>F51+F184</f>
    </nc>
  </rcc>
  <rfmt sheetId="1" sqref="G50" start="0" length="0">
    <dxf>
      <font>
        <b/>
        <color theme="1"/>
        <name val="Times New Roman"/>
        <scheme val="none"/>
      </font>
      <border outline="0">
        <top style="thin">
          <color indexed="64"/>
        </top>
      </border>
    </dxf>
  </rfmt>
  <rfmt sheetId="1" sqref="H50" start="0" length="0">
    <dxf>
      <font>
        <b/>
        <color theme="1"/>
        <name val="Times New Roman"/>
        <scheme val="none"/>
      </font>
    </dxf>
  </rfmt>
  <rfmt sheetId="1" sqref="I50" start="0" length="0">
    <dxf>
      <font>
        <b/>
        <color theme="1"/>
        <name val="Times New Roman"/>
        <scheme val="none"/>
      </font>
    </dxf>
  </rfmt>
  <rcc rId="19677" sId="1" numFmtId="34">
    <nc r="F51">
      <f>SUM(F52:F183)</f>
    </nc>
  </rcc>
  <rfmt sheetId="1" sqref="G51" start="0" length="0">
    <dxf>
      <font>
        <b/>
        <color theme="1"/>
        <name val="Times New Roman"/>
        <scheme val="none"/>
      </font>
      <border outline="0">
        <top style="thin">
          <color indexed="64"/>
        </top>
      </border>
    </dxf>
  </rfmt>
  <rfmt sheetId="1" sqref="H51" start="0" length="0">
    <dxf>
      <font>
        <b/>
        <color theme="1"/>
        <name val="Times New Roman"/>
        <scheme val="none"/>
      </font>
    </dxf>
  </rfmt>
  <rfmt sheetId="1" sqref="I51" start="0" length="0">
    <dxf>
      <font>
        <b/>
        <color theme="1"/>
        <name val="Times New Roman"/>
        <scheme val="none"/>
      </font>
    </dxf>
  </rfmt>
  <rcc rId="19678" sId="1" numFmtId="34">
    <nc r="F184">
      <f>SUM(F185:F187)</f>
    </nc>
  </rcc>
  <rfmt sheetId="1" sqref="G184" start="0" length="0">
    <dxf>
      <font>
        <b/>
        <color theme="1"/>
        <name val="Times New Roman"/>
        <scheme val="none"/>
      </font>
      <border outline="0">
        <top style="thin">
          <color indexed="64"/>
        </top>
      </border>
    </dxf>
  </rfmt>
  <rfmt sheetId="1" sqref="H184" start="0" length="0">
    <dxf>
      <font>
        <b/>
        <color theme="1"/>
        <name val="Times New Roman"/>
        <scheme val="none"/>
      </font>
    </dxf>
  </rfmt>
  <rfmt sheetId="1" sqref="I184" start="0" length="0">
    <dxf>
      <font>
        <b/>
        <color theme="1"/>
        <name val="Times New Roman"/>
        <scheme val="none"/>
      </font>
    </dxf>
  </rfmt>
  <rcc rId="19679" sId="1" numFmtId="34">
    <nc r="F188">
      <f>F189+F232+F263</f>
    </nc>
  </rcc>
  <rfmt sheetId="1" sqref="G188" start="0" length="0">
    <dxf>
      <font>
        <b/>
        <color theme="1"/>
        <name val="Times New Roman"/>
        <scheme val="none"/>
      </font>
      <border outline="0">
        <top style="thin">
          <color indexed="64"/>
        </top>
      </border>
    </dxf>
  </rfmt>
  <rfmt sheetId="1" sqref="H188" start="0" length="0">
    <dxf>
      <font>
        <b/>
        <color theme="1"/>
        <name val="Times New Roman"/>
        <scheme val="none"/>
      </font>
    </dxf>
  </rfmt>
  <rfmt sheetId="1" sqref="I188" start="0" length="0">
    <dxf>
      <font>
        <b/>
        <color theme="1"/>
        <name val="Times New Roman"/>
        <scheme val="none"/>
      </font>
    </dxf>
  </rfmt>
  <rcc rId="19680" sId="1" numFmtId="34">
    <nc r="F189">
      <f>SUM(F190:F231)</f>
    </nc>
  </rcc>
  <rfmt sheetId="1" sqref="G189" start="0" length="0">
    <dxf>
      <font>
        <b/>
        <color theme="1"/>
        <name val="Times New Roman"/>
        <scheme val="none"/>
      </font>
      <border outline="0">
        <top style="thin">
          <color indexed="64"/>
        </top>
      </border>
    </dxf>
  </rfmt>
  <rfmt sheetId="1" sqref="H189" start="0" length="0">
    <dxf>
      <font>
        <b/>
        <color theme="1"/>
        <name val="Times New Roman"/>
        <scheme val="none"/>
      </font>
    </dxf>
  </rfmt>
  <rfmt sheetId="1" sqref="I189" start="0" length="0">
    <dxf>
      <font>
        <b/>
        <color theme="1"/>
        <name val="Times New Roman"/>
        <scheme val="none"/>
      </font>
    </dxf>
  </rfmt>
  <rcc rId="19681" sId="1" numFmtId="34">
    <nc r="F232">
      <f>F233</f>
    </nc>
  </rcc>
  <rfmt sheetId="1" sqref="G232" start="0" length="0">
    <dxf>
      <font>
        <b/>
        <color theme="1"/>
        <name val="Times New Roman"/>
        <scheme val="none"/>
      </font>
      <border outline="0">
        <top style="thin">
          <color indexed="64"/>
        </top>
      </border>
    </dxf>
  </rfmt>
  <rfmt sheetId="1" sqref="H232" start="0" length="0">
    <dxf>
      <font>
        <b/>
        <color theme="1"/>
        <name val="Times New Roman"/>
        <scheme val="none"/>
      </font>
    </dxf>
  </rfmt>
  <rfmt sheetId="1" sqref="I232" start="0" length="0">
    <dxf>
      <font>
        <b/>
        <color theme="1"/>
        <name val="Times New Roman"/>
        <scheme val="none"/>
      </font>
    </dxf>
  </rfmt>
  <rcc rId="19682" sId="1" numFmtId="34">
    <nc r="F233">
      <f>SUM(F234:F262)</f>
    </nc>
  </rcc>
  <rfmt sheetId="1" sqref="G233" start="0" length="0">
    <dxf>
      <font>
        <b/>
        <color theme="1"/>
        <name val="Times New Roman"/>
        <scheme val="none"/>
      </font>
      <border outline="0">
        <top style="thin">
          <color indexed="64"/>
        </top>
      </border>
    </dxf>
  </rfmt>
  <rfmt sheetId="1" sqref="H233" start="0" length="0">
    <dxf>
      <font>
        <b/>
        <color theme="1"/>
        <name val="Times New Roman"/>
        <scheme val="none"/>
      </font>
    </dxf>
  </rfmt>
  <rfmt sheetId="1" sqref="I233" start="0" length="0">
    <dxf>
      <font>
        <b/>
        <color theme="1"/>
        <name val="Times New Roman"/>
        <scheme val="none"/>
      </font>
    </dxf>
  </rfmt>
  <rcc rId="19683" sId="1" numFmtId="34">
    <oc r="F263">
      <v>1.68</v>
    </oc>
    <nc r="F263">
      <f>F264</f>
    </nc>
  </rcc>
  <rfmt sheetId="1" sqref="G263" start="0" length="0">
    <dxf>
      <font>
        <b/>
        <color theme="1"/>
        <name val="Times New Roman"/>
        <scheme val="none"/>
      </font>
      <numFmt numFmtId="35" formatCode="_-* #,##0.00\ _₽_-;\-* #,##0.00\ _₽_-;_-* &quot;-&quot;??\ _₽_-;_-@_-"/>
      <border outline="0">
        <top style="thin">
          <color indexed="64"/>
        </top>
      </border>
    </dxf>
  </rfmt>
  <rfmt sheetId="1" sqref="H263" start="0" length="0">
    <dxf>
      <font>
        <b/>
        <color theme="1"/>
        <name val="Times New Roman"/>
        <scheme val="none"/>
      </font>
      <numFmt numFmtId="35" formatCode="_-* #,##0.00\ _₽_-;\-* #,##0.00\ _₽_-;_-* &quot;-&quot;??\ _₽_-;_-@_-"/>
    </dxf>
  </rfmt>
  <rfmt sheetId="1" sqref="I263" start="0" length="0">
    <dxf>
      <font>
        <b/>
        <color theme="1"/>
        <name val="Times New Roman"/>
        <scheme val="none"/>
      </font>
    </dxf>
  </rfmt>
  <rcc rId="19684" sId="1" numFmtId="34">
    <oc r="F264">
      <v>1.36</v>
    </oc>
    <nc r="F264">
      <f>F265+F266</f>
    </nc>
  </rcc>
  <rfmt sheetId="1" sqref="G264" start="0" length="0">
    <dxf>
      <font>
        <b/>
        <color theme="1"/>
        <name val="Times New Roman"/>
        <scheme val="none"/>
      </font>
      <numFmt numFmtId="35" formatCode="_-* #,##0.00\ _₽_-;\-* #,##0.00\ _₽_-;_-* &quot;-&quot;??\ _₽_-;_-@_-"/>
      <border outline="0">
        <top style="thin">
          <color indexed="64"/>
        </top>
      </border>
    </dxf>
  </rfmt>
  <rfmt sheetId="1" sqref="H264" start="0" length="0">
    <dxf>
      <font>
        <b/>
        <color theme="1"/>
        <name val="Times New Roman"/>
        <scheme val="none"/>
      </font>
      <numFmt numFmtId="35" formatCode="_-* #,##0.00\ _₽_-;\-* #,##0.00\ _₽_-;_-* &quot;-&quot;??\ _₽_-;_-@_-"/>
    </dxf>
  </rfmt>
  <rfmt sheetId="1" sqref="I264" start="0" length="0">
    <dxf>
      <font>
        <b/>
        <color theme="1"/>
        <name val="Times New Roman"/>
        <scheme val="none"/>
      </font>
    </dxf>
  </rfmt>
  <rcc rId="19685" sId="1" numFmtId="34">
    <oc r="F267">
      <v>0.08</v>
    </oc>
    <nc r="F267">
      <f>F268</f>
    </nc>
  </rcc>
  <rfmt sheetId="1" sqref="G267" start="0" length="0">
    <dxf>
      <font>
        <b/>
        <color theme="1"/>
        <name val="Times New Roman"/>
        <scheme val="none"/>
      </font>
      <numFmt numFmtId="35" formatCode="_-* #,##0.00\ _₽_-;\-* #,##0.00\ _₽_-;_-* &quot;-&quot;??\ _₽_-;_-@_-"/>
      <border outline="0">
        <top style="thin">
          <color indexed="64"/>
        </top>
      </border>
    </dxf>
  </rfmt>
  <rfmt sheetId="1" sqref="H267" start="0" length="0">
    <dxf>
      <font>
        <b/>
        <color theme="1"/>
        <name val="Times New Roman"/>
        <scheme val="none"/>
      </font>
      <numFmt numFmtId="35" formatCode="_-* #,##0.00\ _₽_-;\-* #,##0.00\ _₽_-;_-* &quot;-&quot;??\ _₽_-;_-@_-"/>
    </dxf>
  </rfmt>
  <rfmt sheetId="1" sqref="I267" start="0" length="0">
    <dxf>
      <font>
        <b/>
        <color theme="1"/>
        <name val="Times New Roman"/>
        <scheme val="none"/>
      </font>
    </dxf>
  </rfmt>
  <rcc rId="19686" sId="1" numFmtId="34">
    <oc r="F268">
      <v>0.42</v>
    </oc>
    <nc r="F268">
      <f>F269</f>
    </nc>
  </rcc>
  <rfmt sheetId="1" sqref="G268" start="0" length="0">
    <dxf>
      <font>
        <b/>
        <color theme="1"/>
        <name val="Times New Roman"/>
        <scheme val="none"/>
      </font>
      <numFmt numFmtId="35" formatCode="_-* #,##0.00\ _₽_-;\-* #,##0.00\ _₽_-;_-* &quot;-&quot;??\ _₽_-;_-@_-"/>
      <border outline="0">
        <top style="thin">
          <color indexed="64"/>
        </top>
      </border>
    </dxf>
  </rfmt>
  <rfmt sheetId="1" sqref="H268" start="0" length="0">
    <dxf>
      <font>
        <b/>
        <color theme="1"/>
        <name val="Times New Roman"/>
        <scheme val="none"/>
      </font>
      <numFmt numFmtId="35" formatCode="_-* #,##0.00\ _₽_-;\-* #,##0.00\ _₽_-;_-* &quot;-&quot;??\ _₽_-;_-@_-"/>
    </dxf>
  </rfmt>
  <rfmt sheetId="1" sqref="I268" start="0" length="0">
    <dxf>
      <font>
        <b/>
        <color theme="1"/>
        <name val="Times New Roman"/>
        <scheme val="none"/>
      </font>
    </dxf>
  </rfmt>
  <rcc rId="19687" sId="1" numFmtId="34">
    <oc r="F269">
      <v>0.16</v>
    </oc>
    <nc r="F269">
      <f>F270</f>
    </nc>
  </rcc>
  <rfmt sheetId="1" sqref="G269" start="0" length="0">
    <dxf>
      <font>
        <b/>
        <color theme="1"/>
        <name val="Times New Roman"/>
        <scheme val="none"/>
      </font>
      <numFmt numFmtId="35" formatCode="_-* #,##0.00\ _₽_-;\-* #,##0.00\ _₽_-;_-* &quot;-&quot;??\ _₽_-;_-@_-"/>
      <border outline="0">
        <top style="thin">
          <color indexed="64"/>
        </top>
      </border>
    </dxf>
  </rfmt>
  <rfmt sheetId="1" sqref="H269" start="0" length="0">
    <dxf>
      <font>
        <b/>
        <color theme="1"/>
        <name val="Times New Roman"/>
        <scheme val="none"/>
      </font>
      <numFmt numFmtId="35" formatCode="_-* #,##0.00\ _₽_-;\-* #,##0.00\ _₽_-;_-* &quot;-&quot;??\ _₽_-;_-@_-"/>
    </dxf>
  </rfmt>
  <rfmt sheetId="1" sqref="I269" start="0" length="0">
    <dxf>
      <font>
        <b/>
        <color theme="1"/>
        <name val="Times New Roman"/>
        <scheme val="none"/>
      </font>
    </dxf>
  </rfmt>
  <rcc rId="19688" sId="1" numFmtId="34">
    <oc r="F271">
      <v>0.19</v>
    </oc>
    <nc r="F271">
      <f>SUM(F272:F284)</f>
    </nc>
  </rcc>
  <rfmt sheetId="1" sqref="G271" start="0" length="0">
    <dxf>
      <font>
        <b/>
        <color theme="1"/>
        <name val="Times New Roman"/>
        <scheme val="none"/>
      </font>
      <numFmt numFmtId="35" formatCode="_-* #,##0.00\ _₽_-;\-* #,##0.00\ _₽_-;_-* &quot;-&quot;??\ _₽_-;_-@_-"/>
      <border outline="0">
        <top style="thin">
          <color indexed="64"/>
        </top>
      </border>
    </dxf>
  </rfmt>
  <rfmt sheetId="1" sqref="H271" start="0" length="0">
    <dxf>
      <font>
        <b/>
        <color theme="1"/>
        <name val="Times New Roman"/>
        <scheme val="none"/>
      </font>
      <numFmt numFmtId="35" formatCode="_-* #,##0.00\ _₽_-;\-* #,##0.00\ _₽_-;_-* &quot;-&quot;??\ _₽_-;_-@_-"/>
    </dxf>
  </rfmt>
  <rfmt sheetId="1" sqref="I271" start="0" length="0">
    <dxf>
      <font>
        <b/>
        <color theme="1"/>
        <name val="Times New Roman"/>
        <scheme val="none"/>
      </font>
    </dxf>
  </rfmt>
  <rcc rId="19689" sId="1" numFmtId="34">
    <nc r="F285">
      <f>SUM(F286:F293)+F294+F314+F323</f>
    </nc>
  </rcc>
  <rfmt sheetId="1" sqref="G285" start="0" length="0">
    <dxf>
      <font>
        <b/>
        <color theme="1"/>
        <name val="Times New Roman"/>
        <scheme val="none"/>
      </font>
      <border outline="0">
        <top style="thin">
          <color indexed="64"/>
        </top>
      </border>
    </dxf>
  </rfmt>
  <rfmt sheetId="1" sqref="H285" start="0" length="0">
    <dxf>
      <font>
        <b/>
        <color theme="1"/>
        <name val="Times New Roman"/>
        <scheme val="none"/>
      </font>
    </dxf>
  </rfmt>
  <rfmt sheetId="1" sqref="I285" start="0" length="0">
    <dxf>
      <font>
        <b/>
        <color theme="1"/>
        <name val="Times New Roman"/>
        <scheme val="none"/>
      </font>
    </dxf>
  </rfmt>
  <rcc rId="19690" sId="1">
    <nc r="P18">
      <f>E18-J18</f>
    </nc>
  </rcc>
  <rcc rId="19691" sId="1">
    <nc r="P19">
      <f>E19-J19</f>
    </nc>
  </rcc>
  <rcc rId="19692" sId="1">
    <nc r="P20">
      <f>E20-J20</f>
    </nc>
  </rcc>
  <rcc rId="19693" sId="1">
    <nc r="P21">
      <f>E21-J21</f>
    </nc>
  </rcc>
  <rcc rId="19694" sId="1">
    <nc r="P22">
      <f>E22-J22</f>
    </nc>
  </rcc>
  <rcc rId="19695" sId="1">
    <nc r="P23">
      <f>E23-J23</f>
    </nc>
  </rcc>
  <rcc rId="19696" sId="1">
    <nc r="P24">
      <f>E24-J24</f>
    </nc>
  </rcc>
  <rcc rId="19697" sId="1">
    <nc r="P25">
      <f>E25-J25</f>
    </nc>
  </rcc>
  <rcc rId="19698" sId="1">
    <nc r="P26">
      <f>E26-J26</f>
    </nc>
  </rcc>
  <rcc rId="19699" sId="1">
    <nc r="P27">
      <f>E27-J27</f>
    </nc>
  </rcc>
  <rcc rId="19700" sId="1">
    <nc r="P28">
      <f>E28-J28</f>
    </nc>
  </rcc>
  <rcc rId="19701" sId="1">
    <nc r="P29">
      <f>E29-J29</f>
    </nc>
  </rcc>
  <rcc rId="19702" sId="1">
    <nc r="P30">
      <f>E30-J30</f>
    </nc>
  </rcc>
  <rcc rId="19703" sId="1">
    <nc r="P31">
      <f>E31-J31</f>
    </nc>
  </rcc>
  <rcc rId="19704" sId="1">
    <nc r="P32">
      <f>E32-J32</f>
    </nc>
  </rcc>
  <rcc rId="19705" sId="1">
    <nc r="P33">
      <f>E33-J33</f>
    </nc>
  </rcc>
  <rcc rId="19706" sId="1">
    <nc r="P34">
      <f>E34-J34</f>
    </nc>
  </rcc>
  <rcc rId="19707" sId="1">
    <nc r="P35">
      <f>E35-J35</f>
    </nc>
  </rcc>
  <rcc rId="19708" sId="1">
    <nc r="P36">
      <f>E36-J36</f>
    </nc>
  </rcc>
  <rcc rId="19709" sId="1">
    <nc r="P37">
      <f>E37-J37</f>
    </nc>
  </rcc>
  <rcc rId="19710" sId="1">
    <nc r="P38">
      <f>E38-J38</f>
    </nc>
  </rcc>
  <rcc rId="19711" sId="1">
    <nc r="P39">
      <f>E39-J39</f>
    </nc>
  </rcc>
  <rcc rId="19712" sId="1">
    <nc r="P40">
      <f>E40-J40</f>
    </nc>
  </rcc>
  <rcc rId="19713" sId="1">
    <nc r="P41">
      <f>E41-J41</f>
    </nc>
  </rcc>
  <rcc rId="19714" sId="1">
    <nc r="P42">
      <f>E42-J42</f>
    </nc>
  </rcc>
  <rcc rId="19715" sId="1">
    <nc r="P43">
      <f>E43-J43</f>
    </nc>
  </rcc>
  <rcc rId="19716" sId="1">
    <nc r="P44">
      <f>E44-J44</f>
    </nc>
  </rcc>
  <rcc rId="19717" sId="1">
    <nc r="P45">
      <f>E45-J45</f>
    </nc>
  </rcc>
  <rcc rId="19718" sId="1">
    <nc r="P46">
      <f>E46-J46</f>
    </nc>
  </rcc>
  <rcc rId="19719" sId="1">
    <nc r="P47">
      <f>E47-J47</f>
    </nc>
  </rcc>
  <rcc rId="19720" sId="1">
    <nc r="P48">
      <f>E48-J48</f>
    </nc>
  </rcc>
  <rcc rId="19721" sId="1">
    <nc r="P49">
      <f>E49-J49</f>
    </nc>
  </rcc>
  <rcc rId="19722" sId="1">
    <nc r="P50">
      <f>E50-J50</f>
    </nc>
  </rcc>
  <rcc rId="19723" sId="1">
    <nc r="P51">
      <f>E51-J51</f>
    </nc>
  </rcc>
  <rcc rId="19724" sId="1">
    <nc r="P52">
      <f>E52-J52</f>
    </nc>
  </rcc>
  <rcc rId="19725" sId="1">
    <nc r="P53">
      <f>E53-J53</f>
    </nc>
  </rcc>
  <rcc rId="19726" sId="1">
    <nc r="P54">
      <f>E54-J54</f>
    </nc>
  </rcc>
  <rcc rId="19727" sId="1">
    <nc r="P55">
      <f>E55-J55</f>
    </nc>
  </rcc>
  <rcc rId="19728" sId="1">
    <nc r="P56">
      <f>E56-J56</f>
    </nc>
  </rcc>
  <rcc rId="19729" sId="1">
    <nc r="P57">
      <f>E57-J57</f>
    </nc>
  </rcc>
  <rcc rId="19730" sId="1">
    <nc r="P58">
      <f>E58-J58</f>
    </nc>
  </rcc>
  <rcc rId="19731" sId="1">
    <nc r="P59">
      <f>E59-J59</f>
    </nc>
  </rcc>
  <rcc rId="19732" sId="1">
    <nc r="P60">
      <f>E60-J60</f>
    </nc>
  </rcc>
  <rcc rId="19733" sId="1">
    <nc r="P61">
      <f>E61-J61</f>
    </nc>
  </rcc>
  <rcc rId="19734" sId="1">
    <nc r="P62">
      <f>E62-J62</f>
    </nc>
  </rcc>
  <rcc rId="19735" sId="1">
    <nc r="P63">
      <f>E63-J63</f>
    </nc>
  </rcc>
  <rcc rId="19736" sId="1">
    <nc r="P64">
      <f>E64-J64</f>
    </nc>
  </rcc>
  <rcc rId="19737" sId="1">
    <nc r="P65">
      <f>E65-J65</f>
    </nc>
  </rcc>
  <rcc rId="19738" sId="1">
    <nc r="P66">
      <f>E66-J66</f>
    </nc>
  </rcc>
  <rcc rId="19739" sId="1">
    <nc r="P67">
      <f>E67-J67</f>
    </nc>
  </rcc>
  <rcc rId="19740" sId="1">
    <nc r="P68">
      <f>E68-J68</f>
    </nc>
  </rcc>
  <rcc rId="19741" sId="1">
    <nc r="P69">
      <f>E69-J69</f>
    </nc>
  </rcc>
  <rcc rId="19742" sId="1">
    <nc r="P70">
      <f>E70-J70</f>
    </nc>
  </rcc>
  <rcc rId="19743" sId="1">
    <nc r="P71">
      <f>E71-J71</f>
    </nc>
  </rcc>
  <rcc rId="19744" sId="1">
    <nc r="P72">
      <f>E72-J72</f>
    </nc>
  </rcc>
  <rcc rId="19745" sId="1">
    <nc r="P73">
      <f>E73-J73</f>
    </nc>
  </rcc>
  <rcc rId="19746" sId="1">
    <nc r="P74">
      <f>E74-J74</f>
    </nc>
  </rcc>
  <rcc rId="19747" sId="1">
    <nc r="P75">
      <f>E75-J75</f>
    </nc>
  </rcc>
  <rcc rId="19748" sId="1">
    <nc r="P76">
      <f>E76-J76</f>
    </nc>
  </rcc>
  <rcc rId="19749" sId="1">
    <nc r="P77">
      <f>E77-J77</f>
    </nc>
  </rcc>
  <rcc rId="19750" sId="1">
    <nc r="P78">
      <f>E78-J78</f>
    </nc>
  </rcc>
  <rcc rId="19751" sId="1">
    <nc r="P79">
      <f>E79-J79</f>
    </nc>
  </rcc>
  <rcc rId="19752" sId="1">
    <nc r="P80">
      <f>E80-J80</f>
    </nc>
  </rcc>
  <rcc rId="19753" sId="1">
    <nc r="P81">
      <f>E81-J81</f>
    </nc>
  </rcc>
  <rcc rId="19754" sId="1">
    <nc r="P82">
      <f>E82-J82</f>
    </nc>
  </rcc>
  <rcc rId="19755" sId="1">
    <nc r="P83">
      <f>E83-J83</f>
    </nc>
  </rcc>
  <rcc rId="19756" sId="1">
    <nc r="P84">
      <f>E84-J84</f>
    </nc>
  </rcc>
  <rcc rId="19757" sId="1">
    <nc r="P85">
      <f>E85-J85</f>
    </nc>
  </rcc>
  <rcc rId="19758" sId="1">
    <nc r="P86">
      <f>E86-J86</f>
    </nc>
  </rcc>
  <rcc rId="19759" sId="1">
    <nc r="P87">
      <f>E87-J87</f>
    </nc>
  </rcc>
  <rcc rId="19760" sId="1">
    <nc r="P88">
      <f>E88-J88</f>
    </nc>
  </rcc>
  <rcc rId="19761" sId="1">
    <nc r="P89">
      <f>E89-J89</f>
    </nc>
  </rcc>
  <rcc rId="19762" sId="1">
    <nc r="P90">
      <f>E90-J90</f>
    </nc>
  </rcc>
  <rcc rId="19763" sId="1">
    <nc r="P91">
      <f>E91-J91</f>
    </nc>
  </rcc>
  <rcc rId="19764" sId="1">
    <nc r="P92">
      <f>E92-J92</f>
    </nc>
  </rcc>
  <rcc rId="19765" sId="1">
    <nc r="P93">
      <f>E93-J93</f>
    </nc>
  </rcc>
  <rcc rId="19766" sId="1">
    <nc r="P94">
      <f>E94-J94</f>
    </nc>
  </rcc>
  <rcc rId="19767" sId="1">
    <nc r="P95">
      <f>E95-J95</f>
    </nc>
  </rcc>
  <rcc rId="19768" sId="1">
    <nc r="P96">
      <f>E96-J96</f>
    </nc>
  </rcc>
  <rcc rId="19769" sId="1">
    <nc r="P97">
      <f>E97-J97</f>
    </nc>
  </rcc>
  <rcc rId="19770" sId="1">
    <nc r="P98">
      <f>E98-J98</f>
    </nc>
  </rcc>
  <rcc rId="19771" sId="1">
    <nc r="P99">
      <f>E99-J99</f>
    </nc>
  </rcc>
  <rcc rId="19772" sId="1">
    <nc r="P100">
      <f>E100-J100</f>
    </nc>
  </rcc>
  <rcc rId="19773" sId="1">
    <nc r="P101">
      <f>E101-J101</f>
    </nc>
  </rcc>
  <rcc rId="19774" sId="1">
    <nc r="P102">
      <f>E102-J102</f>
    </nc>
  </rcc>
  <rcc rId="19775" sId="1">
    <nc r="P103">
      <f>E103-J103</f>
    </nc>
  </rcc>
  <rcc rId="19776" sId="1">
    <nc r="P104">
      <f>E104-J104</f>
    </nc>
  </rcc>
  <rcc rId="19777" sId="1">
    <nc r="P105">
      <f>E105-J105</f>
    </nc>
  </rcc>
  <rcc rId="19778" sId="1">
    <nc r="P106">
      <f>E106-J106</f>
    </nc>
  </rcc>
  <rcc rId="19779" sId="1">
    <nc r="P107">
      <f>E107-J107</f>
    </nc>
  </rcc>
  <rcc rId="19780" sId="1">
    <nc r="P108">
      <f>E108-J108</f>
    </nc>
  </rcc>
  <rcc rId="19781" sId="1">
    <nc r="P109">
      <f>E109-J109</f>
    </nc>
  </rcc>
  <rcc rId="19782" sId="1">
    <nc r="P110">
      <f>E110-J110</f>
    </nc>
  </rcc>
  <rcc rId="19783" sId="1">
    <nc r="P111">
      <f>E111-J111</f>
    </nc>
  </rcc>
  <rcc rId="19784" sId="1">
    <nc r="P112">
      <f>E112-J112</f>
    </nc>
  </rcc>
  <rcc rId="19785" sId="1">
    <nc r="P113">
      <f>E113-J113</f>
    </nc>
  </rcc>
  <rcc rId="19786" sId="1">
    <nc r="P114">
      <f>E114-J114</f>
    </nc>
  </rcc>
  <rcc rId="19787" sId="1">
    <nc r="P115">
      <f>E115-J115</f>
    </nc>
  </rcc>
  <rcc rId="19788" sId="1">
    <nc r="P116">
      <f>E116-J116</f>
    </nc>
  </rcc>
  <rcc rId="19789" sId="1">
    <nc r="P117">
      <f>E117-J117</f>
    </nc>
  </rcc>
  <rcc rId="19790" sId="1">
    <nc r="P118">
      <f>E118-J118</f>
    </nc>
  </rcc>
  <rcc rId="19791" sId="1">
    <nc r="P119">
      <f>E119-J119</f>
    </nc>
  </rcc>
  <rcc rId="19792" sId="1">
    <nc r="P120">
      <f>E120-J120</f>
    </nc>
  </rcc>
  <rcc rId="19793" sId="1">
    <nc r="P121">
      <f>E121-J121</f>
    </nc>
  </rcc>
  <rcc rId="19794" sId="1">
    <nc r="P122">
      <f>E122-J122</f>
    </nc>
  </rcc>
  <rcc rId="19795" sId="1">
    <nc r="P123">
      <f>E123-J123</f>
    </nc>
  </rcc>
  <rcc rId="19796" sId="1">
    <nc r="P124">
      <f>E124-J124</f>
    </nc>
  </rcc>
  <rcc rId="19797" sId="1">
    <nc r="P125">
      <f>E125-J125</f>
    </nc>
  </rcc>
  <rcc rId="19798" sId="1">
    <nc r="P126">
      <f>E126-J126</f>
    </nc>
  </rcc>
  <rcc rId="19799" sId="1">
    <nc r="P127">
      <f>E127-J127</f>
    </nc>
  </rcc>
  <rcc rId="19800" sId="1">
    <nc r="P128">
      <f>E128-J128</f>
    </nc>
  </rcc>
  <rcc rId="19801" sId="1">
    <nc r="P129">
      <f>E129-J129</f>
    </nc>
  </rcc>
  <rcc rId="19802" sId="1">
    <nc r="P130">
      <f>E130-J130</f>
    </nc>
  </rcc>
  <rcc rId="19803" sId="1">
    <nc r="P131">
      <f>E131-J131</f>
    </nc>
  </rcc>
  <rcc rId="19804" sId="1">
    <nc r="P132">
      <f>E132-J132</f>
    </nc>
  </rcc>
  <rcc rId="19805" sId="1">
    <nc r="P133">
      <f>E133-J133</f>
    </nc>
  </rcc>
  <rcc rId="19806" sId="1">
    <nc r="P134">
      <f>E134-J134</f>
    </nc>
  </rcc>
  <rcc rId="19807" sId="1">
    <nc r="P135">
      <f>E135-J135</f>
    </nc>
  </rcc>
  <rcc rId="19808" sId="1">
    <nc r="P136">
      <f>E136-J136</f>
    </nc>
  </rcc>
  <rcc rId="19809" sId="1">
    <nc r="P137">
      <f>E137-J137</f>
    </nc>
  </rcc>
  <rcc rId="19810" sId="1">
    <nc r="P138">
      <f>E138-J138</f>
    </nc>
  </rcc>
  <rcc rId="19811" sId="1">
    <nc r="P139">
      <f>E139-J139</f>
    </nc>
  </rcc>
  <rcc rId="19812" sId="1">
    <nc r="P140">
      <f>E140-J140</f>
    </nc>
  </rcc>
  <rcc rId="19813" sId="1">
    <nc r="P141">
      <f>E141-J141</f>
    </nc>
  </rcc>
  <rcc rId="19814" sId="1">
    <nc r="P142">
      <f>E142-J142</f>
    </nc>
  </rcc>
  <rcc rId="19815" sId="1">
    <nc r="P143">
      <f>E143-J143</f>
    </nc>
  </rcc>
  <rcc rId="19816" sId="1">
    <nc r="P144">
      <f>E144-J144</f>
    </nc>
  </rcc>
  <rcc rId="19817" sId="1">
    <nc r="P145">
      <f>E145-J145</f>
    </nc>
  </rcc>
  <rcc rId="19818" sId="1">
    <nc r="P146">
      <f>E146-J146</f>
    </nc>
  </rcc>
  <rcc rId="19819" sId="1">
    <nc r="P147">
      <f>E147-J147</f>
    </nc>
  </rcc>
  <rcc rId="19820" sId="1">
    <nc r="P148">
      <f>E148-J148</f>
    </nc>
  </rcc>
  <rcc rId="19821" sId="1">
    <nc r="P149">
      <f>E149-J149</f>
    </nc>
  </rcc>
  <rcc rId="19822" sId="1">
    <nc r="P150">
      <f>E150-J150</f>
    </nc>
  </rcc>
  <rcc rId="19823" sId="1">
    <nc r="P151">
      <f>E151-J151</f>
    </nc>
  </rcc>
  <rcc rId="19824" sId="1">
    <nc r="P152">
      <f>E152-J152</f>
    </nc>
  </rcc>
  <rcc rId="19825" sId="1">
    <nc r="P153">
      <f>E153-J153</f>
    </nc>
  </rcc>
  <rcc rId="19826" sId="1">
    <nc r="P154">
      <f>E154-J154</f>
    </nc>
  </rcc>
  <rcc rId="19827" sId="1">
    <nc r="P155">
      <f>E155-J155</f>
    </nc>
  </rcc>
  <rcc rId="19828" sId="1">
    <nc r="P156">
      <f>E156-J156</f>
    </nc>
  </rcc>
  <rcc rId="19829" sId="1">
    <nc r="P157">
      <f>E157-J157</f>
    </nc>
  </rcc>
  <rcc rId="19830" sId="1">
    <nc r="P158">
      <f>E158-J158</f>
    </nc>
  </rcc>
  <rcc rId="19831" sId="1">
    <nc r="P159">
      <f>E159-J159</f>
    </nc>
  </rcc>
  <rcc rId="19832" sId="1">
    <nc r="P160">
      <f>E160-J160</f>
    </nc>
  </rcc>
  <rcc rId="19833" sId="1">
    <nc r="P161">
      <f>E161-J161</f>
    </nc>
  </rcc>
  <rcc rId="19834" sId="1">
    <nc r="P162">
      <f>E162-J162</f>
    </nc>
  </rcc>
  <rcc rId="19835" sId="1">
    <nc r="P163">
      <f>E163-J163</f>
    </nc>
  </rcc>
  <rcc rId="19836" sId="1">
    <nc r="P164">
      <f>E164-J164</f>
    </nc>
  </rcc>
  <rcc rId="19837" sId="1">
    <nc r="P165">
      <f>E165-J165</f>
    </nc>
  </rcc>
  <rcc rId="19838" sId="1">
    <nc r="P166">
      <f>E166-J166</f>
    </nc>
  </rcc>
  <rcc rId="19839" sId="1">
    <nc r="P167">
      <f>E167-J167</f>
    </nc>
  </rcc>
  <rcc rId="19840" sId="1">
    <nc r="P168">
      <f>E168-J168</f>
    </nc>
  </rcc>
  <rcc rId="19841" sId="1">
    <nc r="P169">
      <f>E169-J169</f>
    </nc>
  </rcc>
  <rcc rId="19842" sId="1">
    <nc r="P170">
      <f>E170-J170</f>
    </nc>
  </rcc>
  <rcc rId="19843" sId="1">
    <nc r="P171">
      <f>E171-J171</f>
    </nc>
  </rcc>
  <rcc rId="19844" sId="1">
    <nc r="P172">
      <f>E172-J172</f>
    </nc>
  </rcc>
  <rcc rId="19845" sId="1">
    <nc r="P173">
      <f>E173-J173</f>
    </nc>
  </rcc>
  <rcc rId="19846" sId="1">
    <nc r="P174">
      <f>E174-J174</f>
    </nc>
  </rcc>
  <rcc rId="19847" sId="1">
    <nc r="P175">
      <f>E175-J175</f>
    </nc>
  </rcc>
  <rcc rId="19848" sId="1">
    <nc r="P176">
      <f>E176-J176</f>
    </nc>
  </rcc>
  <rcc rId="19849" sId="1">
    <nc r="P177">
      <f>E177-J177</f>
    </nc>
  </rcc>
  <rcc rId="19850" sId="1">
    <nc r="P178">
      <f>E178-J178</f>
    </nc>
  </rcc>
  <rcc rId="19851" sId="1">
    <nc r="P179">
      <f>E179-J179</f>
    </nc>
  </rcc>
  <rcc rId="19852" sId="1">
    <nc r="P180">
      <f>E180-J180</f>
    </nc>
  </rcc>
  <rcc rId="19853" sId="1">
    <nc r="P181">
      <f>E181-J181</f>
    </nc>
  </rcc>
  <rcc rId="19854" sId="1">
    <nc r="P182">
      <f>E182-J182</f>
    </nc>
  </rcc>
  <rcc rId="19855" sId="1">
    <nc r="P183">
      <f>E183-J183</f>
    </nc>
  </rcc>
  <rcc rId="19856" sId="1">
    <nc r="P184">
      <f>E184-J184</f>
    </nc>
  </rcc>
  <rcc rId="19857" sId="1">
    <nc r="P185">
      <f>E185-J185</f>
    </nc>
  </rcc>
  <rcc rId="19858" sId="1">
    <nc r="P186">
      <f>E186-J186</f>
    </nc>
  </rcc>
  <rcc rId="19859" sId="1">
    <nc r="P187">
      <f>E187-J187</f>
    </nc>
  </rcc>
  <rcc rId="19860" sId="1">
    <nc r="P188">
      <f>E188-J188</f>
    </nc>
  </rcc>
  <rcc rId="19861" sId="1">
    <nc r="P189">
      <f>E189-J189</f>
    </nc>
  </rcc>
  <rcc rId="19862" sId="1">
    <nc r="P190">
      <f>E190-J190</f>
    </nc>
  </rcc>
  <rcc rId="19863" sId="1">
    <nc r="P191">
      <f>E191-J191</f>
    </nc>
  </rcc>
  <rcc rId="19864" sId="1">
    <nc r="P192">
      <f>E192-J192</f>
    </nc>
  </rcc>
  <rcc rId="19865" sId="1">
    <nc r="P193">
      <f>E193-J193</f>
    </nc>
  </rcc>
  <rcc rId="19866" sId="1">
    <nc r="P194">
      <f>E194-J194</f>
    </nc>
  </rcc>
  <rcc rId="19867" sId="1">
    <nc r="P195">
      <f>E195-J195</f>
    </nc>
  </rcc>
  <rcc rId="19868" sId="1">
    <nc r="P196">
      <f>E196-J196</f>
    </nc>
  </rcc>
  <rcc rId="19869" sId="1">
    <nc r="P197">
      <f>E197-J197</f>
    </nc>
  </rcc>
  <rcc rId="19870" sId="1">
    <nc r="P198">
      <f>E198-J198</f>
    </nc>
  </rcc>
  <rcc rId="19871" sId="1">
    <nc r="P199">
      <f>E199-J199</f>
    </nc>
  </rcc>
  <rcc rId="19872" sId="1">
    <nc r="P200">
      <f>E200-J200</f>
    </nc>
  </rcc>
  <rcc rId="19873" sId="1">
    <nc r="P201">
      <f>E201-J201</f>
    </nc>
  </rcc>
  <rcc rId="19874" sId="1">
    <nc r="P202">
      <f>E202-J202</f>
    </nc>
  </rcc>
  <rcc rId="19875" sId="1">
    <nc r="P203">
      <f>E203-J203</f>
    </nc>
  </rcc>
  <rcc rId="19876" sId="1">
    <nc r="P204">
      <f>E204-J204</f>
    </nc>
  </rcc>
  <rcc rId="19877" sId="1">
    <nc r="P205">
      <f>E205-J205</f>
    </nc>
  </rcc>
  <rcc rId="19878" sId="1">
    <nc r="P206">
      <f>E206-J206</f>
    </nc>
  </rcc>
  <rcc rId="19879" sId="1">
    <nc r="P207">
      <f>E207-J207</f>
    </nc>
  </rcc>
  <rcc rId="19880" sId="1">
    <nc r="P208">
      <f>E208-J208</f>
    </nc>
  </rcc>
  <rcc rId="19881" sId="1">
    <nc r="P209">
      <f>E209-J209</f>
    </nc>
  </rcc>
  <rcc rId="19882" sId="1">
    <nc r="P210">
      <f>E210-J210</f>
    </nc>
  </rcc>
  <rcc rId="19883" sId="1">
    <nc r="P211">
      <f>E211-J211</f>
    </nc>
  </rcc>
  <rcc rId="19884" sId="1">
    <nc r="P212">
      <f>E212-J212</f>
    </nc>
  </rcc>
  <rcc rId="19885" sId="1">
    <nc r="P213">
      <f>E213-J213</f>
    </nc>
  </rcc>
  <rcc rId="19886" sId="1">
    <nc r="P214">
      <f>E214-J214</f>
    </nc>
  </rcc>
  <rcc rId="19887" sId="1">
    <nc r="P215">
      <f>E215-J215</f>
    </nc>
  </rcc>
  <rcc rId="19888" sId="1">
    <nc r="P216">
      <f>E216-J216</f>
    </nc>
  </rcc>
  <rcc rId="19889" sId="1">
    <nc r="P217">
      <f>E217-J217</f>
    </nc>
  </rcc>
  <rcc rId="19890" sId="1">
    <nc r="P218">
      <f>E218-J218</f>
    </nc>
  </rcc>
  <rcc rId="19891" sId="1">
    <nc r="P219">
      <f>E219-J219</f>
    </nc>
  </rcc>
  <rcc rId="19892" sId="1">
    <nc r="P220">
      <f>E220-J220</f>
    </nc>
  </rcc>
  <rcc rId="19893" sId="1">
    <nc r="P221">
      <f>E221-J221</f>
    </nc>
  </rcc>
  <rcc rId="19894" sId="1">
    <nc r="P222">
      <f>E222-J222</f>
    </nc>
  </rcc>
  <rcc rId="19895" sId="1">
    <nc r="P223">
      <f>E223-J223</f>
    </nc>
  </rcc>
  <rcc rId="19896" sId="1">
    <nc r="P224">
      <f>E224-J224</f>
    </nc>
  </rcc>
  <rcc rId="19897" sId="1">
    <nc r="P225">
      <f>E225-J225</f>
    </nc>
  </rcc>
  <rcc rId="19898" sId="1">
    <nc r="P226">
      <f>E226-J226</f>
    </nc>
  </rcc>
  <rcc rId="19899" sId="1">
    <nc r="P227">
      <f>E227-J227</f>
    </nc>
  </rcc>
  <rcc rId="19900" sId="1">
    <nc r="P228">
      <f>E228-J228</f>
    </nc>
  </rcc>
  <rcc rId="19901" sId="1">
    <nc r="P229">
      <f>E229-J229</f>
    </nc>
  </rcc>
  <rcc rId="19902" sId="1">
    <nc r="P230">
      <f>E230-J230</f>
    </nc>
  </rcc>
  <rcc rId="19903" sId="1">
    <nc r="P231">
      <f>E231-J231</f>
    </nc>
  </rcc>
  <rcc rId="19904" sId="1">
    <nc r="P232">
      <f>E232-J232</f>
    </nc>
  </rcc>
  <rcc rId="19905" sId="1">
    <nc r="P233">
      <f>E233-J233</f>
    </nc>
  </rcc>
  <rcc rId="19906" sId="1">
    <nc r="P234">
      <f>E234-J234</f>
    </nc>
  </rcc>
  <rcc rId="19907" sId="1">
    <nc r="P235">
      <f>E235-J235</f>
    </nc>
  </rcc>
  <rcc rId="19908" sId="1">
    <nc r="P236">
      <f>E236-J236</f>
    </nc>
  </rcc>
  <rcc rId="19909" sId="1">
    <nc r="P237">
      <f>E237-J237</f>
    </nc>
  </rcc>
  <rcc rId="19910" sId="1">
    <nc r="P238">
      <f>E238-J238</f>
    </nc>
  </rcc>
  <rcc rId="19911" sId="1">
    <nc r="P239">
      <f>E239-J239</f>
    </nc>
  </rcc>
  <rcc rId="19912" sId="1">
    <nc r="P240">
      <f>E240-J240</f>
    </nc>
  </rcc>
  <rcc rId="19913" sId="1">
    <nc r="P241">
      <f>E241-J241</f>
    </nc>
  </rcc>
  <rcc rId="19914" sId="1">
    <nc r="P242">
      <f>E242-J242</f>
    </nc>
  </rcc>
  <rcc rId="19915" sId="1">
    <nc r="P243">
      <f>E243-J243</f>
    </nc>
  </rcc>
  <rcc rId="19916" sId="1">
    <nc r="P244">
      <f>E244-J244</f>
    </nc>
  </rcc>
  <rcc rId="19917" sId="1">
    <nc r="P245">
      <f>E245-J245</f>
    </nc>
  </rcc>
  <rcc rId="19918" sId="1">
    <nc r="P246">
      <f>E246-J246</f>
    </nc>
  </rcc>
  <rcc rId="19919" sId="1">
    <nc r="P247">
      <f>E247-J247</f>
    </nc>
  </rcc>
  <rcc rId="19920" sId="1">
    <nc r="P248">
      <f>E248-J248</f>
    </nc>
  </rcc>
  <rcc rId="19921" sId="1">
    <nc r="P249">
      <f>E249-J249</f>
    </nc>
  </rcc>
  <rcc rId="19922" sId="1">
    <nc r="P250">
      <f>E250-J250</f>
    </nc>
  </rcc>
  <rcc rId="19923" sId="1">
    <nc r="P251">
      <f>E251-J251</f>
    </nc>
  </rcc>
  <rcc rId="19924" sId="1">
    <nc r="P252">
      <f>E252-J252</f>
    </nc>
  </rcc>
  <rcc rId="19925" sId="1">
    <nc r="P253">
      <f>E253-J253</f>
    </nc>
  </rcc>
  <rcc rId="19926" sId="1">
    <nc r="P254">
      <f>E254-J254</f>
    </nc>
  </rcc>
  <rcc rId="19927" sId="1">
    <nc r="P255">
      <f>E255-J255</f>
    </nc>
  </rcc>
  <rcc rId="19928" sId="1">
    <nc r="P256">
      <f>E256-J256</f>
    </nc>
  </rcc>
  <rcc rId="19929" sId="1">
    <nc r="P257">
      <f>E257-J257</f>
    </nc>
  </rcc>
  <rcc rId="19930" sId="1">
    <nc r="P258">
      <f>E258-J258</f>
    </nc>
  </rcc>
  <rcc rId="19931" sId="1">
    <nc r="P259">
      <f>E259-J259</f>
    </nc>
  </rcc>
  <rcc rId="19932" sId="1">
    <nc r="P260">
      <f>E260-J260</f>
    </nc>
  </rcc>
  <rcc rId="19933" sId="1">
    <nc r="P261">
      <f>E261-J261</f>
    </nc>
  </rcc>
  <rcc rId="19934" sId="1">
    <nc r="P262">
      <f>E262-J262</f>
    </nc>
  </rcc>
  <rcc rId="19935" sId="1">
    <nc r="P263">
      <f>E263-J263</f>
    </nc>
  </rcc>
  <rcc rId="19936" sId="1">
    <nc r="P264">
      <f>E264-J264</f>
    </nc>
  </rcc>
  <rcc rId="19937" sId="1">
    <nc r="P265">
      <f>E265-J265</f>
    </nc>
  </rcc>
  <rcc rId="19938" sId="1">
    <nc r="P266">
      <f>E266-J266</f>
    </nc>
  </rcc>
  <rcc rId="19939" sId="1">
    <nc r="P267">
      <f>E267-J267</f>
    </nc>
  </rcc>
  <rcc rId="19940" sId="1">
    <nc r="P268">
      <f>E268-J268</f>
    </nc>
  </rcc>
  <rcc rId="19941" sId="1">
    <nc r="P269">
      <f>E269-J269</f>
    </nc>
  </rcc>
  <rcc rId="19942" sId="1">
    <nc r="P270">
      <f>E270-J270</f>
    </nc>
  </rcc>
  <rcc rId="19943" sId="1">
    <nc r="P271">
      <f>E271-J271</f>
    </nc>
  </rcc>
  <rcc rId="19944" sId="1">
    <nc r="P272">
      <f>E272-J272</f>
    </nc>
  </rcc>
  <rcc rId="19945" sId="1">
    <nc r="P273">
      <f>E273-J273</f>
    </nc>
  </rcc>
  <rcc rId="19946" sId="1">
    <nc r="P274">
      <f>E274-J274</f>
    </nc>
  </rcc>
  <rcc rId="19947" sId="1">
    <nc r="P275">
      <f>E275-J275</f>
    </nc>
  </rcc>
  <rcc rId="19948" sId="1">
    <nc r="P276">
      <f>E276-J276</f>
    </nc>
  </rcc>
  <rcc rId="19949" sId="1">
    <nc r="P277">
      <f>E277-J277</f>
    </nc>
  </rcc>
  <rcc rId="19950" sId="1">
    <nc r="P278">
      <f>E278-J278</f>
    </nc>
  </rcc>
  <rcc rId="19951" sId="1">
    <nc r="P279">
      <f>E279-J279</f>
    </nc>
  </rcc>
  <rcc rId="19952" sId="1">
    <nc r="P280">
      <f>E280-J280</f>
    </nc>
  </rcc>
  <rcc rId="19953" sId="1">
    <nc r="P281">
      <f>E281-J281</f>
    </nc>
  </rcc>
  <rcc rId="19954" sId="1">
    <nc r="P282">
      <f>E282-J282</f>
    </nc>
  </rcc>
  <rcc rId="19955" sId="1">
    <nc r="P283">
      <f>E283-J283</f>
    </nc>
  </rcc>
  <rcc rId="19956" sId="1">
    <nc r="P284">
      <f>E284-J284</f>
    </nc>
  </rcc>
  <rcc rId="19957" sId="1">
    <nc r="P285">
      <f>E285-J285</f>
    </nc>
  </rcc>
  <rcc rId="19958" sId="1">
    <nc r="P286">
      <f>E286-J286</f>
    </nc>
  </rcc>
  <rcc rId="19959" sId="1">
    <nc r="P287">
      <f>E287-J287</f>
    </nc>
  </rcc>
  <rcc rId="19960" sId="1">
    <nc r="P288">
      <f>E288-J288</f>
    </nc>
  </rcc>
  <rcc rId="19961" sId="1">
    <nc r="P289">
      <f>E289-J289</f>
    </nc>
  </rcc>
  <rcc rId="19962" sId="1">
    <nc r="P290">
      <f>E290-J290</f>
    </nc>
  </rcc>
  <rcc rId="19963" sId="1">
    <nc r="P291">
      <f>E291-J291</f>
    </nc>
  </rcc>
  <rcc rId="19964" sId="1">
    <nc r="P292">
      <f>E292-J292</f>
    </nc>
  </rcc>
  <rcc rId="19965" sId="1">
    <nc r="P293">
      <f>E293-J293</f>
    </nc>
  </rcc>
  <rcc rId="19966" sId="1">
    <nc r="P294">
      <f>E294-J294</f>
    </nc>
  </rcc>
  <rcc rId="19967" sId="1">
    <nc r="P295">
      <f>E295-J295</f>
    </nc>
  </rcc>
  <rcc rId="19968" sId="1">
    <nc r="P296">
      <f>E296-J296</f>
    </nc>
  </rcc>
  <rcc rId="19969" sId="1">
    <nc r="P297">
      <f>E297-J297</f>
    </nc>
  </rcc>
  <rcc rId="19970" sId="1">
    <nc r="P298">
      <f>E298-J298</f>
    </nc>
  </rcc>
  <rcc rId="19971" sId="1">
    <nc r="P299">
      <f>E299-J299</f>
    </nc>
  </rcc>
  <rcc rId="19972" sId="1">
    <nc r="P300">
      <f>E300-J300</f>
    </nc>
  </rcc>
  <rcc rId="19973" sId="1">
    <nc r="P301">
      <f>E301-J301</f>
    </nc>
  </rcc>
  <rcc rId="19974" sId="1">
    <nc r="P302">
      <f>E302-J302</f>
    </nc>
  </rcc>
  <rcc rId="19975" sId="1">
    <nc r="P303">
      <f>E303-J303</f>
    </nc>
  </rcc>
  <rcc rId="19976" sId="1">
    <nc r="P304">
      <f>E304-J304</f>
    </nc>
  </rcc>
  <rcc rId="19977" sId="1">
    <nc r="P305">
      <f>E305-J305</f>
    </nc>
  </rcc>
  <rcc rId="19978" sId="1">
    <nc r="P306">
      <f>E306-J306</f>
    </nc>
  </rcc>
  <rcc rId="19979" sId="1">
    <nc r="P307">
      <f>E307-J307</f>
    </nc>
  </rcc>
  <rcc rId="19980" sId="1">
    <nc r="P308">
      <f>E308-J308</f>
    </nc>
  </rcc>
  <rcc rId="19981" sId="1">
    <nc r="P309">
      <f>E309-J309</f>
    </nc>
  </rcc>
  <rcc rId="19982" sId="1">
    <nc r="P310">
      <f>E310-J310</f>
    </nc>
  </rcc>
  <rcc rId="19983" sId="1">
    <nc r="P311">
      <f>E311-J311</f>
    </nc>
  </rcc>
  <rcc rId="19984" sId="1">
    <nc r="P312">
      <f>E312-J312</f>
    </nc>
  </rcc>
  <rcc rId="19985" sId="1">
    <nc r="P313">
      <f>E313-J313</f>
    </nc>
  </rcc>
  <rcc rId="19986" sId="1">
    <nc r="P314">
      <f>E314-J314</f>
    </nc>
  </rcc>
  <rcc rId="19987" sId="1">
    <nc r="P315">
      <f>E315-J315</f>
    </nc>
  </rcc>
  <rcc rId="19988" sId="1">
    <nc r="P316">
      <f>E316-J316</f>
    </nc>
  </rcc>
  <rcc rId="19989" sId="1">
    <nc r="P317">
      <f>E317-J317</f>
    </nc>
  </rcc>
  <rcc rId="19990" sId="1">
    <nc r="P318">
      <f>E318-J318</f>
    </nc>
  </rcc>
  <rcc rId="19991" sId="1">
    <nc r="P319">
      <f>E319-J319</f>
    </nc>
  </rcc>
  <rcc rId="19992" sId="1">
    <nc r="P320">
      <f>E320-J320</f>
    </nc>
  </rcc>
  <rcc rId="19993" sId="1">
    <nc r="P321">
      <f>E321-J321</f>
    </nc>
  </rcc>
  <rcc rId="19994" sId="1">
    <nc r="P322">
      <f>E322-J322</f>
    </nc>
  </rcc>
  <rcc rId="19995" sId="1">
    <nc r="P323">
      <f>E323-J323</f>
    </nc>
  </rcc>
  <rcc rId="19996" sId="1">
    <nc r="P324">
      <f>E324-J324</f>
    </nc>
  </rcc>
  <rcc rId="19997" sId="1">
    <nc r="P325">
      <f>E325-J325</f>
    </nc>
  </rcc>
  <rcc rId="19998" sId="1">
    <nc r="P326">
      <f>E326-J326</f>
    </nc>
  </rcc>
  <rcc rId="19999" sId="1">
    <nc r="P327">
      <f>E327-J327</f>
    </nc>
  </rcc>
  <rcc rId="20000" sId="1">
    <nc r="P328">
      <f>E328-J328</f>
    </nc>
  </rcc>
  <rcc rId="20001" sId="1">
    <nc r="P329">
      <f>E329-J329</f>
    </nc>
  </rcc>
  <rcc rId="20002" sId="1">
    <nc r="P330">
      <f>E330-J330</f>
    </nc>
  </rcc>
  <rcc rId="20003" sId="1">
    <nc r="P331">
      <f>E331-J331</f>
    </nc>
  </rcc>
  <rcc rId="20004" sId="1">
    <nc r="P332">
      <f>E332-J332</f>
    </nc>
  </rcc>
  <rcc rId="20005" sId="1">
    <nc r="P333">
      <f>E333-J333</f>
    </nc>
  </rcc>
  <rcc rId="20006" sId="1">
    <nc r="P334">
      <f>E334-J334</f>
    </nc>
  </rcc>
  <rcc rId="20007" sId="1">
    <nc r="P335">
      <f>E335-J335</f>
    </nc>
  </rcc>
  <rcc rId="20008" sId="1">
    <nc r="P336">
      <f>E336-J336</f>
    </nc>
  </rcc>
  <rcc rId="20009" sId="1">
    <nc r="P337">
      <f>E337-J337</f>
    </nc>
  </rcc>
  <rcc rId="20010" sId="1">
    <nc r="P338">
      <f>E338-J338</f>
    </nc>
  </rcc>
  <rcc rId="20011" sId="1">
    <nc r="P339">
      <f>E339-J339</f>
    </nc>
  </rcc>
  <rcc rId="20012" sId="1">
    <nc r="P340">
      <f>E340-J340</f>
    </nc>
  </rcc>
  <rcc rId="20013" sId="1">
    <nc r="P341">
      <f>E341-J341</f>
    </nc>
  </rcc>
  <rcc rId="20014" sId="1">
    <nc r="P342">
      <f>E342-J342</f>
    </nc>
  </rcc>
  <rcc rId="20015" sId="1">
    <nc r="P343">
      <f>E343-J343</f>
    </nc>
  </rcc>
  <rcc rId="20016" sId="1">
    <nc r="P344">
      <f>E344-J344</f>
    </nc>
  </rcc>
  <rcc rId="20017" sId="1">
    <nc r="P345">
      <f>E345-J345</f>
    </nc>
  </rcc>
  <rcc rId="20018" sId="1">
    <nc r="P346">
      <f>E346-J346</f>
    </nc>
  </rcc>
  <rcc rId="20019" sId="1">
    <nc r="P347">
      <f>E347-J347</f>
    </nc>
  </rcc>
  <rcc rId="20020" sId="1">
    <nc r="P348">
      <f>E348-J348</f>
    </nc>
  </rcc>
  <rcc rId="20021" sId="1">
    <nc r="P349">
      <f>E349-J349</f>
    </nc>
  </rcc>
  <rcc rId="20022" sId="1" odxf="1" dxf="1">
    <nc r="P350">
      <f>E350-J350</f>
    </nc>
    <odxf>
      <numFmt numFmtId="0" formatCode="General"/>
    </odxf>
    <ndxf>
      <numFmt numFmtId="35" formatCode="_-* #,##0.00\ _₽_-;\-* #,##0.00\ _₽_-;_-* &quot;-&quot;??\ _₽_-;_-@_-"/>
    </ndxf>
  </rcc>
  <rcc rId="20023" sId="1" odxf="1" dxf="1">
    <nc r="P351">
      <f>E351-J351</f>
    </nc>
    <odxf>
      <numFmt numFmtId="0" formatCode="General"/>
    </odxf>
    <ndxf>
      <numFmt numFmtId="35" formatCode="_-* #,##0.00\ _₽_-;\-* #,##0.00\ _₽_-;_-* &quot;-&quot;??\ _₽_-;_-@_-"/>
    </ndxf>
  </rcc>
  <rcc rId="20024" sId="1" odxf="1" dxf="1">
    <nc r="P352">
      <f>E352-J352</f>
    </nc>
    <odxf>
      <numFmt numFmtId="0" formatCode="General"/>
    </odxf>
    <ndxf>
      <numFmt numFmtId="35" formatCode="_-* #,##0.00\ _₽_-;\-* #,##0.00\ _₽_-;_-* &quot;-&quot;??\ _₽_-;_-@_-"/>
    </ndxf>
  </rcc>
  <rcc rId="20025" sId="1" odxf="1" dxf="1">
    <nc r="P353">
      <f>E353-J353</f>
    </nc>
    <odxf>
      <numFmt numFmtId="0" formatCode="General"/>
    </odxf>
    <ndxf>
      <numFmt numFmtId="35" formatCode="_-* #,##0.00\ _₽_-;\-* #,##0.00\ _₽_-;_-* &quot;-&quot;??\ _₽_-;_-@_-"/>
    </ndxf>
  </rcc>
  <rcc rId="20026" sId="1" odxf="1" dxf="1">
    <nc r="P354">
      <f>E354-J354</f>
    </nc>
    <odxf>
      <numFmt numFmtId="0" formatCode="General"/>
    </odxf>
    <ndxf>
      <numFmt numFmtId="35" formatCode="_-* #,##0.00\ _₽_-;\-* #,##0.00\ _₽_-;_-* &quot;-&quot;??\ _₽_-;_-@_-"/>
    </ndxf>
  </rcc>
  <rcc rId="20027" sId="1" odxf="1" dxf="1">
    <nc r="P355">
      <f>E355-J355</f>
    </nc>
    <odxf>
      <numFmt numFmtId="0" formatCode="General"/>
    </odxf>
    <ndxf>
      <numFmt numFmtId="35" formatCode="_-* #,##0.00\ _₽_-;\-* #,##0.00\ _₽_-;_-* &quot;-&quot;??\ _₽_-;_-@_-"/>
    </ndxf>
  </rcc>
  <rcc rId="20028" sId="1" odxf="1" dxf="1">
    <nc r="P356">
      <f>E356-J356</f>
    </nc>
    <odxf>
      <numFmt numFmtId="0" formatCode="General"/>
    </odxf>
    <ndxf>
      <numFmt numFmtId="35" formatCode="_-* #,##0.00\ _₽_-;\-* #,##0.00\ _₽_-;_-* &quot;-&quot;??\ _₽_-;_-@_-"/>
    </ndxf>
  </rcc>
  <rcc rId="20029" sId="1" odxf="1" dxf="1">
    <nc r="P357">
      <f>E357-J357</f>
    </nc>
    <odxf>
      <numFmt numFmtId="0" formatCode="General"/>
    </odxf>
    <ndxf>
      <numFmt numFmtId="35" formatCode="_-* #,##0.00\ _₽_-;\-* #,##0.00\ _₽_-;_-* &quot;-&quot;??\ _₽_-;_-@_-"/>
    </ndxf>
  </rcc>
  <rcc rId="20030" sId="1" odxf="1" dxf="1">
    <nc r="P358">
      <f>E358-J358</f>
    </nc>
    <odxf>
      <numFmt numFmtId="0" formatCode="General"/>
    </odxf>
    <ndxf>
      <numFmt numFmtId="35" formatCode="_-* #,##0.00\ _₽_-;\-* #,##0.00\ _₽_-;_-* &quot;-&quot;??\ _₽_-;_-@_-"/>
    </ndxf>
  </rcc>
  <rcc rId="20031" sId="1" odxf="1" dxf="1">
    <nc r="P359">
      <f>E359-J359</f>
    </nc>
    <odxf>
      <numFmt numFmtId="0" formatCode="General"/>
    </odxf>
    <ndxf>
      <numFmt numFmtId="35" formatCode="_-* #,##0.00\ _₽_-;\-* #,##0.00\ _₽_-;_-* &quot;-&quot;??\ _₽_-;_-@_-"/>
    </ndxf>
  </rcc>
  <rcc rId="20032" sId="1">
    <oc r="G18">
      <v>912.69232456583211</v>
    </oc>
    <nc r="G18">
      <f>G19+G20+G21+G22+G23</f>
    </nc>
  </rcc>
  <rcc rId="20033" sId="1">
    <oc r="H18">
      <v>810.18373400803216</v>
    </oc>
    <nc r="H18">
      <f>H19+H20+H21+H22+H23</f>
    </nc>
  </rcc>
  <rcc rId="20034" sId="1">
    <oc r="I18">
      <v>704.94719373283215</v>
    </oc>
    <nc r="I18">
      <f>I19+I20+I21+I22+I23</f>
    </nc>
  </rcc>
  <rcc rId="20035" sId="1" odxf="1" dxf="1" numFmtId="34">
    <oc r="J18">
      <v>3378.4049154341678</v>
    </oc>
    <nc r="J18">
      <f>J19+J20+J21+J22+J23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name val="Times New Roman"/>
        <scheme val="none"/>
      </font>
      <numFmt numFmtId="35" formatCode="_-* #,##0.00\ _₽_-;\-* #,##0.00\ _₽_-;_-* &quot;-&quot;??\ _₽_-;_-@_-"/>
    </ndxf>
  </rcc>
  <rcc rId="20036" sId="1">
    <oc r="G19">
      <v>572.5801117769322</v>
    </oc>
    <nc r="G19">
      <f>G24</f>
    </nc>
  </rcc>
  <rcc rId="20037" sId="1">
    <oc r="H19">
      <v>511.36263333493218</v>
    </oc>
    <nc r="H19">
      <f>H24</f>
    </nc>
  </rcc>
  <rcc rId="20038" sId="1">
    <oc r="I19">
      <v>476.33046253813217</v>
    </oc>
    <nc r="I19">
      <f>I24</f>
    </nc>
  </rcc>
  <rcc rId="20039" sId="1" odxf="1" dxf="1" numFmtId="34">
    <oc r="J19">
      <v>2343.3238282230677</v>
    </oc>
    <nc r="J19">
      <f>J24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0040" sId="1">
    <oc r="G20">
      <v>98.879420010000004</v>
    </oc>
    <nc r="G20">
      <f>G188</f>
    </nc>
  </rcc>
  <rcc rId="20041" sId="1">
    <oc r="H20">
      <v>75.510177408399997</v>
    </oc>
    <nc r="H20">
      <f>H188</f>
    </nc>
  </rcc>
  <rcc rId="20042" sId="1">
    <oc r="I20">
      <v>49.91</v>
    </oc>
    <nc r="I20">
      <f>I188</f>
    </nc>
  </rcc>
  <rcc rId="20043" sId="1" odxf="1" dxf="1" numFmtId="34">
    <oc r="J20">
      <v>567.1766959900001</v>
    </oc>
    <nc r="J20">
      <f>J188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0044" sId="1">
    <oc r="G21">
      <v>0</v>
    </oc>
    <nc r="G21">
      <f>G267</f>
    </nc>
  </rcc>
  <rcc rId="20045" sId="1">
    <oc r="H21">
      <v>0</v>
    </oc>
    <nc r="H21">
      <f>H267</f>
    </nc>
  </rcc>
  <rcc rId="20046" sId="1">
    <oc r="I21">
      <v>0</v>
    </oc>
    <nc r="I21">
      <f>I267</f>
    </nc>
  </rcc>
  <rcc rId="20047" sId="1" odxf="1" dxf="1" numFmtId="34">
    <oc r="J21">
      <v>20</v>
    </oc>
    <nc r="J21">
      <f>J267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0048" sId="1">
    <oc r="G22">
      <v>35.609398289999994</v>
    </oc>
    <nc r="G22">
      <f>G271</f>
    </nc>
  </rcc>
  <rcc rId="20049" sId="1">
    <oc r="H22">
      <v>36.322464839999995</v>
    </oc>
    <nc r="H22">
      <f>H271</f>
    </nc>
  </rcc>
  <rcc rId="20050" sId="1">
    <oc r="I22">
      <v>17.17441681</v>
    </oc>
    <nc r="I22">
      <f>I271</f>
    </nc>
  </rcc>
  <rcc rId="20051" sId="1" odxf="1" dxf="1" numFmtId="34">
    <oc r="J22">
      <v>60.12060171000001</v>
    </oc>
    <nc r="J22">
      <f>J271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0052" sId="1">
    <oc r="G23">
      <v>205.62339448889992</v>
    </oc>
    <nc r="G23">
      <f>G285</f>
    </nc>
  </rcc>
  <rcc rId="20053" sId="1">
    <oc r="H23">
      <v>186.98845842469996</v>
    </oc>
    <nc r="H23">
      <f>H285</f>
    </nc>
  </rcc>
  <rcc rId="20054" sId="1">
    <oc r="I23">
      <v>161.53231438469999</v>
    </oc>
    <nc r="I23">
      <f>I285</f>
    </nc>
  </rcc>
  <rcc rId="20055" sId="1" odxf="1" dxf="1" numFmtId="34">
    <oc r="J23">
      <v>387.78378951110011</v>
    </oc>
    <nc r="J23">
      <f>J285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0056" sId="1">
    <oc r="G24">
      <v>572.5801117769322</v>
    </oc>
    <nc r="G24">
      <f>G25+G47+G50</f>
    </nc>
  </rcc>
  <rcc rId="20057" sId="1">
    <oc r="H24">
      <v>511.36263333493218</v>
    </oc>
    <nc r="H24">
      <f>H25+H47+H50</f>
    </nc>
  </rcc>
  <rcc rId="20058" sId="1">
    <oc r="I24">
      <v>476.33046253813217</v>
    </oc>
    <nc r="I24">
      <f>I25+I47+I50</f>
    </nc>
  </rcc>
  <rcc rId="20059" sId="1" odxf="1" dxf="1" numFmtId="34">
    <oc r="J24">
      <v>2343.3238282230677</v>
    </oc>
    <nc r="J24">
      <f>J25+J47+J50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0060" sId="1">
    <oc r="G25">
      <v>130.60838190693221</v>
    </oc>
    <nc r="G25">
      <f>G26+G43</f>
    </nc>
  </rcc>
  <rcc rId="20061" sId="1">
    <oc r="H25">
      <v>134.14845840573219</v>
    </oc>
    <nc r="H25">
      <f>H26+H43</f>
    </nc>
  </rcc>
  <rcc rId="20062" sId="1">
    <oc r="I25">
      <v>127.44601837813219</v>
    </oc>
    <nc r="I25">
      <f>I26+I43</f>
    </nc>
  </rcc>
  <rcc rId="20063" sId="1" odxf="1" dxf="1" numFmtId="34">
    <oc r="J25">
      <v>137.1316180930678</v>
    </oc>
    <nc r="J25">
      <f>J26+J43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0064" sId="1">
    <oc r="G26">
      <v>33.720221529</v>
    </oc>
    <nc r="G26">
      <f>SUM(G27:G42)</f>
    </nc>
  </rcc>
  <rcc rId="20065" sId="1">
    <oc r="H26">
      <v>35.8482215274</v>
    </oc>
    <nc r="H26">
      <f>SUM(H27:H42)</f>
    </nc>
  </rcc>
  <rcc rId="20066" sId="1">
    <oc r="I26">
      <v>34.663212307400002</v>
    </oc>
    <nc r="I26">
      <f>SUM(I27:I42)</f>
    </nc>
  </rcc>
  <rcc rId="20067" sId="1" odxf="1" dxf="1" numFmtId="34">
    <oc r="J26">
      <v>116.01977847100001</v>
    </oc>
    <nc r="J26">
      <f>SUM(J27:J42)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0068" sId="1">
    <oc r="G43">
      <v>441.97172986999999</v>
    </oc>
    <nc r="G43">
      <f>SUM(G44:G46)</f>
    </nc>
  </rcc>
  <rcc rId="20069" sId="1">
    <oc r="H43">
      <v>377.2141749292</v>
    </oc>
    <nc r="H43">
      <f>SUM(H44:H46)</f>
    </nc>
  </rcc>
  <rcc rId="20070" sId="1">
    <oc r="I43">
      <v>348.88444415999999</v>
    </oc>
    <nc r="I43">
      <f>SUM(I44:I46)</f>
    </nc>
  </rcc>
  <rcc rId="20071" sId="1" odxf="1" dxf="1" numFmtId="34">
    <oc r="J43">
      <v>2166.0115301300002</v>
    </oc>
    <nc r="J43">
      <f>SUM(J44:J46)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0072" sId="1">
    <oc r="G47">
      <v>0</v>
    </oc>
    <nc r="G47">
      <f>G48</f>
    </nc>
  </rcc>
  <rcc rId="20073" sId="1">
    <nc r="H47">
      <f>H48</f>
    </nc>
  </rcc>
  <rcc rId="20074" sId="1">
    <nc r="I47">
      <f>I48</f>
    </nc>
  </rcc>
  <rcc rId="20075" sId="1" odxf="1" dxf="1" numFmtId="34">
    <oc r="J47">
      <v>38.557229999999997</v>
    </oc>
    <nc r="J47">
      <f>J48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</ndxf>
  </rcc>
  <rcc rId="20076" sId="1">
    <oc r="G48">
      <v>0</v>
    </oc>
    <nc r="G48">
      <f>G49</f>
    </nc>
  </rcc>
  <rcc rId="20077" sId="1">
    <nc r="H48">
      <f>H49</f>
    </nc>
  </rcc>
  <rcc rId="20078" sId="1">
    <nc r="I48">
      <f>I49</f>
    </nc>
  </rcc>
  <rcc rId="20079" sId="1" odxf="1" dxf="1" numFmtId="34">
    <oc r="J48">
      <v>9.93</v>
    </oc>
    <nc r="J48">
      <f>J49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</ndxf>
  </rcc>
  <rcc rId="20080" sId="1">
    <oc r="G50">
      <v>0</v>
    </oc>
    <nc r="G50">
      <f>G51+G184</f>
    </nc>
  </rcc>
  <rcc rId="20081" sId="1">
    <nc r="H50">
      <f>H51+H184</f>
    </nc>
  </rcc>
  <rcc rId="20082" sId="1">
    <nc r="I50">
      <f>I51+I184</f>
    </nc>
  </rcc>
  <rcc rId="20083" sId="1" odxf="1" dxf="1" numFmtId="34">
    <oc r="J50">
      <v>25.704810000000002</v>
    </oc>
    <nc r="J50">
      <f>J51+J184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</ndxf>
  </rcc>
  <rcc rId="20084" sId="1">
    <oc r="G51">
      <v>0</v>
    </oc>
    <nc r="G51">
      <f>SUM(G52:G183)</f>
    </nc>
  </rcc>
  <rcc rId="20085" sId="1">
    <nc r="H51">
      <f>SUM(H52:H183)</f>
    </nc>
  </rcc>
  <rcc rId="20086" sId="1">
    <nc r="I51">
      <f>SUM(I52:I183)</f>
    </nc>
  </rcc>
  <rcc rId="20087" sId="1" odxf="1" dxf="1" numFmtId="34">
    <oc r="J51">
      <v>5.73</v>
    </oc>
    <nc r="J51">
      <f>SUM(J52:J183)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</ndxf>
  </rcc>
  <rcc rId="20088" sId="1">
    <oc r="G184">
      <v>0</v>
    </oc>
    <nc r="G184">
      <f>SUM(G185:G187)</f>
    </nc>
  </rcc>
  <rcc rId="20089" sId="1">
    <nc r="H184">
      <f>SUM(H185:H187)</f>
    </nc>
  </rcc>
  <rcc rId="20090" sId="1">
    <nc r="I184">
      <f>SUM(I185:I187)</f>
    </nc>
  </rcc>
  <rcc rId="20091" sId="1" odxf="1" dxf="1" numFmtId="34">
    <oc r="J184">
      <v>1.98</v>
    </oc>
    <nc r="J184">
      <f>SUM(J185:J187)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</ndxf>
  </rcc>
  <rcc rId="20092" sId="1">
    <oc r="G188">
      <v>0</v>
    </oc>
    <nc r="G188">
      <f>G189+G232+G263</f>
    </nc>
  </rcc>
  <rcc rId="20093" sId="1">
    <nc r="H188">
      <f>H189+H232+H263</f>
    </nc>
  </rcc>
  <rcc rId="20094" sId="1">
    <nc r="I188">
      <f>I189+I232+I263</f>
    </nc>
  </rcc>
  <rcc rId="20095" sId="1" odxf="1" dxf="1" numFmtId="34">
    <oc r="J188">
      <v>5.58</v>
    </oc>
    <nc r="J188">
      <f>J189+J232+J263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</ndxf>
  </rcc>
  <rcc rId="20096" sId="1">
    <oc r="G189">
      <v>0</v>
    </oc>
    <nc r="G189">
      <f>SUM(G190:G231)</f>
    </nc>
  </rcc>
  <rcc rId="20097" sId="1">
    <nc r="H189">
      <f>SUM(H190:H231)</f>
    </nc>
  </rcc>
  <rcc rId="20098" sId="1">
    <nc r="I189">
      <f>SUM(I190:I231)</f>
    </nc>
  </rcc>
  <rcc rId="20099" sId="1" odxf="1" dxf="1" numFmtId="34">
    <oc r="J189">
      <v>5.45</v>
    </oc>
    <nc r="J189">
      <f>SUM(J190:J231)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</ndxf>
  </rcc>
  <rcc rId="20100" sId="1">
    <oc r="G232">
      <v>0</v>
    </oc>
    <nc r="G232">
      <f>G233</f>
    </nc>
  </rcc>
  <rcc rId="20101" sId="1">
    <nc r="H232">
      <f>H233</f>
    </nc>
  </rcc>
  <rcc rId="20102" sId="1">
    <nc r="I232">
      <f>I233</f>
    </nc>
  </rcc>
  <rcc rId="20103" sId="1" odxf="1" dxf="1" numFmtId="34">
    <oc r="J232">
      <v>2.83</v>
    </oc>
    <nc r="J232">
      <f>J233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</ndxf>
  </rcc>
  <rcc rId="20104" sId="1">
    <oc r="G233">
      <v>0</v>
    </oc>
    <nc r="G233">
      <f>SUM(G234:G262)</f>
    </nc>
  </rcc>
  <rcc rId="20105" sId="1">
    <nc r="H233">
      <f>SUM(H234:H262)</f>
    </nc>
  </rcc>
  <rcc rId="20106" sId="1">
    <nc r="I233">
      <f>SUM(I234:I262)</f>
    </nc>
  </rcc>
  <rcc rId="20107" sId="1" odxf="1" dxf="1" numFmtId="34">
    <oc r="J233">
      <v>1.95</v>
    </oc>
    <nc r="J233">
      <f>SUM(J234:J262)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</ndxf>
  </rcc>
  <rcc rId="20108" sId="1">
    <oc r="G263">
      <v>1.05</v>
    </oc>
    <nc r="G263">
      <f>G264</f>
    </nc>
  </rcc>
  <rcc rId="20109" sId="1">
    <oc r="H263">
      <v>1.05</v>
    </oc>
    <nc r="H263">
      <f>H264</f>
    </nc>
  </rcc>
  <rcc rId="20110" sId="1">
    <nc r="I263">
      <f>I264</f>
    </nc>
  </rcc>
  <rcc rId="20111" sId="1" odxf="1" dxf="1" numFmtId="34">
    <oc r="J263">
      <v>8.2299999999999986</v>
    </oc>
    <nc r="J263">
      <f>J264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</ndxf>
  </rcc>
  <rcc rId="20112" sId="1">
    <oc r="G264">
      <v>1.36</v>
    </oc>
    <nc r="G264">
      <f>G265+G266</f>
    </nc>
  </rcc>
  <rcc rId="20113" sId="1">
    <oc r="H264">
      <v>1.36</v>
    </oc>
    <nc r="H264">
      <f>H265+H266</f>
    </nc>
  </rcc>
  <rcc rId="20114" sId="1">
    <oc r="I264">
      <v>1.36</v>
    </oc>
    <nc r="I264">
      <f>I265+I266</f>
    </nc>
  </rcc>
  <rcc rId="20115" sId="1" odxf="1" dxf="1" numFmtId="34">
    <oc r="J264">
      <v>0</v>
    </oc>
    <nc r="J264">
      <f>J265+J266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</ndxf>
  </rcc>
  <rcc rId="20116" sId="1">
    <oc r="G267">
      <v>0.08</v>
    </oc>
    <nc r="G267">
      <f>G268</f>
    </nc>
  </rcc>
  <rcc rId="20117" sId="1">
    <oc r="H267">
      <v>8.3000000000000004E-2</v>
    </oc>
    <nc r="H267">
      <f>H268</f>
    </nc>
  </rcc>
  <rcc rId="20118" sId="1">
    <oc r="I267">
      <v>0.08</v>
    </oc>
    <nc r="I267">
      <f>I268</f>
    </nc>
  </rcc>
  <rcc rId="20119" sId="1" odxf="1" dxf="1" numFmtId="34">
    <oc r="J267">
      <v>0</v>
    </oc>
    <nc r="J267">
      <f>J268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</ndxf>
  </rcc>
  <rcc rId="20120" sId="1">
    <oc r="G268">
      <v>0.31000000000000005</v>
    </oc>
    <nc r="G268">
      <f>G269</f>
    </nc>
  </rcc>
  <rcc rId="20121" sId="1">
    <oc r="H268">
      <v>0.31</v>
    </oc>
    <nc r="H268">
      <f>H269</f>
    </nc>
  </rcc>
  <rcc rId="20122" sId="1">
    <oc r="I268">
      <v>0.31</v>
    </oc>
    <nc r="I268">
      <f>I269</f>
    </nc>
  </rcc>
  <rcc rId="20123" sId="1" odxf="1" dxf="1" numFmtId="34">
    <oc r="J268">
      <v>0.10999999999999993</v>
    </oc>
    <nc r="J268">
      <f>J269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</ndxf>
  </rcc>
  <rcc rId="20124" sId="1">
    <oc r="G269">
      <v>0.16500000000000001</v>
    </oc>
    <nc r="G269">
      <f>G270</f>
    </nc>
  </rcc>
  <rcc rId="20125" sId="1">
    <oc r="H269">
      <v>0.17</v>
    </oc>
    <nc r="H269">
      <f>H270</f>
    </nc>
  </rcc>
  <rcc rId="20126" sId="1">
    <oc r="I269">
      <v>0.17</v>
    </oc>
    <nc r="I269">
      <f>I270</f>
    </nc>
  </rcc>
  <rcc rId="20127" sId="1" odxf="1" dxf="1" numFmtId="34">
    <oc r="J269">
      <v>-5.0000000000000044E-3</v>
    </oc>
    <nc r="J269">
      <f>J270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</ndxf>
  </rcc>
  <rcc rId="20128" sId="1">
    <oc r="G271">
      <v>0.19</v>
    </oc>
    <nc r="G271">
      <f>SUM(G272:G284)</f>
    </nc>
  </rcc>
  <rcc rId="20129" sId="1">
    <oc r="H271">
      <v>0.19</v>
    </oc>
    <nc r="H271">
      <f>SUM(H272:H284)</f>
    </nc>
  </rcc>
  <rcc rId="20130" sId="1">
    <oc r="I271">
      <v>0.19</v>
    </oc>
    <nc r="I271">
      <f>SUM(I272:I284)</f>
    </nc>
  </rcc>
  <rcc rId="20131" sId="1" odxf="1" dxf="1" numFmtId="34">
    <oc r="J271">
      <v>0</v>
    </oc>
    <nc r="J271">
      <f>SUM(J272:J284)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</ndxf>
  </rcc>
  <rcc rId="20132" sId="1">
    <oc r="G285">
      <v>0</v>
    </oc>
    <nc r="G285">
      <f>SUM(G286:G293)+G294+G314+G323</f>
    </nc>
  </rcc>
  <rcc rId="20133" sId="1">
    <nc r="H285">
      <f>SUM(H286:H293)+H294+H314+H323</f>
    </nc>
  </rcc>
  <rcc rId="20134" sId="1">
    <nc r="I285">
      <f>SUM(I286:I293)+I294+I314+I323</f>
    </nc>
  </rcc>
  <rcc rId="20135" sId="1" odxf="1" dxf="1" numFmtId="34">
    <oc r="J285">
      <v>0.23</v>
    </oc>
    <nc r="J285">
      <f>SUM(J286:J293)+J294+J314+J323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</ndxf>
  </rcc>
  <rdn rId="0" localSheetId="1" customView="1" name="Z_907E80B2_496F_4BE8_A083_DC8817DE7243_.wvu.Rows" hidden="1" oldHidden="1">
    <oldFormula>'прил 6.1'!$22:$22</oldFormula>
  </rdn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6.1'!$A$17:$Q$359</formula>
    <oldFormula>'прил 6.1'!$A$17:$Q$359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Rows" hidden="1" oldHidden="1">
    <formula>прил.6.3!$22:$22</formula>
    <oldFormula>прил.6.3!$22:$22</oldFormula>
  </rdn>
  <rdn rId="0" localSheetId="3" customView="1" name="Z_907E80B2_496F_4BE8_A083_DC8817DE7243_.wvu.Cols" hidden="1" oldHidden="1">
    <formula>прил.6.3!$AL:$AL</formula>
    <oldFormula>прил.6.3!$AL:$AL</oldFormula>
  </rdn>
  <rdn rId="0" localSheetId="3" customView="1" name="Z_907E80B2_496F_4BE8_A083_DC8817DE7243_.wvu.FilterData" hidden="1" oldHidden="1">
    <formula>прил.6.3!$A$20:$M$389</formula>
    <oldFormula>прил.6.3!$A$20:$M$389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0154" sId="1" numFmtId="34">
    <nc r="G27">
      <v>0.5610483799999999</v>
    </nc>
  </rcc>
  <rcc rId="20155" sId="1" numFmtId="34">
    <nc r="H27">
      <v>0.5610483799999999</v>
    </nc>
  </rcc>
  <rcc rId="20156" sId="1" numFmtId="34">
    <nc r="I27">
      <v>0.5610483799999999</v>
    </nc>
  </rcc>
  <rcc rId="20157" sId="1" numFmtId="34">
    <nc r="G33">
      <v>12.27201477</v>
    </nc>
  </rcc>
  <rcc rId="20158" sId="1" numFmtId="34">
    <nc r="H33">
      <v>12.27201477</v>
    </nc>
  </rcc>
  <rcc rId="20159" sId="1" numFmtId="34">
    <nc r="I33">
      <v>13.745619570000001</v>
    </nc>
  </rcc>
  <rcc rId="20160" sId="1" numFmtId="34">
    <nc r="G36">
      <v>1.25571751</v>
    </nc>
  </rcc>
  <rcc rId="20161" sId="1" numFmtId="34">
    <nc r="H36">
      <v>1.25571751</v>
    </nc>
  </rcc>
  <rfmt sheetId="1" sqref="H36">
    <dxf>
      <numFmt numFmtId="35" formatCode="_-* #,##0.00\ _₽_-;\-* #,##0.00\ _₽_-;_-* &quot;-&quot;??\ _₽_-;_-@_-"/>
    </dxf>
  </rfmt>
  <rcc rId="20162" sId="1" numFmtId="34">
    <nc r="G37">
      <v>0.91550055600000002</v>
    </nc>
  </rcc>
  <rcc rId="20163" sId="1" numFmtId="34">
    <nc r="G38">
      <v>0.416321196</v>
    </nc>
  </rcc>
  <rcc rId="20164" sId="1" numFmtId="34">
    <nc r="H37">
      <v>0.91550055600000002</v>
    </nc>
  </rcc>
  <rcc rId="20165" sId="1" numFmtId="34">
    <nc r="H38">
      <v>0.416321196</v>
    </nc>
  </rcc>
  <rcc rId="20166" sId="1" numFmtId="34">
    <nc r="I37">
      <v>0.91550055600000002</v>
    </nc>
  </rcc>
  <rcc rId="20167" sId="1" numFmtId="34">
    <nc r="I38">
      <v>0.416321196</v>
    </nc>
  </rcc>
  <rfmt sheetId="1" sqref="F37:I37" start="0" length="2147483647">
    <dxf>
      <font>
        <b/>
      </font>
    </dxf>
  </rfmt>
  <rfmt sheetId="1" sqref="F37:I37" start="0" length="2147483647">
    <dxf>
      <font>
        <b val="0"/>
      </font>
    </dxf>
  </rfmt>
  <rcc rId="20168" sId="1" numFmtId="34">
    <nc r="G42">
      <v>16.655642132000001</v>
    </nc>
  </rcc>
  <rcc rId="20169" sId="1" numFmtId="34">
    <nc r="H42">
      <v>16.655642132000001</v>
    </nc>
  </rcc>
  <rcc rId="20170" sId="1" numFmtId="34">
    <nc r="I42">
      <v>13.551783223999999</v>
    </nc>
  </rcc>
  <rcc rId="20171" sId="1" numFmtId="34">
    <nc r="G44">
      <v>59.735640943999982</v>
    </nc>
  </rcc>
  <rcc rId="20172" sId="1" numFmtId="34">
    <nc r="G45">
      <v>38.646138163999993</v>
    </nc>
  </rcc>
  <rcc rId="20173" sId="1" numFmtId="34">
    <nc r="G46">
      <v>6.2824048899999996</v>
    </nc>
  </rcc>
  <rcc rId="20174" sId="1" numFmtId="34">
    <nc r="H44">
      <v>59.677573143999979</v>
    </nc>
  </rcc>
  <rcc rId="20175" sId="1" numFmtId="34">
    <nc r="H45">
      <v>37.292129461999998</v>
    </nc>
  </rcc>
  <rcc rId="20176" sId="1" numFmtId="34">
    <nc r="H46">
      <v>6.2824048899999996</v>
    </nc>
  </rcc>
  <rcc rId="20177" sId="1" numFmtId="34">
    <nc r="I44">
      <v>64.70820144919999</v>
    </nc>
  </rcc>
  <rcc rId="20178" sId="1" numFmtId="34">
    <nc r="I45">
      <v>37.647758229599994</v>
    </nc>
  </rcc>
  <rcc rId="20179" sId="1" numFmtId="34">
    <nc r="I46">
      <v>2.762750246</v>
    </nc>
  </rcc>
  <rfmt sheetId="1" sqref="G44:I44" start="0" length="2147483647">
    <dxf>
      <font>
        <b val="0"/>
      </font>
    </dxf>
  </rfmt>
  <rcc rId="20180" sId="1" numFmtId="34">
    <nc r="G54">
      <v>8.6532396000000009</v>
    </nc>
  </rcc>
  <rcc rId="20181" sId="1" numFmtId="34">
    <nc r="H54">
      <v>2.0099999999999998</v>
    </nc>
  </rcc>
  <rcc rId="20182" sId="1" numFmtId="34">
    <nc r="G56">
      <v>6.4715802299999998</v>
    </nc>
  </rcc>
  <rcc rId="20183" sId="1" numFmtId="34">
    <nc r="H56">
      <v>6.4715802299999998</v>
    </nc>
  </rcc>
  <rcc rId="20184" sId="1" numFmtId="34">
    <nc r="I56">
      <v>6.4715802299999998</v>
    </nc>
  </rcc>
  <rcc rId="20185" sId="1" numFmtId="34">
    <nc r="G62">
      <v>12.249499310000001</v>
    </nc>
  </rcc>
  <rcc rId="20186" sId="1" numFmtId="34">
    <nc r="G63">
      <v>6.6166E-4</v>
    </nc>
  </rcc>
  <rcc rId="20187" sId="1" numFmtId="34">
    <nc r="G64">
      <v>11.129885452</v>
    </nc>
  </rcc>
  <rcc rId="20188" sId="1" numFmtId="34">
    <nc r="H62">
      <v>31.249499310000001</v>
    </nc>
  </rcc>
  <rcc rId="20189" sId="1" numFmtId="34">
    <nc r="H63">
      <v>6.6166E-4</v>
    </nc>
  </rcc>
  <rcc rId="20190" sId="1" numFmtId="34">
    <nc r="H64">
      <v>11.129885452</v>
    </nc>
  </rcc>
  <rcc rId="20191" sId="1" numFmtId="34">
    <nc r="I62">
      <v>32.768005120000005</v>
    </nc>
  </rcc>
  <rcc rId="20192" sId="1" numFmtId="34">
    <nc r="G68">
      <v>25.857125349999997</v>
    </nc>
  </rcc>
  <rcc rId="20193" sId="1" numFmtId="34">
    <nc r="H68">
      <v>25.857125349999997</v>
    </nc>
  </rcc>
  <rcc rId="20194" sId="1" numFmtId="34">
    <nc r="I68">
      <v>26.266653049999999</v>
    </nc>
  </rcc>
  <rcc rId="20195" sId="1" numFmtId="34">
    <nc r="G73">
      <v>33.098079729999995</v>
    </nc>
  </rcc>
  <rcc rId="20196" sId="1" numFmtId="34">
    <nc r="H73">
      <v>33.098079729999995</v>
    </nc>
  </rcc>
  <rcc rId="20197" sId="1" numFmtId="34">
    <nc r="I73">
      <v>32.25299648</v>
    </nc>
  </rcc>
  <rcc rId="20198" sId="1" numFmtId="34">
    <nc r="G75">
      <v>5.6103659700000001</v>
    </nc>
  </rcc>
  <rcc rId="20199" sId="1" numFmtId="34">
    <nc r="H75">
      <v>5.6103659700000001</v>
    </nc>
  </rcc>
  <rcc rId="20200" sId="1" numFmtId="34">
    <nc r="I75">
      <v>5.6103659700000001</v>
    </nc>
  </rcc>
  <rcc rId="20201" sId="1" numFmtId="34">
    <nc r="G80">
      <v>3.0266067300000001</v>
    </nc>
  </rcc>
  <rcc rId="20202" sId="1" numFmtId="34">
    <nc r="G81">
      <v>152.81770466000006</v>
    </nc>
  </rcc>
  <rcc rId="20203" sId="1" numFmtId="34">
    <nc r="H80">
      <v>3.0266067300000001</v>
    </nc>
  </rcc>
  <rcc rId="20204" sId="1" numFmtId="34">
    <nc r="H81">
      <v>152.18173166</v>
    </nc>
  </rcc>
  <rcc rId="20205" sId="1" numFmtId="34">
    <nc r="I81">
      <v>155.22145013000002</v>
    </nc>
  </rcc>
  <rcc rId="20206" sId="1" numFmtId="34">
    <nc r="G85">
      <v>2.2251379400000002</v>
    </nc>
  </rcc>
  <rcc rId="20207" sId="1" numFmtId="34">
    <nc r="G86">
      <v>2.8057949200000003</v>
    </nc>
  </rcc>
  <rcc rId="20208" sId="1" numFmtId="34">
    <nc r="H85">
      <v>2.2251379400000002</v>
    </nc>
  </rcc>
  <rcc rId="20209" sId="1" numFmtId="34">
    <nc r="H86">
      <v>2.8057949199999994</v>
    </nc>
  </rcc>
  <rcc rId="20210" sId="1" numFmtId="34">
    <nc r="I85">
      <v>2.2251379400000002</v>
    </nc>
  </rcc>
  <rcc rId="20211" sId="1" numFmtId="34">
    <nc r="I86">
      <v>2.8057949199999994</v>
    </nc>
  </rcc>
  <rcc rId="20212" sId="1" numFmtId="34">
    <nc r="G92">
      <v>2.3931364999999998</v>
    </nc>
  </rcc>
  <rcc rId="20213" sId="1" numFmtId="34">
    <nc r="G93">
      <v>10.005486080000001</v>
    </nc>
  </rcc>
  <rcc rId="20214" sId="1" numFmtId="34">
    <nc r="G94">
      <v>64.423621490000002</v>
    </nc>
  </rcc>
  <rcc rId="20215" sId="1" numFmtId="34">
    <nc r="H92">
      <v>39.426102499999999</v>
    </nc>
  </rcc>
  <rcc rId="20216" sId="1" numFmtId="34">
    <nc r="H93">
      <v>5.4860799999999999E-3</v>
    </nc>
  </rcc>
  <rcc rId="20217" sId="1" numFmtId="34">
    <nc r="H94">
      <v>64.423621490000002</v>
    </nc>
  </rcc>
  <rcc rId="20218" sId="1" numFmtId="34">
    <nc r="I94">
      <v>66.807168129999994</v>
    </nc>
  </rcc>
  <rcc rId="20219" sId="1" numFmtId="34">
    <nc r="G119">
      <v>1.1028212899999998</v>
    </nc>
  </rcc>
  <rcc rId="20220" sId="1" numFmtId="34">
    <nc r="H119">
      <v>1.1028212899999998</v>
    </nc>
  </rcc>
  <rcc rId="20221" sId="1" numFmtId="34">
    <nc r="I119">
      <v>1.2044657499999998</v>
    </nc>
  </rcc>
  <rcc rId="20222" sId="1">
    <oc r="P18">
      <f>E18-J18</f>
    </oc>
    <nc r="P18"/>
  </rcc>
  <rcc rId="20223" sId="1">
    <oc r="P19">
      <f>E19-J19</f>
    </oc>
    <nc r="P19"/>
  </rcc>
  <rcc rId="20224" sId="1">
    <oc r="P20">
      <f>E20-J20</f>
    </oc>
    <nc r="P20"/>
  </rcc>
  <rcc rId="20225" sId="1">
    <oc r="P21">
      <f>E21-J21</f>
    </oc>
    <nc r="P21"/>
  </rcc>
  <rcc rId="20226" sId="1">
    <oc r="P22">
      <f>E22-J22</f>
    </oc>
    <nc r="P22"/>
  </rcc>
  <rcc rId="20227" sId="1">
    <oc r="P23">
      <f>E23-J23</f>
    </oc>
    <nc r="P23"/>
  </rcc>
  <rcc rId="20228" sId="1">
    <oc r="P24">
      <f>E24-J24</f>
    </oc>
    <nc r="P24"/>
  </rcc>
  <rcc rId="20229" sId="1">
    <oc r="P25">
      <f>E25-J25</f>
    </oc>
    <nc r="P25"/>
  </rcc>
  <rcc rId="20230" sId="1">
    <oc r="P26">
      <f>E26-J26</f>
    </oc>
    <nc r="P26"/>
  </rcc>
  <rcc rId="20231" sId="1">
    <oc r="P27">
      <f>E27-J27</f>
    </oc>
    <nc r="P27"/>
  </rcc>
  <rcc rId="20232" sId="1">
    <oc r="P28">
      <f>E28-J28</f>
    </oc>
    <nc r="P28"/>
  </rcc>
  <rcc rId="20233" sId="1">
    <oc r="P29">
      <f>E29-J29</f>
    </oc>
    <nc r="P29"/>
  </rcc>
  <rcc rId="20234" sId="1">
    <oc r="P30">
      <f>E30-J30</f>
    </oc>
    <nc r="P30"/>
  </rcc>
  <rcc rId="20235" sId="1">
    <oc r="P31">
      <f>E31-J31</f>
    </oc>
    <nc r="P31"/>
  </rcc>
  <rcc rId="20236" sId="1">
    <oc r="P32">
      <f>E32-J32</f>
    </oc>
    <nc r="P32"/>
  </rcc>
  <rcc rId="20237" sId="1">
    <oc r="P33">
      <f>E33-J33</f>
    </oc>
    <nc r="P33"/>
  </rcc>
  <rcc rId="20238" sId="1">
    <oc r="P34">
      <f>E34-J34</f>
    </oc>
    <nc r="P34"/>
  </rcc>
  <rcc rId="20239" sId="1">
    <oc r="P35">
      <f>E35-J35</f>
    </oc>
    <nc r="P35"/>
  </rcc>
  <rcc rId="20240" sId="1">
    <oc r="P36">
      <f>E36-J36</f>
    </oc>
    <nc r="P36"/>
  </rcc>
  <rcc rId="20241" sId="1">
    <oc r="P37">
      <f>E37-J37</f>
    </oc>
    <nc r="P37"/>
  </rcc>
  <rcc rId="20242" sId="1">
    <oc r="P38">
      <f>E38-J38</f>
    </oc>
    <nc r="P38"/>
  </rcc>
  <rcc rId="20243" sId="1">
    <oc r="P39">
      <f>E39-J39</f>
    </oc>
    <nc r="P39"/>
  </rcc>
  <rcc rId="20244" sId="1">
    <oc r="P40">
      <f>E40-J40</f>
    </oc>
    <nc r="P40"/>
  </rcc>
  <rcc rId="20245" sId="1">
    <oc r="P41">
      <f>E41-J41</f>
    </oc>
    <nc r="P41"/>
  </rcc>
  <rcc rId="20246" sId="1">
    <oc r="P42">
      <f>E42-J42</f>
    </oc>
    <nc r="P42"/>
  </rcc>
  <rcc rId="20247" sId="1">
    <oc r="P43">
      <f>E43-J43</f>
    </oc>
    <nc r="P43"/>
  </rcc>
  <rcc rId="20248" sId="1">
    <oc r="P44">
      <f>E44-J44</f>
    </oc>
    <nc r="P44"/>
  </rcc>
  <rcc rId="20249" sId="1">
    <oc r="P45">
      <f>E45-J45</f>
    </oc>
    <nc r="P45"/>
  </rcc>
  <rcc rId="20250" sId="1">
    <oc r="P46">
      <f>E46-J46</f>
    </oc>
    <nc r="P46"/>
  </rcc>
  <rcc rId="20251" sId="1">
    <oc r="P47">
      <f>E47-J47</f>
    </oc>
    <nc r="P47"/>
  </rcc>
  <rcc rId="20252" sId="1">
    <oc r="P48">
      <f>E48-J48</f>
    </oc>
    <nc r="P48"/>
  </rcc>
  <rcc rId="20253" sId="1">
    <oc r="P49">
      <f>E49-J49</f>
    </oc>
    <nc r="P49"/>
  </rcc>
  <rcc rId="20254" sId="1">
    <oc r="P50">
      <f>E50-J50</f>
    </oc>
    <nc r="P50"/>
  </rcc>
  <rcc rId="20255" sId="1">
    <oc r="P51">
      <f>E51-J51</f>
    </oc>
    <nc r="P51"/>
  </rcc>
  <rcc rId="20256" sId="1">
    <oc r="P52">
      <f>E52-J52</f>
    </oc>
    <nc r="P52"/>
  </rcc>
  <rcc rId="20257" sId="1">
    <oc r="P53">
      <f>E53-J53</f>
    </oc>
    <nc r="P53"/>
  </rcc>
  <rcc rId="20258" sId="1">
    <oc r="P54">
      <f>E54-J54</f>
    </oc>
    <nc r="P54"/>
  </rcc>
  <rcc rId="20259" sId="1">
    <oc r="P55">
      <f>E55-J55</f>
    </oc>
    <nc r="P55"/>
  </rcc>
  <rcc rId="20260" sId="1">
    <oc r="P56">
      <f>E56-J56</f>
    </oc>
    <nc r="P56"/>
  </rcc>
  <rcc rId="20261" sId="1">
    <oc r="P57">
      <f>E57-J57</f>
    </oc>
    <nc r="P57"/>
  </rcc>
  <rcc rId="20262" sId="1">
    <oc r="P58">
      <f>E58-J58</f>
    </oc>
    <nc r="P58"/>
  </rcc>
  <rcc rId="20263" sId="1">
    <oc r="P59">
      <f>E59-J59</f>
    </oc>
    <nc r="P59"/>
  </rcc>
  <rcc rId="20264" sId="1">
    <oc r="P60">
      <f>E60-J60</f>
    </oc>
    <nc r="P60"/>
  </rcc>
  <rcc rId="20265" sId="1">
    <oc r="P61">
      <f>E61-J61</f>
    </oc>
    <nc r="P61"/>
  </rcc>
  <rcc rId="20266" sId="1">
    <oc r="P62">
      <f>E62-J62</f>
    </oc>
    <nc r="P62"/>
  </rcc>
  <rcc rId="20267" sId="1">
    <oc r="P63">
      <f>E63-J63</f>
    </oc>
    <nc r="P63"/>
  </rcc>
  <rcc rId="20268" sId="1">
    <oc r="P64">
      <f>E64-J64</f>
    </oc>
    <nc r="P64"/>
  </rcc>
  <rcc rId="20269" sId="1">
    <oc r="P65">
      <f>E65-J65</f>
    </oc>
    <nc r="P65"/>
  </rcc>
  <rcc rId="20270" sId="1">
    <oc r="P66">
      <f>E66-J66</f>
    </oc>
    <nc r="P66"/>
  </rcc>
  <rcc rId="20271" sId="1">
    <oc r="P67">
      <f>E67-J67</f>
    </oc>
    <nc r="P67"/>
  </rcc>
  <rcc rId="20272" sId="1">
    <oc r="P68">
      <f>E68-J68</f>
    </oc>
    <nc r="P68"/>
  </rcc>
  <rcc rId="20273" sId="1">
    <oc r="P69">
      <f>E69-J69</f>
    </oc>
    <nc r="P69"/>
  </rcc>
  <rcc rId="20274" sId="1">
    <oc r="P70">
      <f>E70-J70</f>
    </oc>
    <nc r="P70"/>
  </rcc>
  <rcc rId="20275" sId="1">
    <oc r="P71">
      <f>E71-J71</f>
    </oc>
    <nc r="P71"/>
  </rcc>
  <rcc rId="20276" sId="1">
    <oc r="P72">
      <f>E72-J72</f>
    </oc>
    <nc r="P72"/>
  </rcc>
  <rcc rId="20277" sId="1">
    <oc r="P73">
      <f>E73-J73</f>
    </oc>
    <nc r="P73"/>
  </rcc>
  <rcc rId="20278" sId="1">
    <oc r="P74">
      <f>E74-J74</f>
    </oc>
    <nc r="P74"/>
  </rcc>
  <rcc rId="20279" sId="1">
    <oc r="P75">
      <f>E75-J75</f>
    </oc>
    <nc r="P75"/>
  </rcc>
  <rcc rId="20280" sId="1">
    <oc r="P76">
      <f>E76-J76</f>
    </oc>
    <nc r="P76"/>
  </rcc>
  <rcc rId="20281" sId="1">
    <oc r="P77">
      <f>E77-J77</f>
    </oc>
    <nc r="P77"/>
  </rcc>
  <rcc rId="20282" sId="1">
    <oc r="P78">
      <f>E78-J78</f>
    </oc>
    <nc r="P78"/>
  </rcc>
  <rcc rId="20283" sId="1">
    <oc r="P79">
      <f>E79-J79</f>
    </oc>
    <nc r="P79"/>
  </rcc>
  <rcc rId="20284" sId="1">
    <oc r="P80">
      <f>E80-J80</f>
    </oc>
    <nc r="P80"/>
  </rcc>
  <rcc rId="20285" sId="1">
    <oc r="P81">
      <f>E81-J81</f>
    </oc>
    <nc r="P81"/>
  </rcc>
  <rcc rId="20286" sId="1">
    <oc r="P82">
      <f>E82-J82</f>
    </oc>
    <nc r="P82"/>
  </rcc>
  <rcc rId="20287" sId="1">
    <oc r="P83">
      <f>E83-J83</f>
    </oc>
    <nc r="P83"/>
  </rcc>
  <rcc rId="20288" sId="1">
    <oc r="P84">
      <f>E84-J84</f>
    </oc>
    <nc r="P84"/>
  </rcc>
  <rcc rId="20289" sId="1">
    <oc r="P85">
      <f>E85-J85</f>
    </oc>
    <nc r="P85"/>
  </rcc>
  <rcc rId="20290" sId="1">
    <oc r="P86">
      <f>E86-J86</f>
    </oc>
    <nc r="P86"/>
  </rcc>
  <rcc rId="20291" sId="1">
    <oc r="P87">
      <f>E87-J87</f>
    </oc>
    <nc r="P87"/>
  </rcc>
  <rcc rId="20292" sId="1">
    <oc r="P88">
      <f>E88-J88</f>
    </oc>
    <nc r="P88"/>
  </rcc>
  <rcc rId="20293" sId="1">
    <oc r="P89">
      <f>E89-J89</f>
    </oc>
    <nc r="P89"/>
  </rcc>
  <rcc rId="20294" sId="1">
    <oc r="P90">
      <f>E90-J90</f>
    </oc>
    <nc r="P90"/>
  </rcc>
  <rcc rId="20295" sId="1">
    <oc r="P91">
      <f>E91-J91</f>
    </oc>
    <nc r="P91"/>
  </rcc>
  <rcc rId="20296" sId="1">
    <oc r="P92">
      <f>E92-J92</f>
    </oc>
    <nc r="P92"/>
  </rcc>
  <rcc rId="20297" sId="1">
    <oc r="P93">
      <f>E93-J93</f>
    </oc>
    <nc r="P93"/>
  </rcc>
  <rcc rId="20298" sId="1">
    <oc r="P94">
      <f>E94-J94</f>
    </oc>
    <nc r="P94"/>
  </rcc>
  <rcc rId="20299" sId="1">
    <oc r="P95">
      <f>E95-J95</f>
    </oc>
    <nc r="P95"/>
  </rcc>
  <rcc rId="20300" sId="1">
    <oc r="P96">
      <f>E96-J96</f>
    </oc>
    <nc r="P96"/>
  </rcc>
  <rcc rId="20301" sId="1">
    <oc r="P97">
      <f>E97-J97</f>
    </oc>
    <nc r="P97"/>
  </rcc>
  <rcc rId="20302" sId="1">
    <oc r="P98">
      <f>E98-J98</f>
    </oc>
    <nc r="P98"/>
  </rcc>
  <rcc rId="20303" sId="1">
    <oc r="P99">
      <f>E99-J99</f>
    </oc>
    <nc r="P99"/>
  </rcc>
  <rcc rId="20304" sId="1">
    <oc r="P100">
      <f>E100-J100</f>
    </oc>
    <nc r="P100"/>
  </rcc>
  <rcc rId="20305" sId="1">
    <oc r="P101">
      <f>E101-J101</f>
    </oc>
    <nc r="P101"/>
  </rcc>
  <rcc rId="20306" sId="1">
    <oc r="P102">
      <f>E102-J102</f>
    </oc>
    <nc r="P102"/>
  </rcc>
  <rcc rId="20307" sId="1">
    <oc r="P103">
      <f>E103-J103</f>
    </oc>
    <nc r="P103"/>
  </rcc>
  <rcc rId="20308" sId="1">
    <oc r="P104">
      <f>E104-J104</f>
    </oc>
    <nc r="P104"/>
  </rcc>
  <rcc rId="20309" sId="1">
    <oc r="P105">
      <f>E105-J105</f>
    </oc>
    <nc r="P105"/>
  </rcc>
  <rcc rId="20310" sId="1">
    <oc r="P106">
      <f>E106-J106</f>
    </oc>
    <nc r="P106"/>
  </rcc>
  <rcc rId="20311" sId="1">
    <oc r="P107">
      <f>E107-J107</f>
    </oc>
    <nc r="P107"/>
  </rcc>
  <rcc rId="20312" sId="1">
    <oc r="P108">
      <f>E108-J108</f>
    </oc>
    <nc r="P108"/>
  </rcc>
  <rcc rId="20313" sId="1">
    <oc r="P109">
      <f>E109-J109</f>
    </oc>
    <nc r="P109"/>
  </rcc>
  <rcc rId="20314" sId="1">
    <oc r="P110">
      <f>E110-J110</f>
    </oc>
    <nc r="P110"/>
  </rcc>
  <rcc rId="20315" sId="1">
    <oc r="P111">
      <f>E111-J111</f>
    </oc>
    <nc r="P111"/>
  </rcc>
  <rcc rId="20316" sId="1">
    <oc r="P112">
      <f>E112-J112</f>
    </oc>
    <nc r="P112"/>
  </rcc>
  <rcc rId="20317" sId="1">
    <oc r="P113">
      <f>E113-J113</f>
    </oc>
    <nc r="P113"/>
  </rcc>
  <rcc rId="20318" sId="1">
    <oc r="P114">
      <f>E114-J114</f>
    </oc>
    <nc r="P114"/>
  </rcc>
  <rcc rId="20319" sId="1">
    <oc r="P115">
      <f>E115-J115</f>
    </oc>
    <nc r="P115"/>
  </rcc>
  <rcc rId="20320" sId="1">
    <oc r="P116">
      <f>E116-J116</f>
    </oc>
    <nc r="P116"/>
  </rcc>
  <rcc rId="20321" sId="1">
    <oc r="P117">
      <f>E117-J117</f>
    </oc>
    <nc r="P117"/>
  </rcc>
  <rcc rId="20322" sId="1">
    <oc r="P118">
      <f>E118-J118</f>
    </oc>
    <nc r="P118"/>
  </rcc>
  <rcc rId="20323" sId="1">
    <oc r="P119">
      <f>E119-J119</f>
    </oc>
    <nc r="P119"/>
  </rcc>
  <rcc rId="20324" sId="1">
    <oc r="P120">
      <f>E120-J120</f>
    </oc>
    <nc r="P120"/>
  </rcc>
  <rcc rId="20325" sId="1">
    <oc r="P121">
      <f>E121-J121</f>
    </oc>
    <nc r="P121"/>
  </rcc>
  <rcc rId="20326" sId="1">
    <oc r="P122">
      <f>E122-J122</f>
    </oc>
    <nc r="P122"/>
  </rcc>
  <rcc rId="20327" sId="1">
    <oc r="P123">
      <f>E123-J123</f>
    </oc>
    <nc r="P123"/>
  </rcc>
  <rcc rId="20328" sId="1">
    <oc r="P124">
      <f>E124-J124</f>
    </oc>
    <nc r="P124"/>
  </rcc>
  <rcc rId="20329" sId="1">
    <oc r="P125">
      <f>E125-J125</f>
    </oc>
    <nc r="P125"/>
  </rcc>
  <rcc rId="20330" sId="1">
    <oc r="P126">
      <f>E126-J126</f>
    </oc>
    <nc r="P126"/>
  </rcc>
  <rcc rId="20331" sId="1">
    <oc r="P127">
      <f>E127-J127</f>
    </oc>
    <nc r="P127"/>
  </rcc>
  <rcc rId="20332" sId="1">
    <oc r="P128">
      <f>E128-J128</f>
    </oc>
    <nc r="P128"/>
  </rcc>
  <rcc rId="20333" sId="1">
    <oc r="P129">
      <f>E129-J129</f>
    </oc>
    <nc r="P129"/>
  </rcc>
  <rcc rId="20334" sId="1">
    <oc r="P130">
      <f>E130-J130</f>
    </oc>
    <nc r="P130"/>
  </rcc>
  <rcc rId="20335" sId="1">
    <oc r="P131">
      <f>E131-J131</f>
    </oc>
    <nc r="P131"/>
  </rcc>
  <rcc rId="20336" sId="1">
    <oc r="P132">
      <f>E132-J132</f>
    </oc>
    <nc r="P132"/>
  </rcc>
  <rcc rId="20337" sId="1">
    <oc r="P133">
      <f>E133-J133</f>
    </oc>
    <nc r="P133"/>
  </rcc>
  <rcc rId="20338" sId="1">
    <oc r="P134">
      <f>E134-J134</f>
    </oc>
    <nc r="P134"/>
  </rcc>
  <rcc rId="20339" sId="1">
    <oc r="P135">
      <f>E135-J135</f>
    </oc>
    <nc r="P135"/>
  </rcc>
  <rcc rId="20340" sId="1">
    <oc r="P136">
      <f>E136-J136</f>
    </oc>
    <nc r="P136"/>
  </rcc>
  <rcc rId="20341" sId="1">
    <oc r="P137">
      <f>E137-J137</f>
    </oc>
    <nc r="P137"/>
  </rcc>
  <rcc rId="20342" sId="1">
    <oc r="P138">
      <f>E138-J138</f>
    </oc>
    <nc r="P138"/>
  </rcc>
  <rcc rId="20343" sId="1">
    <oc r="P139">
      <f>E139-J139</f>
    </oc>
    <nc r="P139"/>
  </rcc>
  <rcc rId="20344" sId="1">
    <oc r="P140">
      <f>E140-J140</f>
    </oc>
    <nc r="P140"/>
  </rcc>
  <rcc rId="20345" sId="1">
    <oc r="P141">
      <f>E141-J141</f>
    </oc>
    <nc r="P141"/>
  </rcc>
  <rcc rId="20346" sId="1">
    <oc r="P142">
      <f>E142-J142</f>
    </oc>
    <nc r="P142"/>
  </rcc>
  <rcc rId="20347" sId="1">
    <oc r="P143">
      <f>E143-J143</f>
    </oc>
    <nc r="P143"/>
  </rcc>
  <rcc rId="20348" sId="1">
    <oc r="P144">
      <f>E144-J144</f>
    </oc>
    <nc r="P144"/>
  </rcc>
  <rcc rId="20349" sId="1">
    <oc r="P145">
      <f>E145-J145</f>
    </oc>
    <nc r="P145"/>
  </rcc>
  <rcc rId="20350" sId="1">
    <oc r="P146">
      <f>E146-J146</f>
    </oc>
    <nc r="P146"/>
  </rcc>
  <rcc rId="20351" sId="1">
    <oc r="P147">
      <f>E147-J147</f>
    </oc>
    <nc r="P147"/>
  </rcc>
  <rcc rId="20352" sId="1">
    <oc r="P148">
      <f>E148-J148</f>
    </oc>
    <nc r="P148"/>
  </rcc>
  <rcc rId="20353" sId="1">
    <oc r="P149">
      <f>E149-J149</f>
    </oc>
    <nc r="P149"/>
  </rcc>
  <rcc rId="20354" sId="1">
    <oc r="P150">
      <f>E150-J150</f>
    </oc>
    <nc r="P150"/>
  </rcc>
  <rcc rId="20355" sId="1">
    <oc r="P151">
      <f>E151-J151</f>
    </oc>
    <nc r="P151"/>
  </rcc>
  <rcc rId="20356" sId="1">
    <oc r="P152">
      <f>E152-J152</f>
    </oc>
    <nc r="P152"/>
  </rcc>
  <rcc rId="20357" sId="1">
    <oc r="P153">
      <f>E153-J153</f>
    </oc>
    <nc r="P153"/>
  </rcc>
  <rcc rId="20358" sId="1">
    <oc r="P154">
      <f>E154-J154</f>
    </oc>
    <nc r="P154"/>
  </rcc>
  <rcc rId="20359" sId="1">
    <oc r="P155">
      <f>E155-J155</f>
    </oc>
    <nc r="P155"/>
  </rcc>
  <rcc rId="20360" sId="1">
    <oc r="P156">
      <f>E156-J156</f>
    </oc>
    <nc r="P156"/>
  </rcc>
  <rcc rId="20361" sId="1">
    <oc r="P157">
      <f>E157-J157</f>
    </oc>
    <nc r="P157"/>
  </rcc>
  <rcc rId="20362" sId="1">
    <oc r="P158">
      <f>E158-J158</f>
    </oc>
    <nc r="P158"/>
  </rcc>
  <rcc rId="20363" sId="1">
    <oc r="P159">
      <f>E159-J159</f>
    </oc>
    <nc r="P159"/>
  </rcc>
  <rcc rId="20364" sId="1">
    <oc r="P160">
      <f>E160-J160</f>
    </oc>
    <nc r="P160"/>
  </rcc>
  <rcc rId="20365" sId="1">
    <oc r="P161">
      <f>E161-J161</f>
    </oc>
    <nc r="P161"/>
  </rcc>
  <rcc rId="20366" sId="1">
    <oc r="P162">
      <f>E162-J162</f>
    </oc>
    <nc r="P162"/>
  </rcc>
  <rcc rId="20367" sId="1">
    <oc r="P163">
      <f>E163-J163</f>
    </oc>
    <nc r="P163"/>
  </rcc>
  <rcc rId="20368" sId="1">
    <oc r="P164">
      <f>E164-J164</f>
    </oc>
    <nc r="P164"/>
  </rcc>
  <rcc rId="20369" sId="1">
    <oc r="P165">
      <f>E165-J165</f>
    </oc>
    <nc r="P165"/>
  </rcc>
  <rcc rId="20370" sId="1">
    <oc r="P166">
      <f>E166-J166</f>
    </oc>
    <nc r="P166"/>
  </rcc>
  <rcc rId="20371" sId="1">
    <oc r="P167">
      <f>E167-J167</f>
    </oc>
    <nc r="P167"/>
  </rcc>
  <rcc rId="20372" sId="1">
    <oc r="P168">
      <f>E168-J168</f>
    </oc>
    <nc r="P168"/>
  </rcc>
  <rcc rId="20373" sId="1">
    <oc r="P169">
      <f>E169-J169</f>
    </oc>
    <nc r="P169"/>
  </rcc>
  <rcc rId="20374" sId="1">
    <oc r="P170">
      <f>E170-J170</f>
    </oc>
    <nc r="P170"/>
  </rcc>
  <rcc rId="20375" sId="1">
    <oc r="P171">
      <f>E171-J171</f>
    </oc>
    <nc r="P171"/>
  </rcc>
  <rcc rId="20376" sId="1">
    <oc r="P172">
      <f>E172-J172</f>
    </oc>
    <nc r="P172"/>
  </rcc>
  <rcc rId="20377" sId="1">
    <oc r="P173">
      <f>E173-J173</f>
    </oc>
    <nc r="P173"/>
  </rcc>
  <rcc rId="20378" sId="1">
    <oc r="P174">
      <f>E174-J174</f>
    </oc>
    <nc r="P174"/>
  </rcc>
  <rcc rId="20379" sId="1">
    <oc r="P175">
      <f>E175-J175</f>
    </oc>
    <nc r="P175"/>
  </rcc>
  <rcc rId="20380" sId="1">
    <oc r="P176">
      <f>E176-J176</f>
    </oc>
    <nc r="P176"/>
  </rcc>
  <rcc rId="20381" sId="1">
    <oc r="P177">
      <f>E177-J177</f>
    </oc>
    <nc r="P177"/>
  </rcc>
  <rcc rId="20382" sId="1">
    <oc r="P178">
      <f>E178-J178</f>
    </oc>
    <nc r="P178"/>
  </rcc>
  <rcc rId="20383" sId="1">
    <oc r="P179">
      <f>E179-J179</f>
    </oc>
    <nc r="P179"/>
  </rcc>
  <rcc rId="20384" sId="1">
    <oc r="P180">
      <f>E180-J180</f>
    </oc>
    <nc r="P180"/>
  </rcc>
  <rcc rId="20385" sId="1">
    <oc r="P181">
      <f>E181-J181</f>
    </oc>
    <nc r="P181"/>
  </rcc>
  <rcc rId="20386" sId="1">
    <oc r="P182">
      <f>E182-J182</f>
    </oc>
    <nc r="P182"/>
  </rcc>
  <rcc rId="20387" sId="1">
    <oc r="P183">
      <f>E183-J183</f>
    </oc>
    <nc r="P183"/>
  </rcc>
  <rcc rId="20388" sId="1">
    <oc r="P184">
      <f>E184-J184</f>
    </oc>
    <nc r="P184"/>
  </rcc>
  <rcc rId="20389" sId="1">
    <oc r="P185">
      <f>E185-J185</f>
    </oc>
    <nc r="P185"/>
  </rcc>
  <rcc rId="20390" sId="1">
    <oc r="P186">
      <f>E186-J186</f>
    </oc>
    <nc r="P186"/>
  </rcc>
  <rcc rId="20391" sId="1">
    <oc r="P187">
      <f>E187-J187</f>
    </oc>
    <nc r="P187"/>
  </rcc>
  <rcc rId="20392" sId="1">
    <oc r="P188">
      <f>E188-J188</f>
    </oc>
    <nc r="P188"/>
  </rcc>
  <rcc rId="20393" sId="1">
    <oc r="P189">
      <f>E189-J189</f>
    </oc>
    <nc r="P189"/>
  </rcc>
  <rcc rId="20394" sId="1">
    <oc r="P190">
      <f>E190-J190</f>
    </oc>
    <nc r="P190"/>
  </rcc>
  <rcc rId="20395" sId="1">
    <oc r="P191">
      <f>E191-J191</f>
    </oc>
    <nc r="P191"/>
  </rcc>
  <rcc rId="20396" sId="1">
    <oc r="P192">
      <f>E192-J192</f>
    </oc>
    <nc r="P192"/>
  </rcc>
  <rcc rId="20397" sId="1">
    <oc r="P193">
      <f>E193-J193</f>
    </oc>
    <nc r="P193"/>
  </rcc>
  <rcc rId="20398" sId="1">
    <oc r="P194">
      <f>E194-J194</f>
    </oc>
    <nc r="P194"/>
  </rcc>
  <rcc rId="20399" sId="1">
    <oc r="P195">
      <f>E195-J195</f>
    </oc>
    <nc r="P195"/>
  </rcc>
  <rcc rId="20400" sId="1">
    <oc r="P196">
      <f>E196-J196</f>
    </oc>
    <nc r="P196"/>
  </rcc>
  <rcc rId="20401" sId="1">
    <oc r="P197">
      <f>E197-J197</f>
    </oc>
    <nc r="P197"/>
  </rcc>
  <rcc rId="20402" sId="1">
    <oc r="P198">
      <f>E198-J198</f>
    </oc>
    <nc r="P198"/>
  </rcc>
  <rcc rId="20403" sId="1">
    <oc r="P199">
      <f>E199-J199</f>
    </oc>
    <nc r="P199"/>
  </rcc>
  <rcc rId="20404" sId="1">
    <oc r="P200">
      <f>E200-J200</f>
    </oc>
    <nc r="P200"/>
  </rcc>
  <rcc rId="20405" sId="1">
    <oc r="P201">
      <f>E201-J201</f>
    </oc>
    <nc r="P201"/>
  </rcc>
  <rcc rId="20406" sId="1">
    <oc r="P202">
      <f>E202-J202</f>
    </oc>
    <nc r="P202"/>
  </rcc>
  <rcc rId="20407" sId="1">
    <oc r="P203">
      <f>E203-J203</f>
    </oc>
    <nc r="P203"/>
  </rcc>
  <rcc rId="20408" sId="1">
    <oc r="P204">
      <f>E204-J204</f>
    </oc>
    <nc r="P204"/>
  </rcc>
  <rcc rId="20409" sId="1">
    <oc r="P205">
      <f>E205-J205</f>
    </oc>
    <nc r="P205"/>
  </rcc>
  <rcc rId="20410" sId="1">
    <oc r="P206">
      <f>E206-J206</f>
    </oc>
    <nc r="P206"/>
  </rcc>
  <rcc rId="20411" sId="1">
    <oc r="P207">
      <f>E207-J207</f>
    </oc>
    <nc r="P207"/>
  </rcc>
  <rcc rId="20412" sId="1">
    <oc r="P208">
      <f>E208-J208</f>
    </oc>
    <nc r="P208"/>
  </rcc>
  <rcc rId="20413" sId="1">
    <oc r="P209">
      <f>E209-J209</f>
    </oc>
    <nc r="P209"/>
  </rcc>
  <rcc rId="20414" sId="1">
    <oc r="P210">
      <f>E210-J210</f>
    </oc>
    <nc r="P210"/>
  </rcc>
  <rcc rId="20415" sId="1">
    <oc r="P211">
      <f>E211-J211</f>
    </oc>
    <nc r="P211"/>
  </rcc>
  <rcc rId="20416" sId="1">
    <oc r="P212">
      <f>E212-J212</f>
    </oc>
    <nc r="P212"/>
  </rcc>
  <rcc rId="20417" sId="1">
    <oc r="P213">
      <f>E213-J213</f>
    </oc>
    <nc r="P213"/>
  </rcc>
  <rcc rId="20418" sId="1">
    <oc r="P214">
      <f>E214-J214</f>
    </oc>
    <nc r="P214"/>
  </rcc>
  <rcc rId="20419" sId="1">
    <oc r="P215">
      <f>E215-J215</f>
    </oc>
    <nc r="P215"/>
  </rcc>
  <rcc rId="20420" sId="1">
    <oc r="P216">
      <f>E216-J216</f>
    </oc>
    <nc r="P216"/>
  </rcc>
  <rcc rId="20421" sId="1">
    <oc r="P217">
      <f>E217-J217</f>
    </oc>
    <nc r="P217"/>
  </rcc>
  <rcc rId="20422" sId="1">
    <oc r="P218">
      <f>E218-J218</f>
    </oc>
    <nc r="P218"/>
  </rcc>
  <rcc rId="20423" sId="1">
    <oc r="P219">
      <f>E219-J219</f>
    </oc>
    <nc r="P219"/>
  </rcc>
  <rcc rId="20424" sId="1">
    <oc r="P220">
      <f>E220-J220</f>
    </oc>
    <nc r="P220"/>
  </rcc>
  <rcc rId="20425" sId="1">
    <oc r="P221">
      <f>E221-J221</f>
    </oc>
    <nc r="P221"/>
  </rcc>
  <rcc rId="20426" sId="1">
    <oc r="P222">
      <f>E222-J222</f>
    </oc>
    <nc r="P222"/>
  </rcc>
  <rcc rId="20427" sId="1">
    <oc r="P223">
      <f>E223-J223</f>
    </oc>
    <nc r="P223"/>
  </rcc>
  <rcc rId="20428" sId="1">
    <oc r="P224">
      <f>E224-J224</f>
    </oc>
    <nc r="P224"/>
  </rcc>
  <rcc rId="20429" sId="1">
    <oc r="P225">
      <f>E225-J225</f>
    </oc>
    <nc r="P225"/>
  </rcc>
  <rcc rId="20430" sId="1">
    <oc r="P226">
      <f>E226-J226</f>
    </oc>
    <nc r="P226"/>
  </rcc>
  <rcc rId="20431" sId="1">
    <oc r="P227">
      <f>E227-J227</f>
    </oc>
    <nc r="P227"/>
  </rcc>
  <rcc rId="20432" sId="1">
    <oc r="P228">
      <f>E228-J228</f>
    </oc>
    <nc r="P228"/>
  </rcc>
  <rcc rId="20433" sId="1">
    <oc r="P229">
      <f>E229-J229</f>
    </oc>
    <nc r="P229"/>
  </rcc>
  <rcc rId="20434" sId="1">
    <oc r="P230">
      <f>E230-J230</f>
    </oc>
    <nc r="P230"/>
  </rcc>
  <rcc rId="20435" sId="1">
    <oc r="P231">
      <f>E231-J231</f>
    </oc>
    <nc r="P231"/>
  </rcc>
  <rcc rId="20436" sId="1">
    <oc r="P232">
      <f>E232-J232</f>
    </oc>
    <nc r="P232"/>
  </rcc>
  <rcc rId="20437" sId="1">
    <oc r="P233">
      <f>E233-J233</f>
    </oc>
    <nc r="P233"/>
  </rcc>
  <rcc rId="20438" sId="1">
    <oc r="P234">
      <f>E234-J234</f>
    </oc>
    <nc r="P234"/>
  </rcc>
  <rcc rId="20439" sId="1">
    <oc r="P235">
      <f>E235-J235</f>
    </oc>
    <nc r="P235"/>
  </rcc>
  <rcc rId="20440" sId="1">
    <oc r="P236">
      <f>E236-J236</f>
    </oc>
    <nc r="P236"/>
  </rcc>
  <rcc rId="20441" sId="1">
    <oc r="P237">
      <f>E237-J237</f>
    </oc>
    <nc r="P237"/>
  </rcc>
  <rcc rId="20442" sId="1">
    <oc r="P238">
      <f>E238-J238</f>
    </oc>
    <nc r="P238"/>
  </rcc>
  <rcc rId="20443" sId="1">
    <oc r="P239">
      <f>E239-J239</f>
    </oc>
    <nc r="P239"/>
  </rcc>
  <rcc rId="20444" sId="1">
    <oc r="P240">
      <f>E240-J240</f>
    </oc>
    <nc r="P240"/>
  </rcc>
  <rcc rId="20445" sId="1">
    <oc r="P241">
      <f>E241-J241</f>
    </oc>
    <nc r="P241"/>
  </rcc>
  <rcc rId="20446" sId="1">
    <oc r="P242">
      <f>E242-J242</f>
    </oc>
    <nc r="P242"/>
  </rcc>
  <rcc rId="20447" sId="1">
    <oc r="P243">
      <f>E243-J243</f>
    </oc>
    <nc r="P243"/>
  </rcc>
  <rcc rId="20448" sId="1">
    <oc r="P244">
      <f>E244-J244</f>
    </oc>
    <nc r="P244"/>
  </rcc>
  <rcc rId="20449" sId="1">
    <oc r="P245">
      <f>E245-J245</f>
    </oc>
    <nc r="P245"/>
  </rcc>
  <rcc rId="20450" sId="1">
    <oc r="P246">
      <f>E246-J246</f>
    </oc>
    <nc r="P246"/>
  </rcc>
  <rcc rId="20451" sId="1">
    <oc r="P247">
      <f>E247-J247</f>
    </oc>
    <nc r="P247"/>
  </rcc>
  <rcc rId="20452" sId="1">
    <oc r="P248">
      <f>E248-J248</f>
    </oc>
    <nc r="P248"/>
  </rcc>
  <rcc rId="20453" sId="1">
    <oc r="P249">
      <f>E249-J249</f>
    </oc>
    <nc r="P249"/>
  </rcc>
  <rcc rId="20454" sId="1">
    <oc r="P250">
      <f>E250-J250</f>
    </oc>
    <nc r="P250"/>
  </rcc>
  <rcc rId="20455" sId="1">
    <oc r="P251">
      <f>E251-J251</f>
    </oc>
    <nc r="P251"/>
  </rcc>
  <rcc rId="20456" sId="1">
    <oc r="P252">
      <f>E252-J252</f>
    </oc>
    <nc r="P252"/>
  </rcc>
  <rcc rId="20457" sId="1">
    <oc r="P253">
      <f>E253-J253</f>
    </oc>
    <nc r="P253"/>
  </rcc>
  <rcc rId="20458" sId="1">
    <oc r="P254">
      <f>E254-J254</f>
    </oc>
    <nc r="P254"/>
  </rcc>
  <rcc rId="20459" sId="1">
    <oc r="P255">
      <f>E255-J255</f>
    </oc>
    <nc r="P255"/>
  </rcc>
  <rcc rId="20460" sId="1">
    <oc r="P256">
      <f>E256-J256</f>
    </oc>
    <nc r="P256"/>
  </rcc>
  <rcc rId="20461" sId="1">
    <oc r="P257">
      <f>E257-J257</f>
    </oc>
    <nc r="P257"/>
  </rcc>
  <rcc rId="20462" sId="1">
    <oc r="P258">
      <f>E258-J258</f>
    </oc>
    <nc r="P258"/>
  </rcc>
  <rcc rId="20463" sId="1">
    <oc r="P259">
      <f>E259-J259</f>
    </oc>
    <nc r="P259"/>
  </rcc>
  <rcc rId="20464" sId="1">
    <oc r="P260">
      <f>E260-J260</f>
    </oc>
    <nc r="P260"/>
  </rcc>
  <rcc rId="20465" sId="1">
    <oc r="P261">
      <f>E261-J261</f>
    </oc>
    <nc r="P261"/>
  </rcc>
  <rcc rId="20466" sId="1">
    <oc r="P262">
      <f>E262-J262</f>
    </oc>
    <nc r="P262"/>
  </rcc>
  <rcc rId="20467" sId="1">
    <oc r="P263">
      <f>E263-J263</f>
    </oc>
    <nc r="P263"/>
  </rcc>
  <rcc rId="20468" sId="1">
    <oc r="P264">
      <f>E264-J264</f>
    </oc>
    <nc r="P264"/>
  </rcc>
  <rcc rId="20469" sId="1">
    <oc r="P265">
      <f>E265-J265</f>
    </oc>
    <nc r="P265"/>
  </rcc>
  <rcc rId="20470" sId="1">
    <oc r="P266">
      <f>E266-J266</f>
    </oc>
    <nc r="P266"/>
  </rcc>
  <rcc rId="20471" sId="1">
    <oc r="P267">
      <f>E267-J267</f>
    </oc>
    <nc r="P267"/>
  </rcc>
  <rcc rId="20472" sId="1">
    <oc r="P268">
      <f>E268-J268</f>
    </oc>
    <nc r="P268"/>
  </rcc>
  <rcc rId="20473" sId="1">
    <oc r="P269">
      <f>E269-J269</f>
    </oc>
    <nc r="P269"/>
  </rcc>
  <rcc rId="20474" sId="1">
    <oc r="P270">
      <f>E270-J270</f>
    </oc>
    <nc r="P270"/>
  </rcc>
  <rcc rId="20475" sId="1">
    <oc r="P271">
      <f>E271-J271</f>
    </oc>
    <nc r="P271"/>
  </rcc>
  <rcc rId="20476" sId="1">
    <oc r="P272">
      <f>E272-J272</f>
    </oc>
    <nc r="P272"/>
  </rcc>
  <rcc rId="20477" sId="1">
    <oc r="P273">
      <f>E273-J273</f>
    </oc>
    <nc r="P273"/>
  </rcc>
  <rcc rId="20478" sId="1">
    <oc r="P274">
      <f>E274-J274</f>
    </oc>
    <nc r="P274"/>
  </rcc>
  <rcc rId="20479" sId="1">
    <oc r="P275">
      <f>E275-J275</f>
    </oc>
    <nc r="P275"/>
  </rcc>
  <rcc rId="20480" sId="1">
    <oc r="P276">
      <f>E276-J276</f>
    </oc>
    <nc r="P276"/>
  </rcc>
  <rcc rId="20481" sId="1">
    <oc r="P277">
      <f>E277-J277</f>
    </oc>
    <nc r="P277"/>
  </rcc>
  <rcc rId="20482" sId="1">
    <oc r="P278">
      <f>E278-J278</f>
    </oc>
    <nc r="P278"/>
  </rcc>
  <rcc rId="20483" sId="1">
    <oc r="P279">
      <f>E279-J279</f>
    </oc>
    <nc r="P279"/>
  </rcc>
  <rcc rId="20484" sId="1">
    <oc r="P280">
      <f>E280-J280</f>
    </oc>
    <nc r="P280"/>
  </rcc>
  <rcc rId="20485" sId="1">
    <oc r="P281">
      <f>E281-J281</f>
    </oc>
    <nc r="P281"/>
  </rcc>
  <rcc rId="20486" sId="1">
    <oc r="P282">
      <f>E282-J282</f>
    </oc>
    <nc r="P282"/>
  </rcc>
  <rcc rId="20487" sId="1">
    <oc r="P283">
      <f>E283-J283</f>
    </oc>
    <nc r="P283"/>
  </rcc>
  <rcc rId="20488" sId="1">
    <oc r="P284">
      <f>E284-J284</f>
    </oc>
    <nc r="P284"/>
  </rcc>
  <rcc rId="20489" sId="1">
    <oc r="P285">
      <f>E285-J285</f>
    </oc>
    <nc r="P285"/>
  </rcc>
  <rcc rId="20490" sId="1">
    <oc r="P286">
      <f>E286-J286</f>
    </oc>
    <nc r="P286"/>
  </rcc>
  <rcc rId="20491" sId="1">
    <oc r="P287">
      <f>E287-J287</f>
    </oc>
    <nc r="P287"/>
  </rcc>
  <rcc rId="20492" sId="1">
    <oc r="P288">
      <f>E288-J288</f>
    </oc>
    <nc r="P288"/>
  </rcc>
  <rcc rId="20493" sId="1">
    <oc r="P289">
      <f>E289-J289</f>
    </oc>
    <nc r="P289"/>
  </rcc>
  <rcc rId="20494" sId="1">
    <oc r="P290">
      <f>E290-J290</f>
    </oc>
    <nc r="P290"/>
  </rcc>
  <rcc rId="20495" sId="1">
    <oc r="P291">
      <f>E291-J291</f>
    </oc>
    <nc r="P291"/>
  </rcc>
  <rcc rId="20496" sId="1">
    <oc r="P292">
      <f>E292-J292</f>
    </oc>
    <nc r="P292"/>
  </rcc>
  <rcc rId="20497" sId="1">
    <oc r="P293">
      <f>E293-J293</f>
    </oc>
    <nc r="P293"/>
  </rcc>
  <rcc rId="20498" sId="1">
    <oc r="P294">
      <f>E294-J294</f>
    </oc>
    <nc r="P294"/>
  </rcc>
  <rcc rId="20499" sId="1">
    <oc r="P295">
      <f>E295-J295</f>
    </oc>
    <nc r="P295"/>
  </rcc>
  <rcc rId="20500" sId="1">
    <oc r="P296">
      <f>E296-J296</f>
    </oc>
    <nc r="P296"/>
  </rcc>
  <rcc rId="20501" sId="1">
    <oc r="P297">
      <f>E297-J297</f>
    </oc>
    <nc r="P297"/>
  </rcc>
  <rcc rId="20502" sId="1">
    <oc r="P298">
      <f>E298-J298</f>
    </oc>
    <nc r="P298"/>
  </rcc>
  <rcc rId="20503" sId="1">
    <oc r="P299">
      <f>E299-J299</f>
    </oc>
    <nc r="P299"/>
  </rcc>
  <rcc rId="20504" sId="1">
    <oc r="P300">
      <f>E300-J300</f>
    </oc>
    <nc r="P300"/>
  </rcc>
  <rcc rId="20505" sId="1">
    <oc r="P301">
      <f>E301-J301</f>
    </oc>
    <nc r="P301"/>
  </rcc>
  <rcc rId="20506" sId="1">
    <oc r="P302">
      <f>E302-J302</f>
    </oc>
    <nc r="P302"/>
  </rcc>
  <rcc rId="20507" sId="1">
    <oc r="P303">
      <f>E303-J303</f>
    </oc>
    <nc r="P303"/>
  </rcc>
  <rcc rId="20508" sId="1">
    <oc r="P304">
      <f>E304-J304</f>
    </oc>
    <nc r="P304"/>
  </rcc>
  <rcc rId="20509" sId="1">
    <oc r="P305">
      <f>E305-J305</f>
    </oc>
    <nc r="P305"/>
  </rcc>
  <rcc rId="20510" sId="1">
    <oc r="P306">
      <f>E306-J306</f>
    </oc>
    <nc r="P306"/>
  </rcc>
  <rcc rId="20511" sId="1">
    <oc r="P307">
      <f>E307-J307</f>
    </oc>
    <nc r="P307"/>
  </rcc>
  <rcc rId="20512" sId="1">
    <oc r="P308">
      <f>E308-J308</f>
    </oc>
    <nc r="P308"/>
  </rcc>
  <rcc rId="20513" sId="1">
    <oc r="P309">
      <f>E309-J309</f>
    </oc>
    <nc r="P309"/>
  </rcc>
  <rcc rId="20514" sId="1">
    <oc r="P310">
      <f>E310-J310</f>
    </oc>
    <nc r="P310"/>
  </rcc>
  <rcc rId="20515" sId="1">
    <oc r="P311">
      <f>E311-J311</f>
    </oc>
    <nc r="P311"/>
  </rcc>
  <rcc rId="20516" sId="1">
    <oc r="P312">
      <f>E312-J312</f>
    </oc>
    <nc r="P312"/>
  </rcc>
  <rcc rId="20517" sId="1">
    <oc r="P313">
      <f>E313-J313</f>
    </oc>
    <nc r="P313"/>
  </rcc>
  <rcc rId="20518" sId="1">
    <oc r="P314">
      <f>E314-J314</f>
    </oc>
    <nc r="P314"/>
  </rcc>
  <rcc rId="20519" sId="1">
    <oc r="P315">
      <f>E315-J315</f>
    </oc>
    <nc r="P315"/>
  </rcc>
  <rcc rId="20520" sId="1">
    <oc r="P316">
      <f>E316-J316</f>
    </oc>
    <nc r="P316"/>
  </rcc>
  <rcc rId="20521" sId="1">
    <oc r="P317">
      <f>E317-J317</f>
    </oc>
    <nc r="P317"/>
  </rcc>
  <rcc rId="20522" sId="1">
    <oc r="P318">
      <f>E318-J318</f>
    </oc>
    <nc r="P318"/>
  </rcc>
  <rcc rId="20523" sId="1">
    <oc r="P319">
      <f>E319-J319</f>
    </oc>
    <nc r="P319"/>
  </rcc>
  <rcc rId="20524" sId="1">
    <oc r="P320">
      <f>E320-J320</f>
    </oc>
    <nc r="P320"/>
  </rcc>
  <rcc rId="20525" sId="1">
    <oc r="P321">
      <f>E321-J321</f>
    </oc>
    <nc r="P321"/>
  </rcc>
  <rcc rId="20526" sId="1">
    <oc r="P322">
      <f>E322-J322</f>
    </oc>
    <nc r="P322"/>
  </rcc>
  <rcc rId="20527" sId="1">
    <oc r="P323">
      <f>E323-J323</f>
    </oc>
    <nc r="P323"/>
  </rcc>
  <rcc rId="20528" sId="1">
    <oc r="P324">
      <f>E324-J324</f>
    </oc>
    <nc r="P324"/>
  </rcc>
  <rcc rId="20529" sId="1">
    <oc r="P325">
      <f>E325-J325</f>
    </oc>
    <nc r="P325"/>
  </rcc>
  <rcc rId="20530" sId="1">
    <oc r="P326">
      <f>E326-J326</f>
    </oc>
    <nc r="P326"/>
  </rcc>
  <rcc rId="20531" sId="1">
    <oc r="P327">
      <f>E327-J327</f>
    </oc>
    <nc r="P327"/>
  </rcc>
  <rcc rId="20532" sId="1">
    <oc r="P328">
      <f>E328-J328</f>
    </oc>
    <nc r="P328"/>
  </rcc>
  <rcc rId="20533" sId="1">
    <oc r="P329">
      <f>E329-J329</f>
    </oc>
    <nc r="P329"/>
  </rcc>
  <rcc rId="20534" sId="1">
    <oc r="P330">
      <f>E330-J330</f>
    </oc>
    <nc r="P330"/>
  </rcc>
  <rcc rId="20535" sId="1">
    <oc r="P331">
      <f>E331-J331</f>
    </oc>
    <nc r="P331"/>
  </rcc>
  <rcc rId="20536" sId="1">
    <oc r="P332">
      <f>E332-J332</f>
    </oc>
    <nc r="P332"/>
  </rcc>
  <rcc rId="20537" sId="1">
    <oc r="P333">
      <f>E333-J333</f>
    </oc>
    <nc r="P333"/>
  </rcc>
  <rcc rId="20538" sId="1">
    <oc r="P334">
      <f>E334-J334</f>
    </oc>
    <nc r="P334"/>
  </rcc>
  <rcc rId="20539" sId="1">
    <oc r="P335">
      <f>E335-J335</f>
    </oc>
    <nc r="P335"/>
  </rcc>
  <rcc rId="20540" sId="1">
    <oc r="P336">
      <f>E336-J336</f>
    </oc>
    <nc r="P336"/>
  </rcc>
  <rcc rId="20541" sId="1">
    <oc r="P337">
      <f>E337-J337</f>
    </oc>
    <nc r="P337"/>
  </rcc>
  <rcc rId="20542" sId="1">
    <oc r="P338">
      <f>E338-J338</f>
    </oc>
    <nc r="P338"/>
  </rcc>
  <rcc rId="20543" sId="1">
    <oc r="P339">
      <f>E339-J339</f>
    </oc>
    <nc r="P339"/>
  </rcc>
  <rcc rId="20544" sId="1">
    <oc r="P340">
      <f>E340-J340</f>
    </oc>
    <nc r="P340"/>
  </rcc>
  <rcc rId="20545" sId="1">
    <oc r="P341">
      <f>E341-J341</f>
    </oc>
    <nc r="P341"/>
  </rcc>
  <rcc rId="20546" sId="1">
    <oc r="P342">
      <f>E342-J342</f>
    </oc>
    <nc r="P342"/>
  </rcc>
  <rcc rId="20547" sId="1">
    <oc r="P343">
      <f>E343-J343</f>
    </oc>
    <nc r="P343"/>
  </rcc>
  <rcc rId="20548" sId="1">
    <oc r="P344">
      <f>E344-J344</f>
    </oc>
    <nc r="P344"/>
  </rcc>
  <rcc rId="20549" sId="1">
    <oc r="P345">
      <f>E345-J345</f>
    </oc>
    <nc r="P345"/>
  </rcc>
  <rcc rId="20550" sId="1">
    <oc r="P346">
      <f>E346-J346</f>
    </oc>
    <nc r="P346"/>
  </rcc>
  <rcc rId="20551" sId="1">
    <oc r="P347">
      <f>E347-J347</f>
    </oc>
    <nc r="P347"/>
  </rcc>
  <rcc rId="20552" sId="1">
    <oc r="P348">
      <f>E348-J348</f>
    </oc>
    <nc r="P348"/>
  </rcc>
  <rcc rId="20553" sId="1">
    <oc r="P349">
      <f>E349-J349</f>
    </oc>
    <nc r="P349"/>
  </rcc>
  <rcc rId="20554" sId="1">
    <oc r="P350">
      <f>E350-J350</f>
    </oc>
    <nc r="P350"/>
  </rcc>
  <rcc rId="20555" sId="1">
    <oc r="P351">
      <f>E351-J351</f>
    </oc>
    <nc r="P351"/>
  </rcc>
  <rcc rId="20556" sId="1">
    <oc r="P352">
      <f>E352-J352</f>
    </oc>
    <nc r="P352"/>
  </rcc>
  <rcc rId="20557" sId="1">
    <oc r="P353">
      <f>E353-J353</f>
    </oc>
    <nc r="P353"/>
  </rcc>
  <rcc rId="20558" sId="1">
    <oc r="P354">
      <f>E354-J354</f>
    </oc>
    <nc r="P354"/>
  </rcc>
  <rcc rId="20559" sId="1">
    <oc r="P355">
      <f>E355-J355</f>
    </oc>
    <nc r="P355"/>
  </rcc>
  <rcc rId="20560" sId="1">
    <oc r="P356">
      <f>E356-J356</f>
    </oc>
    <nc r="P356"/>
  </rcc>
  <rcc rId="20561" sId="1">
    <oc r="P357">
      <f>E357-J357</f>
    </oc>
    <nc r="P357"/>
  </rcc>
  <rcc rId="20562" sId="1">
    <oc r="P358">
      <f>E358-J358</f>
    </oc>
    <nc r="P358"/>
  </rcc>
  <rcc rId="20563" sId="1">
    <oc r="P359">
      <f>E359-J359</f>
    </oc>
    <nc r="P359"/>
  </rcc>
  <rcc rId="20564" sId="1" numFmtId="34">
    <nc r="G133">
      <v>0.99250589999999983</v>
    </nc>
  </rcc>
  <rcc rId="20565" sId="1" numFmtId="34">
    <nc r="G134">
      <v>6.2154986299999999</v>
    </nc>
  </rcc>
  <rcc rId="20566" sId="1" numFmtId="34">
    <nc r="G135">
      <v>0.82994549999999989</v>
    </nc>
  </rcc>
  <rcc rId="20567" sId="1" numFmtId="34">
    <nc r="H133">
      <v>0.99250590000000016</v>
    </nc>
  </rcc>
  <rcc rId="20568" sId="1" numFmtId="34">
    <nc r="H134">
      <v>6.2154986299999999</v>
    </nc>
  </rcc>
  <rcc rId="20569" sId="1" numFmtId="34">
    <nc r="H135">
      <v>0.82994549999999989</v>
    </nc>
  </rcc>
  <rcc rId="20570" sId="1" numFmtId="34">
    <nc r="I133">
      <v>1.09415036</v>
    </nc>
  </rcc>
  <rcc rId="20571" sId="1" numFmtId="34">
    <nc r="I134">
      <v>6.3171430900000001</v>
    </nc>
  </rcc>
  <rcc rId="20572" sId="1" numFmtId="34">
    <nc r="I135">
      <v>0.93158995999999994</v>
    </nc>
  </rcc>
  <rcc rId="20573" sId="1" numFmtId="34">
    <nc r="G145">
      <v>1.64705327</v>
    </nc>
  </rcc>
  <rcc rId="20574" sId="1" numFmtId="34">
    <nc r="G146">
      <v>40.838786650000003</v>
    </nc>
  </rcc>
  <rcc rId="20575" sId="1" numFmtId="34">
    <nc r="G147">
      <v>0.20399999999999999</v>
    </nc>
  </rcc>
  <rcc rId="20576" sId="1" numFmtId="34">
    <nc r="G148">
      <v>3.7772012300000002</v>
    </nc>
  </rcc>
  <rcc rId="20577" sId="1" numFmtId="34">
    <nc r="H145">
      <v>1.6470532699999998</v>
    </nc>
  </rcc>
  <rcc rId="20578" sId="1" numFmtId="34">
    <nc r="H146">
      <v>30.838786650000003</v>
    </nc>
  </rcc>
  <rcc rId="20579" sId="1" numFmtId="34">
    <nc r="H147">
      <v>0.20399999999999999</v>
    </nc>
  </rcc>
  <rcc rId="20580" sId="1" numFmtId="34">
    <nc r="H148">
      <v>3.7772012300000002</v>
    </nc>
  </rcc>
  <rcc rId="20581" sId="1" numFmtId="34">
    <nc r="I145">
      <v>1.7989220299999999</v>
    </nc>
  </rcc>
  <rcc rId="20582" sId="1" numFmtId="34">
    <nc r="I148">
      <v>4.0590368100000003</v>
    </nc>
  </rcc>
  <rcc rId="20583" sId="1" numFmtId="34">
    <nc r="G151">
      <v>3.0102528</v>
    </nc>
  </rcc>
  <rcc rId="20584" sId="1" numFmtId="34">
    <nc r="G152">
      <v>5.4479169000000001</v>
    </nc>
  </rcc>
  <rcc rId="20585" sId="1" numFmtId="34">
    <nc r="H151">
      <v>3.0102527999999995</v>
    </nc>
  </rcc>
  <rcc rId="20586" sId="1" numFmtId="34">
    <nc r="H152">
      <v>5.4479169000000001</v>
    </nc>
  </rcc>
  <rcc rId="20587" sId="1" numFmtId="34">
    <nc r="I151">
      <v>3.1621215599999997</v>
    </nc>
  </rcc>
  <rcc rId="20588" sId="1" numFmtId="34">
    <nc r="I152">
      <v>5.5997856599999993</v>
    </nc>
  </rcc>
  <rcc rId="20589" sId="1" numFmtId="34">
    <nc r="G159">
      <v>1.2880919999999998</v>
    </nc>
  </rcc>
  <rcc rId="20590" sId="1" numFmtId="34">
    <nc r="G160">
      <v>3</v>
    </nc>
  </rcc>
  <rcc rId="20591" sId="1" numFmtId="34">
    <nc r="G161">
      <v>12.53110652</v>
    </nc>
  </rcc>
  <rcc rId="20592" sId="1" numFmtId="34">
    <nc r="H159">
      <v>1.2880919999999998</v>
    </nc>
  </rcc>
  <rcc rId="20593" sId="1" numFmtId="34">
    <nc r="H160">
      <v>3</v>
    </nc>
  </rcc>
  <rcc rId="20594" sId="1" numFmtId="34">
    <nc r="H161">
      <v>12.53110652</v>
    </nc>
  </rcc>
  <rcc rId="20595" sId="1" numFmtId="34">
    <nc r="I159">
      <v>1.2880919999999998</v>
    </nc>
  </rcc>
  <rcc rId="20596" sId="1" numFmtId="34">
    <nc r="I161">
      <v>5.0916587199999999</v>
    </nc>
  </rcc>
  <rcc rId="20597" sId="1" numFmtId="34">
    <nc r="G162">
      <v>0.72621720000000001</v>
    </nc>
  </rcc>
  <rcc rId="20598" sId="1" numFmtId="34">
    <nc r="H162">
      <v>0.72621720000000001</v>
    </nc>
  </rcc>
  <rcc rId="20599" sId="1" numFmtId="34">
    <nc r="G166">
      <v>2.198491559999999</v>
    </nc>
  </rcc>
  <rcc rId="20600" sId="1" numFmtId="34">
    <nc r="H166">
      <v>6.0593774299999996</v>
    </nc>
  </rcc>
  <rcc rId="20601" sId="1" numFmtId="34">
    <nc r="I166">
      <v>14.40000461</v>
    </nc>
  </rcc>
  <rcc rId="20602" sId="1" numFmtId="34">
    <nc r="G168">
      <v>1.6120278100000007</v>
    </nc>
  </rcc>
  <rcc rId="20603" sId="1" numFmtId="34">
    <nc r="H168">
      <v>5.7501697900000002</v>
    </nc>
  </rcc>
  <rcc rId="20604" sId="1" numFmtId="34">
    <nc r="I168">
      <v>12.14974381</v>
    </nc>
  </rcc>
  <rcc rId="20605" sId="1">
    <oc r="F15" t="inlineStr">
      <is>
        <t>Объем финансирования
 [2018 год] млн.руб с НДС</t>
      </is>
    </oc>
    <nc r="F15" t="inlineStr">
      <is>
        <t>Объем финансирования
 [2019 год] млн.руб с НДС</t>
      </is>
    </nc>
  </rcc>
  <rcc rId="20606" sId="1" numFmtId="34">
    <nc r="G171">
      <v>0.25417602</v>
    </nc>
  </rcc>
  <rcc rId="20607" sId="1" numFmtId="34">
    <nc r="G172">
      <v>0.32400000000000001</v>
    </nc>
  </rcc>
  <rcc rId="20608" sId="1" numFmtId="34">
    <nc r="H171">
      <v>0.25417602</v>
    </nc>
  </rcc>
  <rcc rId="20609" sId="1" numFmtId="34">
    <nc r="H172">
      <v>0.32400000000000001</v>
    </nc>
  </rcc>
  <rcc rId="20610" sId="1" numFmtId="34">
    <nc r="G174">
      <v>0.49624843000000002</v>
    </nc>
  </rcc>
  <rcc rId="20611" sId="1" numFmtId="34">
    <nc r="G175">
      <v>3.2263761</v>
    </nc>
  </rcc>
  <rcc rId="20612" sId="1" numFmtId="34">
    <nc r="G176">
      <v>16.231000000000002</v>
    </nc>
  </rcc>
  <rcc rId="20613" sId="1" numFmtId="34">
    <nc r="G177">
      <v>0.76249999999999996</v>
    </nc>
  </rcc>
  <rcc rId="20614" sId="1" numFmtId="34">
    <nc r="H174">
      <v>0.49624843000000002</v>
    </nc>
  </rcc>
  <rcc rId="20615" sId="1" numFmtId="34">
    <nc r="H175">
      <v>3.2263761</v>
    </nc>
  </rcc>
  <rcc rId="20616" sId="1" numFmtId="34">
    <nc r="H176">
      <v>16.231000000000002</v>
    </nc>
  </rcc>
  <rcc rId="20617" sId="1" numFmtId="34">
    <nc r="H177">
      <v>0.76249999999999996</v>
    </nc>
  </rcc>
  <rcc rId="20618" sId="1" numFmtId="34">
    <nc r="I175">
      <v>3.2263761</v>
    </nc>
  </rcc>
  <rcc rId="20619" sId="1" numFmtId="34">
    <nc r="I176">
      <v>16.413521280000001</v>
    </nc>
  </rcc>
  <rcc rId="20620" sId="1">
    <oc r="J175">
      <f>E175-G175</f>
    </oc>
    <nc r="J175">
      <f>E175-G175</f>
    </nc>
  </rcc>
  <rcc rId="20621" sId="1" numFmtId="34">
    <nc r="G179">
      <v>4.96163943</v>
    </nc>
  </rcc>
  <rcc rId="20622" sId="1" numFmtId="34">
    <nc r="H179">
      <v>4.96163943</v>
    </nc>
  </rcc>
  <rcc rId="20623" sId="1" numFmtId="34">
    <nc r="G191">
      <v>7.3564322559999997</v>
    </nc>
  </rcc>
  <rcc rId="20624" sId="1" numFmtId="34">
    <nc r="H191">
      <v>7.3564322559999997</v>
    </nc>
  </rcc>
  <rcc rId="20625" sId="1" numFmtId="34">
    <nc r="I191">
      <v>1.6366587560000003</v>
    </nc>
  </rcc>
  <rcc rId="20626" sId="1" numFmtId="34">
    <nc r="G192">
      <v>41.605272939999999</v>
    </nc>
  </rcc>
  <rcc rId="20627" sId="1" numFmtId="34">
    <nc r="H192">
      <v>66.547515520000005</v>
    </nc>
  </rcc>
  <rcc rId="20628" sId="1" numFmtId="34">
    <nc r="I192">
      <v>85.388352749999996</v>
    </nc>
  </rcc>
  <rcc rId="20629" sId="1" numFmtId="34">
    <nc r="G200">
      <v>13.46714403</v>
    </nc>
  </rcc>
  <rcc rId="20630" sId="1" numFmtId="34">
    <nc r="H200">
      <v>13.46714403</v>
    </nc>
  </rcc>
  <rcc rId="20631" sId="1" numFmtId="34">
    <nc r="I200">
      <v>13.46714403</v>
    </nc>
  </rcc>
  <rfmt sheetId="1" sqref="H200">
    <dxf>
      <numFmt numFmtId="35" formatCode="_-* #,##0.00\ _₽_-;\-* #,##0.00\ _₽_-;_-* &quot;-&quot;??\ _₽_-;_-@_-"/>
    </dxf>
  </rfmt>
  <rcc rId="20632" sId="1" numFmtId="34">
    <nc r="G202">
      <v>13.80000824</v>
    </nc>
  </rcc>
  <rcc rId="20633" sId="1" numFmtId="34">
    <nc r="G203">
      <v>23.529221809999999</v>
    </nc>
  </rcc>
  <rcc rId="20634" sId="1" numFmtId="34">
    <nc r="H202">
      <v>13.80000824</v>
    </nc>
  </rcc>
  <rcc rId="20635" sId="1" numFmtId="34">
    <nc r="H203">
      <v>23.529221809999999</v>
    </nc>
  </rcc>
  <rcc rId="20636" sId="1" numFmtId="34">
    <nc r="I202">
      <v>13.80000824</v>
    </nc>
  </rcc>
  <rcc rId="20637" sId="1" numFmtId="34">
    <nc r="I203">
      <v>23.529221809999999</v>
    </nc>
  </rcc>
  <rcc rId="20638" sId="1" numFmtId="34">
    <nc r="G205">
      <v>1.0081977499999999</v>
    </nc>
  </rcc>
  <rcc rId="20639" sId="1" numFmtId="34">
    <nc r="H205">
      <v>1.0081977499999999</v>
    </nc>
  </rcc>
  <rcc rId="20640" sId="1" numFmtId="34">
    <nc r="I205">
      <v>1.0081977499999999</v>
    </nc>
  </rcc>
  <rcc rId="20641" sId="1" numFmtId="34">
    <nc r="G226">
      <v>3.2364692000000002</v>
    </nc>
  </rcc>
  <rcc rId="20642" sId="1" numFmtId="34">
    <nc r="H226">
      <v>3.2364692000000002</v>
    </nc>
  </rcc>
  <rcc rId="20643" sId="1" numFmtId="34">
    <nc r="I226">
      <v>3.2364692000000002</v>
    </nc>
  </rcc>
  <rcc rId="20644" sId="1" numFmtId="34">
    <nc r="G235">
      <v>2.9457064000000002</v>
    </nc>
  </rcc>
  <rcc rId="20645" sId="1" numFmtId="34">
    <nc r="H235">
      <v>2.9457063999999997</v>
    </nc>
  </rcc>
  <rcc rId="20646" sId="1" numFmtId="34">
    <nc r="I235">
      <v>3.2454263999999995</v>
    </nc>
  </rcc>
  <rcc rId="20647" sId="1" numFmtId="34">
    <nc r="G237">
      <v>17.174601643999999</v>
    </nc>
  </rcc>
  <rcc rId="20648" sId="1" numFmtId="34">
    <nc r="H237">
      <v>17.174601643999999</v>
    </nc>
  </rcc>
  <rcc rId="20649" sId="1" numFmtId="34">
    <nc r="I237">
      <v>17.174601643999999</v>
    </nc>
  </rcc>
  <rcc rId="20650" sId="1" numFmtId="34">
    <nc r="G238">
      <v>10.521627280000001</v>
    </nc>
  </rcc>
  <rcc rId="20651" sId="1" numFmtId="34">
    <nc r="H238">
      <v>10.521627280000001</v>
    </nc>
  </rcc>
  <rcc rId="20652" sId="1" numFmtId="34">
    <nc r="I238">
      <v>11.5750301476</v>
    </nc>
  </rcc>
  <rcc rId="20653" sId="1" numFmtId="34">
    <nc r="G241">
      <v>5.26979767</v>
    </nc>
  </rcc>
  <rcc rId="20654" sId="1" numFmtId="34">
    <nc r="H241">
      <v>5.26979767</v>
    </nc>
  </rcc>
  <rcc rId="20655" sId="1" numFmtId="34">
    <nc r="I241">
      <v>5.9445686662000004</v>
    </nc>
  </rcc>
  <rcc rId="20656" sId="1" numFmtId="34">
    <nc r="G247">
      <v>0.28384304999999999</v>
    </nc>
  </rcc>
  <rcc rId="20657" sId="1" numFmtId="34">
    <nc r="G248">
      <v>1.4999999999999999E-2</v>
    </nc>
  </rcc>
  <rcc rId="20658" sId="1" numFmtId="34">
    <nc r="G249">
      <v>1.4999999999999999E-2</v>
    </nc>
  </rcc>
  <rcc rId="20659" sId="1" numFmtId="34">
    <nc r="G250">
      <v>0.85805231999999998</v>
    </nc>
  </rcc>
  <rcc rId="20660" sId="1" numFmtId="34">
    <nc r="H247">
      <v>0.28384304999999999</v>
    </nc>
  </rcc>
  <rcc rId="20661" sId="1" numFmtId="34">
    <nc r="H248">
      <v>1.4999999999999999E-2</v>
    </nc>
  </rcc>
  <rcc rId="20662" sId="1" numFmtId="34">
    <nc r="H249">
      <v>1.4999999999999999E-2</v>
    </nc>
  </rcc>
  <rcc rId="20663" sId="1" numFmtId="34">
    <nc r="H250">
      <v>0.85805231999999998</v>
    </nc>
  </rcc>
  <rcc rId="20664" sId="1" numFmtId="34">
    <nc r="I247">
      <v>0.28384304999999999</v>
    </nc>
  </rcc>
  <rcc rId="20665" sId="1" numFmtId="34">
    <nc r="I250">
      <v>0.85805231999999998</v>
    </nc>
  </rcc>
  <rfmt sheetId="1" sqref="G250:I250" start="0" length="2147483647">
    <dxf>
      <font>
        <b val="0"/>
      </font>
    </dxf>
  </rfmt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6.1'!$A$17:$Q$359</formula>
    <oldFormula>'прил 6.1'!$A$17:$Q$359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Rows" hidden="1" oldHidden="1">
    <formula>прил.6.3!$22:$22</formula>
    <oldFormula>прил.6.3!$22:$22</oldFormula>
  </rdn>
  <rdn rId="0" localSheetId="3" customView="1" name="Z_907E80B2_496F_4BE8_A083_DC8817DE7243_.wvu.Cols" hidden="1" oldHidden="1">
    <formula>прил.6.3!$AL:$AL</formula>
    <oldFormula>прил.6.3!$AL:$AL</oldFormula>
  </rdn>
  <rdn rId="0" localSheetId="3" customView="1" name="Z_907E80B2_496F_4BE8_A083_DC8817DE7243_.wvu.FilterData" hidden="1" oldHidden="1">
    <formula>прил.6.3!$A$20:$M$389</formula>
    <oldFormula>прил.6.3!$A$20:$M$389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250:C251">
    <dxf>
      <alignment horizontal="left" readingOrder="0"/>
    </dxf>
  </rfmt>
  <rcc rId="20683" sId="1" numFmtId="34">
    <nc r="G265">
      <v>13.90701174</v>
    </nc>
  </rcc>
  <rcc rId="20684" sId="1" numFmtId="34">
    <nc r="G266">
      <v>0.49442557999999998</v>
    </nc>
  </rcc>
  <rcc rId="20685" sId="1" numFmtId="34">
    <nc r="H265">
      <v>13.90701174</v>
    </nc>
  </rcc>
  <rcc rId="20686" sId="1" numFmtId="34">
    <nc r="H266">
      <v>0.49442557999999998</v>
    </nc>
  </rcc>
  <rcc rId="20687" sId="1" numFmtId="34">
    <nc r="I265">
      <v>13.90701174</v>
    </nc>
  </rcc>
  <rcc rId="20688" sId="1" numFmtId="34">
    <nc r="I266">
      <v>0.49442557999999998</v>
    </nc>
  </rcc>
  <rfmt sheetId="1" sqref="G265:I266">
    <dxf>
      <numFmt numFmtId="186" formatCode="_-* #,##0.0000\ _₽_-;\-* #,##0.0000\ _₽_-;_-* &quot;-&quot;??\ _₽_-;_-@_-"/>
    </dxf>
  </rfmt>
  <rfmt sheetId="1" sqref="G265:I266">
    <dxf>
      <numFmt numFmtId="185" formatCode="_-* #,##0.000\ _₽_-;\-* #,##0.000\ _₽_-;_-* &quot;-&quot;??\ _₽_-;_-@_-"/>
    </dxf>
  </rfmt>
  <rfmt sheetId="1" sqref="G265:I266">
    <dxf>
      <numFmt numFmtId="35" formatCode="_-* #,##0.00\ _₽_-;\-* #,##0.00\ _₽_-;_-* &quot;-&quot;??\ _₽_-;_-@_-"/>
    </dxf>
  </rfmt>
</revisions>
</file>

<file path=xl/revisions/revisionLog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0689" sId="1" numFmtId="34">
    <nc r="G273">
      <v>2.5958036</v>
    </nc>
  </rcc>
  <rcc rId="20690" sId="1" numFmtId="34">
    <nc r="G275">
      <v>1.96456085</v>
    </nc>
  </rcc>
  <rcc rId="20691" sId="1" numFmtId="34">
    <nc r="H273">
      <v>2.2457401800000003</v>
    </nc>
  </rcc>
  <rcc rId="20692" sId="1" numFmtId="34">
    <nc r="H275">
      <v>1.5995576699999994</v>
    </nc>
  </rcc>
  <rcc rId="20693" sId="1" numFmtId="34">
    <nc r="I273">
      <v>7.0765501799999999</v>
    </nc>
  </rcc>
  <rcc rId="20694" sId="1" numFmtId="34">
    <nc r="I275">
      <v>6.0169676699999997</v>
    </nc>
  </rcc>
  <rcc rId="20695" sId="1" numFmtId="34">
    <nc r="G279">
      <v>0.53595959999999998</v>
    </nc>
  </rcc>
  <rcc rId="20696" sId="1" numFmtId="34">
    <nc r="H279">
      <v>0.53595959999999998</v>
    </nc>
  </rcc>
  <rcc rId="20697" sId="1" numFmtId="34">
    <nc r="G286">
      <v>11.385536979999994</v>
    </nc>
  </rcc>
  <rcc rId="20698" sId="1" numFmtId="34">
    <nc r="G287">
      <v>14.908090360000001</v>
    </nc>
  </rcc>
  <rcc rId="20699" sId="1" numFmtId="34">
    <nc r="H286">
      <v>14.646774139999998</v>
    </nc>
  </rcc>
  <rcc rId="20700" sId="1" numFmtId="34">
    <nc r="H287">
      <v>30.303239479999995</v>
    </nc>
  </rcc>
  <rcc rId="20701" sId="1" numFmtId="34">
    <nc r="I286">
      <v>35.381763789999994</v>
    </nc>
  </rcc>
  <rcc rId="20702" sId="1" numFmtId="34">
    <nc r="I287">
      <v>35.024393869999997</v>
    </nc>
  </rcc>
  <rcc rId="20703" sId="1" numFmtId="34">
    <nc r="G289">
      <v>1.5166774999999997</v>
    </nc>
  </rcc>
  <rcc rId="20704" sId="1" numFmtId="34">
    <nc r="G290">
      <v>1.7308802240000001</v>
    </nc>
  </rcc>
  <rcc rId="20705" sId="1" numFmtId="34">
    <nc r="H289">
      <v>1.5166774999999997</v>
    </nc>
  </rcc>
  <rcc rId="20706" sId="1" numFmtId="34">
    <nc r="H290">
      <v>1.7094299999999998</v>
    </nc>
  </rcc>
  <rcc rId="20707" sId="1" numFmtId="34">
    <nc r="I289">
      <v>1.5166774999999997</v>
    </nc>
  </rcc>
  <rcc rId="20708" sId="1" numFmtId="34">
    <nc r="I290">
      <v>1.7094299999999998</v>
    </nc>
  </rcc>
  <rcc rId="20709" sId="1" numFmtId="34">
    <oc r="G298">
      <v>0</v>
    </oc>
    <nc r="G298">
      <v>0.69899999999999995</v>
    </nc>
  </rcc>
  <rcc rId="20710" sId="1" numFmtId="34">
    <oc r="G299">
      <v>0</v>
    </oc>
    <nc r="G299">
      <v>10.698305088</v>
    </nc>
  </rcc>
  <rcc rId="20711" sId="1" numFmtId="34">
    <nc r="H298">
      <v>0.69899999999999995</v>
    </nc>
  </rcc>
  <rcc rId="20712" sId="1" numFmtId="34">
    <nc r="H299">
      <v>10.698305088</v>
    </nc>
  </rcc>
  <rcc rId="20713" sId="1" numFmtId="34">
    <nc r="I298">
      <v>0.69899999999999995</v>
    </nc>
  </rcc>
  <rcc rId="20714" sId="1" numFmtId="34">
    <nc r="I299">
      <v>10.698305088</v>
    </nc>
  </rcc>
  <rcc rId="20715" sId="1" numFmtId="34">
    <oc r="G300">
      <v>0</v>
    </oc>
    <nc r="G300"/>
  </rcc>
  <rcc rId="20716" sId="1" numFmtId="34">
    <oc r="H300">
      <v>0</v>
    </oc>
    <nc r="H300"/>
  </rcc>
  <rcc rId="20717" sId="1" numFmtId="34">
    <oc r="I300">
      <v>0</v>
    </oc>
    <nc r="I300"/>
  </rcc>
  <rcc rId="20718" sId="1" numFmtId="34">
    <oc r="G301">
      <v>0</v>
    </oc>
    <nc r="G301"/>
  </rcc>
  <rcc rId="20719" sId="1" numFmtId="34">
    <oc r="H301">
      <v>0</v>
    </oc>
    <nc r="H301"/>
  </rcc>
  <rcc rId="20720" sId="1" numFmtId="34">
    <oc r="I301">
      <v>0</v>
    </oc>
    <nc r="I301"/>
  </rcc>
  <rcc rId="20721" sId="1" numFmtId="34">
    <oc r="G304">
      <v>0</v>
    </oc>
    <nc r="G304"/>
  </rcc>
  <rcc rId="20722" sId="1" numFmtId="34">
    <oc r="H304">
      <v>0</v>
    </oc>
    <nc r="H304"/>
  </rcc>
  <rcc rId="20723" sId="1" numFmtId="34">
    <oc r="I304">
      <v>0</v>
    </oc>
    <nc r="I304"/>
  </rcc>
  <rcc rId="20724" sId="1" numFmtId="34">
    <oc r="G305">
      <v>35.609398289999994</v>
    </oc>
    <nc r="G305"/>
  </rcc>
  <rcc rId="20725" sId="1" numFmtId="34">
    <oc r="H305">
      <v>36.322464839999995</v>
    </oc>
    <nc r="H305"/>
  </rcc>
  <rcc rId="20726" sId="1" numFmtId="34">
    <oc r="I305">
      <v>17.17441681</v>
    </oc>
    <nc r="I305"/>
  </rcc>
  <rcc rId="20727" sId="1" numFmtId="34">
    <oc r="G306">
      <v>10.74982803</v>
    </oc>
    <nc r="G306"/>
  </rcc>
  <rcc rId="20728" sId="1" numFmtId="34">
    <oc r="H306">
      <v>10.74982803</v>
    </oc>
    <nc r="H306"/>
  </rcc>
  <rcc rId="20729" sId="1" numFmtId="34">
    <oc r="G307">
      <v>4.4807466299999996</v>
    </oc>
    <nc r="G307"/>
  </rcc>
  <rcc rId="20730" sId="1" numFmtId="34">
    <oc r="H307">
      <v>4.8308099999999996</v>
    </oc>
    <nc r="H307"/>
  </rcc>
  <rcc rId="20731" sId="1" numFmtId="34">
    <oc r="G308">
      <v>5.0044168100000004</v>
    </oc>
    <nc r="G308"/>
  </rcc>
  <rcc rId="20732" sId="1" numFmtId="34">
    <oc r="H308">
      <v>5.0044168100000004</v>
    </oc>
    <nc r="H308"/>
  </rcc>
  <rcc rId="20733" sId="1" numFmtId="34">
    <oc r="I308">
      <v>5.0044168100000004</v>
    </oc>
    <nc r="I308"/>
  </rcc>
  <rcc rId="20734" sId="1" numFmtId="34">
    <oc r="G309">
      <v>4.0524068199999999</v>
    </oc>
    <nc r="G309"/>
  </rcc>
  <rcc rId="20735" sId="1" numFmtId="34">
    <oc r="H309">
      <v>4.4174100000000003</v>
    </oc>
    <nc r="H309"/>
  </rcc>
  <rcc rId="20736" sId="1" numFmtId="34">
    <oc r="G310">
      <v>6.97</v>
    </oc>
    <nc r="G310"/>
  </rcc>
  <rcc rId="20737" sId="1" numFmtId="34">
    <oc r="H310">
      <v>6.97</v>
    </oc>
    <nc r="H310"/>
  </rcc>
  <rcc rId="20738" sId="1" numFmtId="34">
    <oc r="I310">
      <v>7.4</v>
    </oc>
    <nc r="I310"/>
  </rcc>
  <rcc rId="20739" sId="1" numFmtId="34">
    <oc r="G311">
      <v>4.3519999999999994</v>
    </oc>
    <nc r="G311"/>
  </rcc>
  <rcc rId="20740" sId="1" numFmtId="34">
    <oc r="H311">
      <v>4.3499999999999996</v>
    </oc>
    <nc r="H311"/>
  </rcc>
  <rcc rId="20741" sId="1" numFmtId="34">
    <oc r="I311">
      <v>4.7699999999999996</v>
    </oc>
    <nc r="I311"/>
  </rcc>
  <rcc rId="20742" sId="1" numFmtId="34">
    <oc r="G312">
      <v>0</v>
    </oc>
    <nc r="G312"/>
  </rcc>
  <rcc rId="20743" sId="1" numFmtId="34">
    <oc r="G313">
      <v>0</v>
    </oc>
    <nc r="G313"/>
  </rcc>
  <rcc rId="20744" sId="1" numFmtId="34">
    <oc r="G315">
      <v>0</v>
    </oc>
    <nc r="G315"/>
  </rcc>
  <rcc rId="20745" sId="1" numFmtId="34">
    <oc r="G316">
      <v>0</v>
    </oc>
    <nc r="G316"/>
  </rcc>
  <rcc rId="20746" sId="1" numFmtId="34">
    <oc r="G321">
      <v>20.116303510000002</v>
    </oc>
    <nc r="G321"/>
  </rcc>
  <rcc rId="20747" sId="1" numFmtId="34">
    <oc r="H321">
      <v>4.7211543899999997</v>
    </oc>
    <nc r="H321"/>
  </rcc>
  <rcc rId="20748" sId="1" numFmtId="34">
    <oc r="G322">
      <v>2.5780803900000002</v>
    </oc>
    <nc r="G322"/>
  </rcc>
  <rcc rId="20749" sId="1" numFmtId="34">
    <oc r="H322">
      <v>2.5780803900000002</v>
    </oc>
    <nc r="H322"/>
  </rcc>
  <rcc rId="20750" sId="1" numFmtId="34">
    <oc r="I322">
      <v>2.5780803900000002</v>
    </oc>
    <nc r="I322"/>
  </rcc>
  <rcc rId="20751" sId="1" numFmtId="34">
    <oc r="G324">
      <v>95.796721779999984</v>
    </oc>
    <nc r="G324"/>
  </rcc>
  <rcc rId="20752" sId="1" numFmtId="34">
    <oc r="H324">
      <v>95.818171995799986</v>
    </oc>
    <nc r="H324"/>
  </rcc>
  <rcc rId="20753" sId="1" numFmtId="34">
    <oc r="I324">
      <v>95.818171995799986</v>
    </oc>
    <nc r="I324"/>
  </rcc>
  <rcc rId="20754" sId="1" numFmtId="34">
    <oc r="G325">
      <v>1.95</v>
    </oc>
    <nc r="G325"/>
  </rcc>
  <rcc rId="20755" sId="1" numFmtId="34">
    <oc r="H325">
      <v>1.95</v>
    </oc>
    <nc r="H325"/>
  </rcc>
  <rcc rId="20756" sId="1" numFmtId="34">
    <oc r="I325">
      <v>1.95</v>
    </oc>
    <nc r="I325"/>
  </rcc>
  <rcc rId="20757" sId="1" numFmtId="34">
    <oc r="G326">
      <v>2.4500000000000002</v>
    </oc>
    <nc r="G326"/>
  </rcc>
  <rcc rId="20758" sId="1" numFmtId="34">
    <oc r="H326">
      <v>2.4500000000000002</v>
    </oc>
    <nc r="H326"/>
  </rcc>
  <rcc rId="20759" sId="1" numFmtId="34">
    <oc r="I326">
      <v>2.4500000000000002</v>
    </oc>
    <nc r="I326"/>
  </rcc>
  <rcc rId="20760" sId="1" numFmtId="34">
    <oc r="G327">
      <v>16.103999999999999</v>
    </oc>
    <nc r="G327"/>
  </rcc>
  <rcc rId="20761" sId="1" numFmtId="34">
    <oc r="H327">
      <v>16.103999999999999</v>
    </oc>
    <nc r="H327"/>
  </rcc>
  <rcc rId="20762" sId="1" numFmtId="34">
    <oc r="I327">
      <v>16.103999999999999</v>
    </oc>
    <nc r="I327"/>
  </rcc>
  <rcc rId="20763" sId="1" numFmtId="34">
    <oc r="G328">
      <v>0.72399999999999998</v>
    </oc>
    <nc r="G328"/>
  </rcc>
  <rcc rId="20764" sId="1" numFmtId="34">
    <oc r="H328">
      <v>0.72399999999999998</v>
    </oc>
    <nc r="H328"/>
  </rcc>
  <rcc rId="20765" sId="1" numFmtId="34">
    <oc r="I328">
      <v>0.72399999999999998</v>
    </oc>
    <nc r="I328"/>
  </rcc>
  <rcc rId="20766" sId="1" numFmtId="34">
    <oc r="G329">
      <v>5.05</v>
    </oc>
    <nc r="G329"/>
  </rcc>
  <rcc rId="20767" sId="1" numFmtId="34">
    <oc r="H329">
      <v>5.05</v>
    </oc>
    <nc r="H329"/>
  </rcc>
  <rcc rId="20768" sId="1" numFmtId="34">
    <oc r="I329">
      <v>5.05</v>
    </oc>
    <nc r="I329"/>
  </rcc>
  <rcc rId="20769" sId="1" numFmtId="34">
    <oc r="G330">
      <v>10.33</v>
    </oc>
    <nc r="G330"/>
  </rcc>
  <rcc rId="20770" sId="1" numFmtId="34">
    <oc r="H330">
      <v>10.33</v>
    </oc>
    <nc r="H330"/>
  </rcc>
  <rcc rId="20771" sId="1" numFmtId="34">
    <oc r="I330">
      <v>10.33</v>
    </oc>
    <nc r="I330"/>
  </rcc>
  <rcc rId="20772" sId="1" numFmtId="34">
    <oc r="G335">
      <v>0</v>
    </oc>
    <nc r="G335"/>
  </rcc>
  <rcc rId="20773" sId="1" numFmtId="34">
    <oc r="G336">
      <v>0</v>
    </oc>
    <nc r="G336"/>
  </rcc>
  <rcc rId="20774" sId="1" numFmtId="34">
    <oc r="G345">
      <v>9.3797290000000011</v>
    </oc>
    <nc r="G345"/>
  </rcc>
  <rcc rId="20775" sId="1" numFmtId="34">
    <oc r="H345">
      <v>9.3797290000000011</v>
    </oc>
    <nc r="H345"/>
  </rcc>
  <rcc rId="20776" sId="1" numFmtId="34">
    <oc r="I345">
      <v>9.3797290000000011</v>
    </oc>
    <nc r="I345"/>
  </rcc>
  <rcc rId="20777" sId="1" numFmtId="34">
    <oc r="G346">
      <v>4.7285000000000004</v>
    </oc>
    <nc r="G346"/>
  </rcc>
  <rcc rId="20778" sId="1" numFmtId="34">
    <oc r="H346">
      <v>4.7285000000000004</v>
    </oc>
    <nc r="H346"/>
  </rcc>
  <rcc rId="20779" sId="1" numFmtId="34">
    <oc r="I346">
      <v>4.7285000000000004</v>
    </oc>
    <nc r="I346"/>
  </rcc>
  <rcc rId="20780" sId="1" numFmtId="34">
    <oc r="G347">
      <v>4.6512289999999998</v>
    </oc>
    <nc r="G347"/>
  </rcc>
  <rcc rId="20781" sId="1" numFmtId="34">
    <oc r="H347">
      <v>4.6512289999999998</v>
    </oc>
    <nc r="H347"/>
  </rcc>
  <rcc rId="20782" sId="1" numFmtId="34">
    <oc r="I347">
      <v>4.6512289999999998</v>
    </oc>
    <nc r="I347"/>
  </rcc>
  <rcc rId="20783" sId="1" numFmtId="34">
    <oc r="F294">
      <v>12.540000000000001</v>
    </oc>
    <nc r="F294">
      <f>SUM(F295:F313)</f>
    </nc>
  </rcc>
  <rcc rId="20784" sId="1" odxf="1" dxf="1">
    <nc r="G294">
      <f>SUM(G295:G313)</f>
    </nc>
    <odxf>
      <font>
        <b val="0"/>
        <color theme="1"/>
        <name val="Times New Roman"/>
        <scheme val="none"/>
      </font>
      <alignment wrapText="1" readingOrder="0"/>
      <border outline="0">
        <top/>
      </border>
    </odxf>
    <ndxf>
      <font>
        <b/>
        <color theme="1"/>
        <name val="Times New Roman"/>
        <scheme val="none"/>
      </font>
      <alignment wrapText="0" readingOrder="0"/>
      <border outline="0">
        <top style="thin">
          <color indexed="64"/>
        </top>
      </border>
    </ndxf>
  </rcc>
  <rcc rId="20785" sId="1" odxf="1" dxf="1">
    <nc r="H294">
      <f>SUM(H295:H313)</f>
    </nc>
    <odxf>
      <font>
        <b val="0"/>
        <color theme="1"/>
        <name val="Times New Roman"/>
        <scheme val="none"/>
      </font>
      <alignment wrapText="1" readingOrder="0"/>
    </odxf>
    <ndxf>
      <font>
        <b/>
        <color theme="1"/>
        <name val="Times New Roman"/>
        <scheme val="none"/>
      </font>
      <alignment wrapText="0" readingOrder="0"/>
    </ndxf>
  </rcc>
  <rcc rId="20786" sId="1" odxf="1" dxf="1">
    <nc r="I294">
      <f>SUM(I295:I313)</f>
    </nc>
    <odxf>
      <font>
        <b val="0"/>
        <color theme="1"/>
        <name val="Times New Roman"/>
        <scheme val="none"/>
      </font>
      <alignment wrapText="1" readingOrder="0"/>
    </odxf>
    <ndxf>
      <font>
        <b/>
        <color theme="1"/>
        <name val="Times New Roman"/>
        <scheme val="none"/>
      </font>
      <alignment wrapText="0" readingOrder="0"/>
    </ndxf>
  </rcc>
  <rcc rId="20787" sId="1" numFmtId="34">
    <oc r="G302">
      <v>0</v>
    </oc>
    <nc r="G302">
      <v>0.59000000399999997</v>
    </nc>
  </rcc>
  <rcc rId="20788" sId="1" numFmtId="34">
    <oc r="G303">
      <v>0</v>
    </oc>
    <nc r="G303">
      <v>0.63</v>
    </nc>
  </rcc>
  <rcc rId="20789" sId="1" numFmtId="34">
    <oc r="H302">
      <v>0</v>
    </oc>
    <nc r="H302">
      <v>0.59000000399999997</v>
    </nc>
  </rcc>
  <rcc rId="20790" sId="1" numFmtId="34">
    <oc r="H303">
      <v>0</v>
    </oc>
    <nc r="H303">
      <v>0.63</v>
    </nc>
  </rcc>
  <rcc rId="20791" sId="1" numFmtId="34">
    <oc r="I302">
      <v>0</v>
    </oc>
    <nc r="I302">
      <v>0.59000000399999997</v>
    </nc>
  </rcc>
  <rcc rId="20792" sId="1" numFmtId="34">
    <oc r="I303">
      <v>0</v>
    </oc>
    <nc r="I303">
      <v>0.63</v>
    </nc>
  </rcc>
  <rfmt sheetId="1" sqref="G302:I303" start="0" length="2147483647">
    <dxf>
      <font>
        <b val="0"/>
      </font>
    </dxf>
  </rfmt>
  <rcc rId="20793" sId="1" numFmtId="34">
    <oc r="G317">
      <v>0</v>
    </oc>
    <nc r="G317">
      <v>8.5962500039999998</v>
    </nc>
  </rcc>
  <rcc rId="20794" sId="1" numFmtId="34">
    <oc r="G318">
      <v>0</v>
    </oc>
    <nc r="G318">
      <v>6.8699999999999992</v>
    </nc>
  </rcc>
  <rcc rId="20795" sId="1" numFmtId="34">
    <oc r="G319">
      <v>205.62339448889992</v>
    </oc>
    <nc r="G319">
      <v>0.90200000000000002</v>
    </nc>
  </rcc>
  <rcc rId="20796" sId="1" numFmtId="34">
    <oc r="G320">
      <v>23.99622681</v>
    </oc>
    <nc r="G320">
      <v>8.0707800040000013</v>
    </nc>
  </rcc>
  <rcc rId="20797" sId="1" numFmtId="34">
    <nc r="H317">
      <v>8.5962500039999998</v>
    </nc>
  </rcc>
  <rcc rId="20798" sId="1" numFmtId="34">
    <nc r="H318">
      <v>6.8699999999999992</v>
    </nc>
  </rcc>
  <rcc rId="20799" sId="1" numFmtId="34">
    <oc r="H319">
      <v>186.98845842469996</v>
    </oc>
    <nc r="H319">
      <v>0.90200000000000002</v>
    </nc>
  </rcc>
  <rcc rId="20800" sId="1" numFmtId="34">
    <oc r="H320">
      <v>20.734989649999999</v>
    </oc>
    <nc r="H320">
      <v>8.0707800040000013</v>
    </nc>
  </rcc>
  <rcc rId="20801" sId="1" numFmtId="34">
    <nc r="I317">
      <v>8.5962500039999998</v>
    </nc>
  </rcc>
  <rcc rId="20802" sId="1" numFmtId="34">
    <nc r="I318">
      <v>6.8699999999999992</v>
    </nc>
  </rcc>
  <rcc rId="20803" sId="1" numFmtId="34">
    <oc r="I319">
      <v>161.53231438469999</v>
    </oc>
    <nc r="I319">
      <v>0.90200000000000002</v>
    </nc>
  </rcc>
  <rcc rId="20804" sId="1" numFmtId="34">
    <oc r="I320">
      <v>0</v>
    </oc>
    <nc r="I320">
      <v>8.0707800040000013</v>
    </nc>
  </rcc>
  <rfmt sheetId="1" sqref="F314" start="0" length="0">
    <dxf>
      <alignment wrapText="0" readingOrder="0"/>
    </dxf>
  </rfmt>
  <rfmt sheetId="1" sqref="G314" start="0" length="0">
    <dxf>
      <font>
        <b/>
        <color theme="1"/>
        <name val="Times New Roman"/>
        <scheme val="none"/>
      </font>
      <alignment wrapText="0" readingOrder="0"/>
      <border outline="0">
        <top style="thin">
          <color indexed="64"/>
        </top>
      </border>
    </dxf>
  </rfmt>
  <rfmt sheetId="1" sqref="H314" start="0" length="0">
    <dxf>
      <font>
        <b/>
        <color theme="1"/>
        <name val="Times New Roman"/>
        <scheme val="none"/>
      </font>
      <alignment wrapText="0" readingOrder="0"/>
    </dxf>
  </rfmt>
  <rfmt sheetId="1" sqref="I314" start="0" length="0">
    <dxf>
      <font>
        <b/>
        <color theme="1"/>
        <name val="Times New Roman"/>
        <scheme val="none"/>
      </font>
      <alignment wrapText="0" readingOrder="0"/>
    </dxf>
  </rfmt>
  <rcc rId="20805" sId="1" numFmtId="34">
    <oc r="E314">
      <v>33.509779999999992</v>
    </oc>
    <nc r="E314">
      <f>SUM(E315:E322)</f>
    </nc>
  </rcc>
  <rcc rId="20806" sId="1" numFmtId="34">
    <oc r="F314">
      <v>24.448779999999999</v>
    </oc>
    <nc r="F314">
      <f>SUM(F315:F322)</f>
    </nc>
  </rcc>
  <rcc rId="20807" sId="1" numFmtId="34">
    <nc r="G314">
      <f>SUM(G315:G322)</f>
    </nc>
  </rcc>
  <rcc rId="20808" sId="1" numFmtId="34">
    <nc r="H314">
      <f>SUM(H315:H322)</f>
    </nc>
  </rcc>
  <rcc rId="20809" sId="1" numFmtId="34">
    <nc r="I314">
      <f>SUM(I315:I322)</f>
    </nc>
  </rcc>
  <rcc rId="20810" sId="1" numFmtId="34">
    <oc r="E323">
      <v>95.544500000000014</v>
    </oc>
    <nc r="E323">
      <f>SUM(E324:E349)</f>
    </nc>
  </rcc>
  <rcc rId="20811" sId="1" numFmtId="34">
    <oc r="F323">
      <v>33.199999999999996</v>
    </oc>
    <nc r="F323">
      <f>SUM(F324:F349)</f>
    </nc>
  </rcc>
  <rcc rId="20812" sId="1" odxf="1" dxf="1">
    <nc r="G323">
      <f>SUM(G324:G349)</f>
    </nc>
    <odxf>
      <font>
        <b val="0"/>
        <color theme="1"/>
        <name val="Times New Roman"/>
        <scheme val="none"/>
      </font>
      <border outline="0">
        <top/>
      </border>
    </odxf>
    <ndxf>
      <font>
        <b/>
        <color theme="1"/>
        <name val="Times New Roman"/>
        <scheme val="none"/>
      </font>
      <border outline="0">
        <top style="thin">
          <color indexed="64"/>
        </top>
      </border>
    </ndxf>
  </rcc>
  <rcc rId="20813" sId="1" odxf="1" dxf="1">
    <nc r="H323">
      <f>SUM(H324:H349)</f>
    </nc>
    <odxf>
      <font>
        <b val="0"/>
        <color theme="1"/>
        <name val="Times New Roman"/>
        <scheme val="none"/>
      </font>
    </odxf>
    <ndxf>
      <font>
        <b/>
        <color theme="1"/>
        <name val="Times New Roman"/>
        <scheme val="none"/>
      </font>
    </ndxf>
  </rcc>
  <rcc rId="20814" sId="1" odxf="1" dxf="1">
    <nc r="I323">
      <f>SUM(I324:I349)</f>
    </nc>
    <odxf>
      <font>
        <b val="0"/>
        <color theme="1"/>
        <name val="Times New Roman"/>
        <scheme val="none"/>
      </font>
    </odxf>
    <ndxf>
      <font>
        <b/>
        <color theme="1"/>
        <name val="Times New Roman"/>
        <scheme val="none"/>
      </font>
    </ndxf>
  </rcc>
  <rcc rId="20815" sId="1" numFmtId="34">
    <oc r="G331">
      <v>0</v>
    </oc>
    <nc r="G331">
      <v>9.5659999919999983</v>
    </nc>
  </rcc>
  <rcc rId="20816" sId="1" numFmtId="34">
    <oc r="G332">
      <v>0</v>
    </oc>
    <nc r="G332">
      <v>6.774999996</v>
    </nc>
  </rcc>
  <rcc rId="20817" sId="1" numFmtId="34">
    <oc r="G333">
      <v>0</v>
    </oc>
    <nc r="G333">
      <v>6.9800000039999999</v>
    </nc>
  </rcc>
  <rcc rId="20818" sId="1" numFmtId="34">
    <oc r="G334">
      <v>0</v>
    </oc>
    <nc r="G334">
      <v>0.72044549999999996</v>
    </nc>
  </rcc>
  <rcc rId="20819" sId="1" numFmtId="34">
    <nc r="H331">
      <v>9.5659999919999983</v>
    </nc>
  </rcc>
  <rcc rId="20820" sId="1" numFmtId="34">
    <nc r="H332">
      <v>6.774999996</v>
    </nc>
  </rcc>
  <rcc rId="20821" sId="1" numFmtId="34">
    <nc r="H333">
      <v>6.9800000039999999</v>
    </nc>
  </rcc>
  <rcc rId="20822" sId="1" numFmtId="34">
    <nc r="H334">
      <v>0.72044549999999996</v>
    </nc>
  </rcc>
  <rcc rId="20823" sId="1" numFmtId="34">
    <nc r="I331">
      <v>9.5659999919999983</v>
    </nc>
  </rcc>
  <rcc rId="20824" sId="1" numFmtId="34">
    <nc r="I332">
      <v>6.774999996</v>
    </nc>
  </rcc>
  <rcc rId="20825" sId="1" numFmtId="34">
    <nc r="I333">
      <v>6.9800000039999999</v>
    </nc>
  </rcc>
  <rcc rId="20826" sId="1" numFmtId="34">
    <nc r="I334">
      <v>0.72044549999999996</v>
    </nc>
  </rcc>
  <rcc rId="20827" sId="1" numFmtId="34">
    <nc r="G340">
      <v>4.8134000039999991</v>
    </nc>
  </rcc>
  <rcc rId="20828" sId="1" numFmtId="34">
    <nc r="G341">
      <v>3.725000004</v>
    </nc>
  </rcc>
  <rcc rId="20829" sId="1" numFmtId="34">
    <nc r="H340">
      <v>4.8134000039999991</v>
    </nc>
  </rcc>
  <rcc rId="20830" sId="1" numFmtId="34">
    <nc r="H341">
      <v>3.725000004</v>
    </nc>
  </rcc>
  <rcc rId="20831" sId="1" numFmtId="34">
    <nc r="I340">
      <v>4.8134000039999991</v>
    </nc>
  </rcc>
  <rcc rId="20832" sId="1" numFmtId="34">
    <nc r="I341">
      <v>3.725000004</v>
    </nc>
  </rcc>
  <rcc rId="20833" sId="1" numFmtId="34">
    <nc r="I272">
      <v>10.380765516999999</v>
    </nc>
  </rcc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6.1'!$A$17:$Q$359</formula>
    <oldFormula>'прил 6.1'!$A$17:$Q$359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Rows" hidden="1" oldHidden="1">
    <formula>прил.6.3!$22:$22</formula>
    <oldFormula>прил.6.3!$22:$22</oldFormula>
  </rdn>
  <rdn rId="0" localSheetId="3" customView="1" name="Z_907E80B2_496F_4BE8_A083_DC8817DE7243_.wvu.Cols" hidden="1" oldHidden="1">
    <formula>прил.6.3!$AL:$AL</formula>
    <oldFormula>прил.6.3!$AL:$AL</oldFormula>
  </rdn>
  <rdn rId="0" localSheetId="3" customView="1" name="Z_907E80B2_496F_4BE8_A083_DC8817DE7243_.wvu.FilterData" hidden="1" oldHidden="1">
    <formula>прил.6.3!$A$20:$M$389</formula>
    <oldFormula>прил.6.3!$A$20:$M$389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0851" sId="3">
    <nc r="C21" t="inlineStr">
      <is>
        <t>Г</t>
      </is>
    </nc>
  </rcc>
  <rcc rId="20852" sId="3">
    <nc r="C22" t="inlineStr">
      <is>
        <t>Г</t>
      </is>
    </nc>
  </rcc>
  <rcc rId="20853" sId="3">
    <nc r="C23" t="inlineStr">
      <is>
        <t>Г</t>
      </is>
    </nc>
  </rcc>
  <rcc rId="20854" sId="3">
    <nc r="C24" t="inlineStr">
      <is>
        <t>Г</t>
      </is>
    </nc>
  </rcc>
  <rcc rId="20855" sId="3">
    <nc r="C25" t="inlineStr">
      <is>
        <t>Г</t>
      </is>
    </nc>
  </rcc>
  <rcc rId="20856" sId="3">
    <nc r="C26" t="inlineStr">
      <is>
        <t>Г</t>
      </is>
    </nc>
  </rcc>
  <rcc rId="20857" sId="3">
    <nc r="C27" t="inlineStr">
      <is>
        <t>Г</t>
      </is>
    </nc>
  </rcc>
  <rcc rId="20858" sId="3">
    <nc r="C28" t="inlineStr">
      <is>
        <t>Г</t>
      </is>
    </nc>
  </rcc>
  <rcc rId="20859" sId="3">
    <nc r="C29" t="inlineStr">
      <is>
        <t>Г</t>
      </is>
    </nc>
  </rcc>
  <rcc rId="20860" sId="3">
    <oc r="A30" t="inlineStr">
      <is>
        <t>1.1.1.1.</t>
      </is>
    </oc>
    <nc r="A30" t="inlineStr">
      <is>
        <t>1.1.1.1.1</t>
      </is>
    </nc>
  </rcc>
  <rcc rId="20861" sId="3">
    <oc r="A31" t="inlineStr">
      <is>
        <t>1.1.1.1.</t>
      </is>
    </oc>
    <nc r="A31" t="inlineStr">
      <is>
        <t>1.1.1.1.2</t>
      </is>
    </nc>
  </rcc>
  <rcc rId="20862" sId="3">
    <oc r="A32" t="inlineStr">
      <is>
        <t>1.1.1.1.</t>
      </is>
    </oc>
    <nc r="A32" t="inlineStr">
      <is>
        <t>1.1.1.1.3</t>
      </is>
    </nc>
  </rcc>
  <rcc rId="20863" sId="3">
    <oc r="A33" t="inlineStr">
      <is>
        <t>1.1.1.1.</t>
      </is>
    </oc>
    <nc r="A33" t="inlineStr">
      <is>
        <t>1.1.1.1.4</t>
      </is>
    </nc>
  </rcc>
  <rcc rId="20864" sId="3">
    <oc r="A34" t="inlineStr">
      <is>
        <t>1.1.1.1.</t>
      </is>
    </oc>
    <nc r="A34" t="inlineStr">
      <is>
        <t>1.1.1.1.5</t>
      </is>
    </nc>
  </rcc>
  <rcc rId="20865" sId="3">
    <oc r="B34" t="inlineStr">
      <is>
        <t>Строительство ВЛ 10кВ ф.112 ПС 220/110/35/10кВ "Промзона" до КТПН-92, КТПН-92</t>
      </is>
    </oc>
    <nc r="B34" t="inlineStr">
      <is>
        <t>Строительство КТПН-130, ВЛИ-0,4 кВ до участков СОО «Кедровый», СОНТ «Энергетик» (общество «Энергонефть»)</t>
      </is>
    </nc>
  </rcc>
  <rcc rId="20866" sId="3">
    <oc r="C34" t="inlineStr">
      <is>
        <t>H_5р</t>
      </is>
    </oc>
    <nc r="C34" t="inlineStr">
      <is>
        <t>I_1р</t>
      </is>
    </nc>
  </rcc>
  <rcc rId="20867" sId="3">
    <oc r="A35" t="inlineStr">
      <is>
        <t>1.1.1.1.</t>
      </is>
    </oc>
    <nc r="A35" t="inlineStr">
      <is>
        <t>1.1.1.1.6</t>
      </is>
    </nc>
  </rcc>
  <rcc rId="20868" sId="3">
    <oc r="B35" t="inlineStr">
      <is>
        <t>Строительство КТПН-130, ВЛИ-0,4 кВ до участков СОО «Кедровый», СОНТ «Энергетик» (общество «Энергонефть»)</t>
      </is>
    </oc>
    <nc r="B35" t="inlineStr">
      <is>
        <t>Строительство КТПН 10/0,4кВ №152, ВЛИ-0,4 кВ до участков СОО «Кедровый», СОНТ «Энергетик» (общество «Энергонефть»)</t>
      </is>
    </nc>
  </rcc>
  <rcc rId="20869" sId="3">
    <oc r="C35" t="inlineStr">
      <is>
        <t>I_1р</t>
      </is>
    </oc>
    <nc r="C35" t="inlineStr">
      <is>
        <t>I_2р</t>
      </is>
    </nc>
  </rcc>
  <rcc rId="20870" sId="3">
    <oc r="A36" t="inlineStr">
      <is>
        <t>1.1.1.1.</t>
      </is>
    </oc>
    <nc r="A36" t="inlineStr">
      <is>
        <t>1.1.1.1.7</t>
      </is>
    </nc>
  </rcc>
  <rcc rId="20871" sId="3">
    <oc r="B36" t="inlineStr">
      <is>
        <t>Строительство КТПН 10/0,4кВ №152, ВЛИ-0,4 кВ до участков СОО «Кедровый», СОНТ «Энергетик» (общество «Энергонефть»)</t>
      </is>
    </oc>
    <nc r="B36" t="inlineStr">
      <is>
        <t>Строительство электросетевого комплекса садового некоммерческого товарищества «Радужное»</t>
      </is>
    </nc>
  </rcc>
  <rcc rId="20872" sId="3">
    <oc r="C36" t="inlineStr">
      <is>
        <t>I_2р</t>
      </is>
    </oc>
    <nc r="C36" t="inlineStr">
      <is>
        <t>I_3р</t>
      </is>
    </nc>
  </rcc>
  <rcc rId="20873" sId="3">
    <oc r="A37" t="inlineStr">
      <is>
        <t>1.1.1.1.</t>
      </is>
    </oc>
    <nc r="A37" t="inlineStr">
      <is>
        <t>1.1.1.1.8</t>
      </is>
    </nc>
  </rcc>
  <rcc rId="20874" sId="3">
    <oc r="B37" t="inlineStr">
      <is>
        <t>Строительство электросетевого комплекса садового некоммерческого товарищества «Радужное»</t>
      </is>
    </oc>
    <nc r="B37" t="inlineStr">
      <is>
        <t>Строительство ВЛ-6кВ ф.18 ПС 35/6кВ «Причал» от опоры № 48 до КТПН 6/0,4кВ №147, КТПН 6/0,4кВ №147, ВЛИ-0,4кВ до участков ОДНП «Баклажан»</t>
      </is>
    </nc>
  </rcc>
  <rcc rId="20875" sId="3">
    <oc r="C37" t="inlineStr">
      <is>
        <t>I_3р</t>
      </is>
    </oc>
    <nc r="C37" t="inlineStr">
      <is>
        <t>I_4р</t>
      </is>
    </nc>
  </rcc>
  <rcc rId="20876" sId="3">
    <oc r="A38" t="inlineStr">
      <is>
        <t>1.1.1.1.</t>
      </is>
    </oc>
    <nc r="A38" t="inlineStr">
      <is>
        <t>1.1.1.1.9</t>
      </is>
    </nc>
  </rcc>
  <rcc rId="20877" sId="3">
    <oc r="B38" t="inlineStr">
      <is>
        <t>Строительство ВЛ-6кВ ф.18 ПС 35/6кВ «Причал» от опоры № 48 до КТПН 6/0,4кВ №147, КТПН 6/0,4кВ №147, ВЛИ-0,4кВ до участков ОДНП «Баклажан»</t>
      </is>
    </oc>
    <nc r="B38" t="inlineStr">
      <is>
        <t>Строительство ВЛИ-0,4 кВ от КТПН-155 до участков СОО «Кедровый»</t>
      </is>
    </nc>
  </rcc>
  <rcc rId="20878" sId="3">
    <oc r="C38" t="inlineStr">
      <is>
        <t>I_4р</t>
      </is>
    </oc>
    <nc r="C38" t="inlineStr">
      <is>
        <t>I_5р</t>
      </is>
    </nc>
  </rcc>
  <rcc rId="20879" sId="3">
    <oc r="A39" t="inlineStr">
      <is>
        <t>1.1.1.1.</t>
      </is>
    </oc>
    <nc r="A39" t="inlineStr">
      <is>
        <t>1.1.1.1.10</t>
      </is>
    </nc>
  </rcc>
  <rcc rId="20880" sId="3">
    <oc r="B39" t="inlineStr">
      <is>
        <t>Строительство ВЛИ-0,4 кВ от КТПН-155 до участков СОО «Кедровый»</t>
      </is>
    </oc>
    <nc r="B39" t="inlineStr">
      <is>
        <t>Строительство ВЛ-10 кВ ф.8 ПС 35/10 кВ "Дачная" от существующей опоры  до КТПН 10/0,4кВ №131А, КТПН 10/0,4 кВ №131А, ВЛИ-0,4 кВ от КТПН 10/0,4 №131 и КТПН 10/0,4 кВ №131А до участков СОО "Кедровый"</t>
      </is>
    </nc>
  </rcc>
  <rcc rId="20881" sId="3">
    <oc r="C39" t="inlineStr">
      <is>
        <t>I_5р</t>
      </is>
    </oc>
    <nc r="C39" t="inlineStr">
      <is>
        <t>J_1р</t>
      </is>
    </nc>
  </rcc>
  <rcc rId="20882" sId="3">
    <oc r="A40" t="inlineStr">
      <is>
        <t>1.1.1.2.</t>
      </is>
    </oc>
    <nc r="A40" t="inlineStr">
      <is>
        <t>1.1.1.1.11</t>
      </is>
    </nc>
  </rcc>
  <rcc rId="20883" sId="3">
    <oc r="B40" t="inlineStr">
      <is>
        <t>Технологическое присоединение энергопринимающих устройств потребителей максимальной мощностью до 150 кВт включительно, всего</t>
      </is>
    </oc>
    <nc r="B40" t="inlineStr">
      <is>
        <t xml:space="preserve">Линия  электропередачи 0,4кВ  ф.11 от  РП-4  </t>
      </is>
    </nc>
  </rcc>
  <rcc rId="20884" sId="3">
    <nc r="C40" t="inlineStr">
      <is>
        <t>J_2р</t>
      </is>
    </nc>
  </rcc>
  <rcc rId="20885" sId="3">
    <oc r="A41" t="inlineStr">
      <is>
        <t>1.1.1.2.</t>
      </is>
    </oc>
    <nc r="A41" t="inlineStr">
      <is>
        <t>1.1.1.1.12</t>
      </is>
    </nc>
  </rcc>
  <rcc rId="20886" sId="3">
    <oc r="B41" t="inlineStr">
      <is>
        <t xml:space="preserve">Строительство сетей электроснабжения объектов техприсоединения, энергопринимающих устройств максимальной мощностью от 15 до 150 кВт. Линии электропередач 10, 6, 0,4 кВ.
</t>
      </is>
    </oc>
    <nc r="B41" t="inlineStr">
      <is>
        <t xml:space="preserve">Линия  электропередачи 0,4кВ  ф.6 от  КТПН-2304 </t>
      </is>
    </nc>
  </rcc>
  <rcc rId="20887" sId="3">
    <oc r="C41" t="inlineStr">
      <is>
        <t>H_6н</t>
      </is>
    </oc>
    <nc r="C41" t="inlineStr">
      <is>
        <t>J_3р</t>
      </is>
    </nc>
  </rcc>
  <rcc rId="20888" sId="3">
    <oc r="A42" t="inlineStr">
      <is>
        <t>1.1.1.2.</t>
      </is>
    </oc>
    <nc r="A42" t="inlineStr">
      <is>
        <t>1.1.1.1.13</t>
      </is>
    </nc>
  </rcc>
  <rcc rId="20889" sId="3">
    <oc r="B42" t="inlineStr">
      <is>
        <t>Строительство сетей электроснабжения объектов техприсоединения, энергопринимающих устройств максимальной мощностью от 15 до 150 кВт. КТПН-10/0,4 кВ.</t>
      </is>
    </oc>
    <nc r="B42" t="inlineStr">
      <is>
        <t>Строительство КТПН-10/0,4кВ (250кВА), ВЛИ-0,4кВ до участков СОО "Факел", СОНТ "Энергетик" (общество "Энергонефть")</t>
      </is>
    </nc>
  </rcc>
  <rcc rId="20890" sId="3">
    <oc r="C42" t="inlineStr">
      <is>
        <t>H_7н</t>
      </is>
    </oc>
    <nc r="C42" t="inlineStr">
      <is>
        <t>J_4р</t>
      </is>
    </nc>
  </rcc>
  <rcc rId="20891" sId="3">
    <oc r="A43" t="inlineStr">
      <is>
        <t>1.1.2</t>
      </is>
    </oc>
    <nc r="A43" t="inlineStr">
      <is>
        <t>1.1.1.1.14</t>
      </is>
    </nc>
  </rcc>
  <rcc rId="20892" sId="3">
    <oc r="B43" t="inlineStr">
      <is>
        <t>Технологическое присоединение объектов электросетевого хозяйства, всего, в том числе:</t>
      </is>
    </oc>
    <nc r="B43" t="inlineStr">
      <is>
        <t>Строительство ВЛИ-0,4кВ от ТП-129</t>
      </is>
    </nc>
  </rcc>
  <rcc rId="20893" sId="3">
    <nc r="C43" t="inlineStr">
      <is>
        <t>J_5р</t>
      </is>
    </nc>
  </rcc>
  <rcc rId="20894" sId="3">
    <oc r="A44" t="inlineStr">
      <is>
        <t>1.1.2.2.</t>
      </is>
    </oc>
    <nc r="A44" t="inlineStr">
      <is>
        <t>1.1.1.1.15</t>
      </is>
    </nc>
  </rcc>
  <rcc rId="20895" sId="3">
    <oc r="B44" t="inlineStr">
      <is>
        <t>Технологическое присоединение к электрическим сетям иных сетевых организаций, всего, в том числе:</t>
      </is>
    </oc>
    <nc r="B44" t="inlineStr">
      <is>
        <t>Строительство ВЛИ-0,4кВ от КТПН 10/0,4кВ, участка КЛ-10кВ, КТПН-10/0,4кВ 22 мкр.</t>
      </is>
    </nc>
  </rcc>
  <rcc rId="20896" sId="3">
    <nc r="C44" t="inlineStr">
      <is>
        <t>J_6р</t>
      </is>
    </nc>
  </rcc>
  <rcc rId="20897" sId="3">
    <oc r="A45" t="inlineStr">
      <is>
        <t>1.1.2.2.</t>
      </is>
    </oc>
    <nc r="A45" t="inlineStr">
      <is>
        <t>1.1.1.1.16</t>
      </is>
    </nc>
  </rcc>
  <rcc rId="20898" sId="3">
    <oc r="B45" t="inlineStr">
      <is>
        <t>РП-СПУ, сети 10кВ</t>
      </is>
    </oc>
    <nc r="B45" t="inlineStr">
      <is>
        <t>Строительство сетей электроснабжения энергопринимающих устройств с максимальной мощностью до 15 кВт.  ТП-10(6)/0,4 кВ. Линии электропередач 10, 6, 0,4кВ.</t>
      </is>
    </nc>
  </rcc>
  <rcc rId="20899" sId="3">
    <oc r="C45" t="inlineStr">
      <is>
        <t>H_8н</t>
      </is>
    </oc>
    <nc r="C45" t="inlineStr">
      <is>
        <t>J_5п</t>
      </is>
    </nc>
  </rcc>
  <rcc rId="20900" sId="3">
    <oc r="A46" t="inlineStr">
      <is>
        <t>1.1.4.</t>
      </is>
    </oc>
    <nc r="A46" t="inlineStr">
      <is>
        <t>1.1.1.2.</t>
      </is>
    </nc>
  </rcc>
  <rcc rId="20901" sId="3">
    <oc r="B46" t="inlineStr">
      <is>
        <t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t>
      </is>
    </oc>
    <nc r="B46" t="inlineStr">
      <is>
        <t>Технологическое присоединение энергопринимающих устройств потребителей максимальной мощностью до 150 кВт включительно, всего</t>
      </is>
    </nc>
  </rcc>
  <rcc rId="20902" sId="3">
    <nc r="C46" t="inlineStr">
      <is>
        <t>Г</t>
      </is>
    </nc>
  </rcc>
  <rcc rId="20903" sId="3">
    <oc r="A47" t="inlineStr">
      <is>
        <t>1.1.4.1.</t>
      </is>
    </oc>
    <nc r="A47" t="inlineStr">
      <is>
        <t>1.1.1.2.1</t>
      </is>
    </nc>
  </rcc>
  <rcc rId="20904" sId="3">
    <oc r="B47" t="inlineStr">
      <is>
        <t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t>
      </is>
    </oc>
    <nc r="B47" t="inlineStr">
      <is>
        <t xml:space="preserve">Строительство сетей электроснабжения объектов техприсоединения, энергопринимающих устройств максимальной мощностью от 15 до 150 кВт. Линии электропередач 10, 6, 0,4 кВ.
</t>
      </is>
    </nc>
  </rcc>
  <rcc rId="20905" sId="3">
    <nc r="C47" t="inlineStr">
      <is>
        <t>H_6н</t>
      </is>
    </nc>
  </rcc>
  <rcc rId="20906" sId="3">
    <oc r="A48" t="inlineStr">
      <is>
        <t>1.1.4.1.</t>
      </is>
    </oc>
    <nc r="A48" t="inlineStr">
      <is>
        <t>1.1.1.2.2</t>
      </is>
    </nc>
  </rcc>
  <rcc rId="20907" sId="3">
    <oc r="B48" t="inlineStr">
      <is>
        <t>Строительство 2х цепной распределительной ВЛ-6 кВ   ЗПУ панели 7,8,9</t>
      </is>
    </oc>
    <nc r="B48" t="inlineStr">
      <is>
        <t>Строительство сетей электроснабжения объектов техприсоединения, энергопринимающих устройств максимальной мощностью от 15 до 150 кВт. КТПН-10/0,4 кВ.</t>
      </is>
    </nc>
  </rcc>
  <rcc rId="20908" sId="3">
    <oc r="C48" t="inlineStr">
      <is>
        <t>H_9н</t>
      </is>
    </oc>
    <nc r="C48" t="inlineStr">
      <is>
        <t>H_7н</t>
      </is>
    </nc>
  </rcc>
  <rcc rId="20909" sId="3">
    <oc r="A49" t="inlineStr">
      <is>
        <t>1.1.4.1.</t>
      </is>
    </oc>
    <nc r="A49" t="inlineStr">
      <is>
        <t>1.1.1..2.3</t>
      </is>
    </nc>
  </rcc>
  <rcc rId="20910" sId="3">
    <oc r="B49" t="inlineStr">
      <is>
        <t>Строительство распределительных сетей 10кВ от РП-1 панель 16, ЗПУг, Нижневартовска</t>
      </is>
    </oc>
    <nc r="B49" t="inlineStr">
      <is>
        <t>Строительство сетей электроснабжения энергопринимающих устройств с максимальной мощностью от 15 до 150 кВт. ТП-10(6)/0,4 кВ. Линии электропередач 10, 6, 0,4кВ.</t>
      </is>
    </nc>
  </rcc>
  <rcc rId="20911" sId="3">
    <oc r="C49" t="inlineStr">
      <is>
        <t>H_10н</t>
      </is>
    </oc>
    <nc r="C49" t="inlineStr">
      <is>
        <t>J_6п</t>
      </is>
    </nc>
  </rcc>
  <rcc rId="20912" sId="3">
    <oc r="A50" t="inlineStr">
      <is>
        <t>1.1.4.1.</t>
      </is>
    </oc>
    <nc r="A50" t="inlineStr">
      <is>
        <t>1.1.2</t>
      </is>
    </nc>
  </rcc>
  <rcc rId="20913" sId="3">
    <oc r="B50" t="inlineStr">
      <is>
        <t>Строительство 2-х цепной распред, ВЛ-10 кВ в габаритах 35 кВ от РП СТПС в старой части города</t>
      </is>
    </oc>
    <nc r="B50" t="inlineStr">
      <is>
        <t>Технологическое присоединение объектов электросетевого хозяйства, всего, в том числе:</t>
      </is>
    </nc>
  </rcc>
  <rcc rId="20914" sId="3">
    <oc r="C50" t="inlineStr">
      <is>
        <t>H_11н</t>
      </is>
    </oc>
    <nc r="C50" t="inlineStr">
      <is>
        <t>Г</t>
      </is>
    </nc>
  </rcc>
  <rcc rId="20915" sId="3">
    <oc r="A51" t="inlineStr">
      <is>
        <t>1.1.4.1.</t>
      </is>
    </oc>
    <nc r="A51" t="inlineStr">
      <is>
        <t>1.1.2.2.</t>
      </is>
    </nc>
  </rcc>
  <rcc rId="20916" sId="3">
    <oc r="B51" t="inlineStr">
      <is>
        <t>Прокладка КЛ-10кВ от РП-3/Х до ТП 71/Х</t>
      </is>
    </oc>
    <nc r="B51" t="inlineStr">
      <is>
        <t>Технологическое присоединение к электрическим сетям иных сетевых организаций, всего, в том числе:</t>
      </is>
    </nc>
  </rcc>
  <rcc rId="20917" sId="3">
    <oc r="C51" t="inlineStr">
      <is>
        <t>H_12н</t>
      </is>
    </oc>
    <nc r="C51" t="inlineStr">
      <is>
        <t>Г</t>
      </is>
    </nc>
  </rcc>
  <rcc rId="20918" sId="3">
    <oc r="A52" t="inlineStr">
      <is>
        <t>1.1.4.1.</t>
      </is>
    </oc>
    <nc r="A52" t="inlineStr">
      <is>
        <t>1.1.2.2.1</t>
      </is>
    </nc>
  </rcc>
  <rcc rId="20919" sId="3">
    <oc r="B52" t="inlineStr">
      <is>
        <t>Распределительные  сетей 10 кВ от ТП 10/0,4 кВ в районе панели 16 ЗПУ</t>
      </is>
    </oc>
    <nc r="B52" t="inlineStr">
      <is>
        <t>РП-СПУ, сети 10кВ</t>
      </is>
    </nc>
  </rcc>
  <rcc rId="20920" sId="3">
    <oc r="C52" t="inlineStr">
      <is>
        <t>H_13н</t>
      </is>
    </oc>
    <nc r="C52" t="inlineStr">
      <is>
        <t>H_8н</t>
      </is>
    </nc>
  </rcc>
  <rcc rId="20921" sId="3">
    <oc r="A53" t="inlineStr">
      <is>
        <t>1.1.4.1.</t>
      </is>
    </oc>
    <nc r="A53" t="inlineStr">
      <is>
        <t>1.1.4.</t>
      </is>
    </nc>
  </rcc>
  <rcc rId="20922" sId="3">
    <oc r="B53" t="inlineStr">
      <is>
        <t>Строительство 2-х цепной распред, ВЛ-10 кВ в габаритах 35 кВ в северном промузле с подключением к РПП-2С</t>
      </is>
    </oc>
    <nc r="B53" t="inlineStr">
      <is>
        <t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t>
      </is>
    </nc>
  </rcc>
  <rcc rId="20923" sId="3">
    <oc r="C53" t="inlineStr">
      <is>
        <t>H_14н</t>
      </is>
    </oc>
    <nc r="C53" t="inlineStr">
      <is>
        <t>Г</t>
      </is>
    </nc>
  </rcc>
  <rcc rId="20924" sId="3">
    <oc r="B54" t="inlineStr">
      <is>
        <t>Электроснабжение кварталов 25-26 ВПР г,Нижневартовска, КЛ-10кВ с БКТП-26/2; ТП-26/3, ТП-26/4; 2КЛ-10кВ БКТП-25/3-БКТП-24/4</t>
      </is>
    </oc>
    <nc r="B54" t="inlineStr">
      <is>
        <t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t>
      </is>
    </nc>
  </rcc>
  <rcc rId="20925" sId="3">
    <oc r="C54" t="inlineStr">
      <is>
        <t>H_15н</t>
      </is>
    </oc>
    <nc r="C54" t="inlineStr">
      <is>
        <t>Г</t>
      </is>
    </nc>
  </rcc>
  <rcc rId="20926" sId="3">
    <oc r="A55" t="inlineStr">
      <is>
        <t>1.1.4.1.</t>
      </is>
    </oc>
    <nc r="A55" t="inlineStr">
      <is>
        <t>1.1.4.1.1</t>
      </is>
    </nc>
  </rcc>
  <rcc rId="20927" sId="3">
    <oc r="B55" t="inlineStr">
      <is>
        <t>Электроснабжение прибрежной,набережной, спортивной  "С" зоны  г,Нижневартовска. Строительство ТП, сетей 10/0,4кВ.</t>
      </is>
    </oc>
    <nc r="B55" t="inlineStr">
      <is>
        <t>Строительство 2х цепной распределительной ВЛ-6 кВ   ЗПУ панели 7,8,9</t>
      </is>
    </nc>
  </rcc>
  <rcc rId="20928" sId="3">
    <oc r="C55" t="inlineStr">
      <is>
        <t>H_16н</t>
      </is>
    </oc>
    <nc r="C55" t="inlineStr">
      <is>
        <t>H_9н</t>
      </is>
    </nc>
  </rcc>
  <rcc rId="20929" sId="3">
    <oc r="A56" t="inlineStr">
      <is>
        <t>1.1.4.1.</t>
      </is>
    </oc>
    <nc r="A56" t="inlineStr">
      <is>
        <t>1.1.4.1.2</t>
      </is>
    </nc>
  </rcc>
  <rcc rId="20930" sId="3">
    <oc r="B56" t="inlineStr">
      <is>
        <t>Внешнее электроснабжение квартала 21 Восточного планировочного района г,Нижневартовска, КЛ-10кВ с ТП-21/3, ТП-21/4</t>
      </is>
    </oc>
    <nc r="B56" t="inlineStr">
      <is>
        <t>Строительство распределительных сетей 10кВ от РП-1 панель 16, ЗПУг, Нижневартовска</t>
      </is>
    </nc>
  </rcc>
  <rcc rId="20931" sId="3">
    <oc r="C56" t="inlineStr">
      <is>
        <t>H_17н</t>
      </is>
    </oc>
    <nc r="C56" t="inlineStr">
      <is>
        <t>H_10н</t>
      </is>
    </nc>
  </rcc>
  <rcc rId="20932" sId="3">
    <oc r="A57" t="inlineStr">
      <is>
        <t>1.1.4.1.</t>
      </is>
    </oc>
    <nc r="A57" t="inlineStr">
      <is>
        <t>1.1.4.1.3</t>
      </is>
    </nc>
  </rcc>
  <rcc rId="20933" sId="3">
    <oc r="B57" t="inlineStr">
      <is>
        <t>Внешнее электроснабжение квартала 22 Восточного планировочного района г,Нижневартовска, КЛ-10кВ с БКТП-22/4,</t>
      </is>
    </oc>
    <nc r="B57" t="inlineStr">
      <is>
        <t>Строительство 2-х цепной распред, ВЛ-10 кВ в габаритах 35 кВ от РП СТПС в старой части города</t>
      </is>
    </nc>
  </rcc>
  <rcc rId="20934" sId="3">
    <oc r="C57" t="inlineStr">
      <is>
        <t>H_18н</t>
      </is>
    </oc>
    <nc r="C57" t="inlineStr">
      <is>
        <t>H_11н</t>
      </is>
    </nc>
  </rcc>
  <rcc rId="20935" sId="3">
    <oc r="A58" t="inlineStr">
      <is>
        <t>1.1.4.1.</t>
      </is>
    </oc>
    <nc r="A58" t="inlineStr">
      <is>
        <t>1.1.4.1.4</t>
      </is>
    </nc>
  </rcc>
  <rcc rId="20936" sId="3">
    <oc r="B58" t="inlineStr">
      <is>
        <t>Магистральные сети 10 кВ от ГПП-5 до РП-29</t>
      </is>
    </oc>
    <nc r="B58" t="inlineStr">
      <is>
        <t>Прокладка КЛ-10кВ от РП-3/Х до ТП 71/Х</t>
      </is>
    </nc>
  </rcc>
  <rcc rId="20937" sId="3">
    <oc r="C58" t="inlineStr">
      <is>
        <t>H_19н</t>
      </is>
    </oc>
    <nc r="C58" t="inlineStr">
      <is>
        <t>H_12н</t>
      </is>
    </nc>
  </rcc>
  <rcc rId="20938" sId="3">
    <oc r="A59" t="inlineStr">
      <is>
        <t>1.1.4.1.</t>
      </is>
    </oc>
    <nc r="A59" t="inlineStr">
      <is>
        <t>1.1.4.1.5</t>
      </is>
    </nc>
  </rcc>
  <rcc rId="20939" sId="3">
    <oc r="B59" t="inlineStr">
      <is>
        <t>РП-10кВ Восточного объезда с ЛЭП-10кВ</t>
      </is>
    </oc>
    <nc r="B59" t="inlineStr">
      <is>
        <t>Электроснабжение кварталов 25-26 ВПР г,Нижневартовска, КЛ-10кВ с БКТП-26/2; ТП-26/3, ТП-26/4; 2КЛ-10кВ БКТП-25/3-БКТП-24/4</t>
      </is>
    </nc>
  </rcc>
  <rcc rId="20940" sId="3">
    <oc r="C59" t="inlineStr">
      <is>
        <t>H_20н</t>
      </is>
    </oc>
    <nc r="C59" t="inlineStr">
      <is>
        <t>H_15н</t>
      </is>
    </nc>
  </rcc>
  <rcc rId="20941" sId="3">
    <oc r="A60" t="inlineStr">
      <is>
        <t>1.1.4.1.</t>
      </is>
    </oc>
    <nc r="A60" t="inlineStr">
      <is>
        <t>1.1.4.1.6</t>
      </is>
    </nc>
  </rcc>
  <rcc rId="20942" sId="3">
    <oc r="B60" t="inlineStr">
      <is>
        <t>Электроснабжение котельной ВПР (IV оч. стр-ва) г,Нижневартовска,  ТП-27/к, КЛ-10кВ                                                                              (от РПЖ-25, от ГПП-5)</t>
      </is>
    </oc>
    <nc r="B60" t="inlineStr">
      <is>
        <t>Электроснабжение прибрежной,набережной, спортивной  "С" зоны  г,Нижневартовска. Строительство ТП, сетей 10/0,4кВ.</t>
      </is>
    </nc>
  </rcc>
  <rcc rId="20943" sId="3">
    <oc r="C60" t="inlineStr">
      <is>
        <t>H_21н</t>
      </is>
    </oc>
    <nc r="C60" t="inlineStr">
      <is>
        <t>H_16н</t>
      </is>
    </nc>
  </rcc>
  <rcc rId="20944" sId="3">
    <oc r="A61" t="inlineStr">
      <is>
        <t>1.1.4.1.</t>
      </is>
    </oc>
    <nc r="A61" t="inlineStr">
      <is>
        <t>1.1.4.1.7</t>
      </is>
    </nc>
  </rcc>
  <rcc rId="20945" sId="3">
    <oc r="B61" t="inlineStr">
      <is>
        <t>Строительство ПС 35/10 кВ Рямная с участком ВЛ-35кВ в старой части города</t>
      </is>
    </oc>
    <nc r="B61" t="inlineStr">
      <is>
        <t>Внешнее электроснабжение квартала 21 Восточного планировочного района г,Нижневартовска, КЛ-10кВ с ТП-21/3, ТП-21/4</t>
      </is>
    </nc>
  </rcc>
  <rcc rId="20946" sId="3">
    <oc r="C61" t="inlineStr">
      <is>
        <t>H_22н</t>
      </is>
    </oc>
    <nc r="C61" t="inlineStr">
      <is>
        <t>H_17н</t>
      </is>
    </nc>
  </rcc>
  <rcc rId="20947" sId="3">
    <oc r="A62" t="inlineStr">
      <is>
        <t>1.1.4.1.</t>
      </is>
    </oc>
    <nc r="A62" t="inlineStr">
      <is>
        <t>1.1.4.1.8</t>
      </is>
    </nc>
  </rcc>
  <rcc rId="20948" sId="3">
    <oc r="B62" t="inlineStr">
      <is>
        <t>Застройка Старого Вартовска 1 очередь, Электроснабжение кварталов В-1.2 - В-1.6. КЛ-10 кВ с БКТП</t>
      </is>
    </oc>
    <nc r="B62" t="inlineStr">
      <is>
        <t>Внешнее электроснабжение квартала 22 Восточного планировочного района г,Нижневартовска, КЛ-10кВ с БКТП-22/4,</t>
      </is>
    </nc>
  </rcc>
  <rcc rId="20949" sId="3">
    <oc r="C62" t="inlineStr">
      <is>
        <t>H_23н</t>
      </is>
    </oc>
    <nc r="C62" t="inlineStr">
      <is>
        <t>H_18н</t>
      </is>
    </nc>
  </rcc>
  <rcc rId="20950" sId="3">
    <oc r="A63" t="inlineStr">
      <is>
        <t>1.1.4.1.</t>
      </is>
    </oc>
    <nc r="A63" t="inlineStr">
      <is>
        <t>1.1.4.1.9</t>
      </is>
    </nc>
  </rcc>
  <rcc rId="20951" sId="3">
    <oc r="B63" t="inlineStr">
      <is>
        <t xml:space="preserve">Электроснабжение р-на оз.Комсомольское.                                                                                 Универсальная ледовая арена.ТП-10/0,4кВ с КЛ- 10кВ                                                                                               </t>
      </is>
    </oc>
    <nc r="B63" t="inlineStr">
      <is>
        <t>Магистральные сети 10 кВ от ГПП-5 до РП-29</t>
      </is>
    </nc>
  </rcc>
  <rcc rId="20952" sId="3">
    <oc r="C63" t="inlineStr">
      <is>
        <t>H_24н</t>
      </is>
    </oc>
    <nc r="C63" t="inlineStr">
      <is>
        <t>H_19н</t>
      </is>
    </nc>
  </rcc>
  <rcc rId="20953" sId="3">
    <oc r="A64" t="inlineStr">
      <is>
        <t>1.1.4.1.</t>
      </is>
    </oc>
    <nc r="A64" t="inlineStr">
      <is>
        <t>1.1.4.1.10</t>
      </is>
    </nc>
  </rcc>
  <rcc rId="20954" sId="3">
    <oc r="B64" t="inlineStr">
      <is>
        <t xml:space="preserve">Застройка Старого Вартовска 1 очередь до пер Обской. Квартала В-3,4,5,6,7,8.   ТП 10/0,4 кВ, сети 10/0,4кВ                                                                                                                                             </t>
      </is>
    </oc>
    <nc r="B64" t="inlineStr">
      <is>
        <t>РП-10кВ Восточного объезда с ЛЭП-10кВ</t>
      </is>
    </nc>
  </rcc>
  <rcc rId="20955" sId="3">
    <oc r="C64" t="inlineStr">
      <is>
        <t>H_25н</t>
      </is>
    </oc>
    <nc r="C64" t="inlineStr">
      <is>
        <t>H_20н</t>
      </is>
    </nc>
  </rcc>
  <rcc rId="20956" sId="3">
    <oc r="A65" t="inlineStr">
      <is>
        <t>1.1.4.1.</t>
      </is>
    </oc>
    <nc r="A65" t="inlineStr">
      <is>
        <t>1.1.4.1.11</t>
      </is>
    </nc>
  </rcc>
  <rcc rId="20957" sId="3">
    <oc r="B65" t="inlineStr">
      <is>
        <t xml:space="preserve">Застройка Старого Вартовска 2 очередь. Электроснабжение     кварталов  П-11,12,13,14,15,16; В-15, В-16, В-17, К-6.                                                                                                           Квартал П-14 ВЛ-10кВ от РП-СТПС для РТС                                                                       </t>
      </is>
    </oc>
    <nc r="B65" t="inlineStr">
      <is>
        <t>Электроснабжение котельной ВПР (IV оч. стр-ва) г,Нижневартовска,  ТП-27/к, КЛ-10кВ  (от РПЖ-25, от ГПП-5)</t>
      </is>
    </nc>
  </rcc>
  <rcc rId="20958" sId="3">
    <oc r="C65" t="inlineStr">
      <is>
        <t>H_26н</t>
      </is>
    </oc>
    <nc r="C65" t="inlineStr">
      <is>
        <t>H_21н</t>
      </is>
    </nc>
  </rcc>
  <rcc rId="20959" sId="3">
    <oc r="A66" t="inlineStr">
      <is>
        <t>1.1.4.1.</t>
      </is>
    </oc>
    <nc r="A66" t="inlineStr">
      <is>
        <t>1.1.4.1.12</t>
      </is>
    </nc>
  </rcc>
  <rcc rId="20960" sId="3">
    <oc r="B66" t="inlineStr">
      <is>
        <r>
          <t xml:space="preserve">Застройка Старого Вартовска  3 очередь.       ТП, сети 10/0,4 кВ.   Квартала 17П,16П,3П,7П,6П,13П,                                                                            15П,8П-К-10,9П,К-7,К-8,К-9                                                                   </t>
        </r>
        <r>
          <rPr>
            <sz val="18"/>
            <color indexed="8"/>
            <rFont val="Times New Roman"/>
            <family val="1"/>
            <charset val="204"/>
          </rPr>
          <t/>
        </r>
      </is>
    </oc>
    <nc r="B66" t="inlineStr">
      <is>
        <t>Строительство ПС 35/10 кВ Рямная с участком ВЛ-35кВ в старой части города</t>
      </is>
    </nc>
  </rcc>
  <rcc rId="20961" sId="3">
    <oc r="C66" t="inlineStr">
      <is>
        <t>H_27н</t>
      </is>
    </oc>
    <nc r="C66" t="inlineStr">
      <is>
        <t>H_22н</t>
      </is>
    </nc>
  </rcc>
  <rcc rId="20962" sId="3">
    <oc r="A67" t="inlineStr">
      <is>
        <t>1.1.4.1.</t>
      </is>
    </oc>
    <nc r="A67" t="inlineStr">
      <is>
        <t>1.1.4.1.13</t>
      </is>
    </nc>
  </rcc>
  <rcc rId="20963" sId="3">
    <oc r="B67" t="inlineStr">
      <is>
        <t xml:space="preserve"> ВЛ-10 кВ в габаритах 35 кВ от жил,/пос, УТТ-2 до ул, 9П</t>
      </is>
    </oc>
    <nc r="B67" t="inlineStr">
      <is>
        <t>Застройка Старого Вартовска 1 очередь, Электроснабжение кварталов В-1.2 - В-1.6. КЛ-10(0,4) кВ с БКТП</t>
      </is>
    </nc>
  </rcc>
  <rcc rId="20964" sId="3">
    <oc r="C67" t="inlineStr">
      <is>
        <t>H_28н</t>
      </is>
    </oc>
    <nc r="C67" t="inlineStr">
      <is>
        <t>H_23н</t>
      </is>
    </nc>
  </rcc>
  <rcc rId="20965" sId="3">
    <oc r="A68" t="inlineStr">
      <is>
        <t>1.1.4.1.</t>
      </is>
    </oc>
    <nc r="A68" t="inlineStr">
      <is>
        <t>1.1.4.1.14</t>
      </is>
    </nc>
  </rcc>
  <rcc rId="20966" sId="3">
    <oc r="B68" t="inlineStr">
      <is>
        <t>Распред.сети 10кВ от РП-СПУ</t>
      </is>
    </oc>
    <nc r="B68" t="inlineStr">
      <is>
        <t xml:space="preserve">Электроснабжение р-на оз.Комсомольское.                                                                                 Универсальная ледовая арена.ТП-10/0,4кВ с КЛ- 10кВ                                                                                               </t>
      </is>
    </nc>
  </rcc>
  <rcc rId="20967" sId="3">
    <oc r="C68" t="inlineStr">
      <is>
        <t>H_29н</t>
      </is>
    </oc>
    <nc r="C68" t="inlineStr">
      <is>
        <t>H_24н</t>
      </is>
    </nc>
  </rcc>
  <rcc rId="20968" sId="3">
    <oc r="A69" t="inlineStr">
      <is>
        <t>1.1.4.1.</t>
      </is>
    </oc>
    <nc r="A69" t="inlineStr">
      <is>
        <t>1.1.4.1.15</t>
      </is>
    </nc>
  </rcc>
  <rcc rId="20969" sId="3">
    <oc r="B69" t="inlineStr">
      <is>
        <t>10В мкр.МЖК.РПЖ, ТП,сети 10кВ</t>
      </is>
    </oc>
    <nc r="B69" t="inlineStr">
      <is>
        <t xml:space="preserve">Застройка Старого Вартовска 1 очередь до пер Обской. Квартала В-3,4,5,6,7,8.   ТП 10/0,4 кВ, сети 10/0,4кВ                                                                                                                                             </t>
      </is>
    </nc>
  </rcc>
  <rcc rId="20970" sId="3">
    <oc r="C69" t="inlineStr">
      <is>
        <t>H_30н</t>
      </is>
    </oc>
    <nc r="C69" t="inlineStr">
      <is>
        <t>H_25н</t>
      </is>
    </nc>
  </rcc>
  <rcc rId="20971" sId="3">
    <oc r="A70" t="inlineStr">
      <is>
        <t>1.1.4.1.</t>
      </is>
    </oc>
    <nc r="A70" t="inlineStr">
      <is>
        <t>1.1.4.1.16</t>
      </is>
    </nc>
  </rcc>
  <rcc rId="20972" sId="3">
    <oc r="B70" t="inlineStr">
      <is>
        <t xml:space="preserve">Электроснабжение  кварталов №№ 40,41,42,43 ВПР 4 оч.строительстваг.Нижневартовска                                                                                    ТП-10/0,4кВ, сети 10кВ                                                                                                              </t>
      </is>
    </oc>
    <nc r="B70" t="inlineStr">
      <is>
        <t xml:space="preserve">Застройка Старого Вартовска 2 очередь. Электроснабжение     кварталов  П-11,12,13,14,15,16; В-15, В-16, В-17, К-6.                                                                                                           Квартал П-14 ВЛ-10кВ от РП-СТПС для РТС                                                                       </t>
      </is>
    </nc>
  </rcc>
  <rcc rId="20973" sId="3">
    <oc r="C70" t="inlineStr">
      <is>
        <t>H_31н</t>
      </is>
    </oc>
    <nc r="C70" t="inlineStr">
      <is>
        <t>H_26н</t>
      </is>
    </nc>
  </rcc>
  <rcc rId="20974" sId="3">
    <oc r="A71" t="inlineStr">
      <is>
        <t>1.1.4.1.</t>
      </is>
    </oc>
    <nc r="A71" t="inlineStr">
      <is>
        <t>1.1.4.1.17</t>
      </is>
    </nc>
  </rcc>
  <rcc rId="20975" sId="3">
    <oc r="B71" t="inlineStr">
      <is>
        <t>ВПР  IV очередь квартал 27.  ТП-10/0,4кв, сети 10кВ</t>
      </is>
    </oc>
    <nc r="B71" t="inlineStr">
      <is>
        <t xml:space="preserve">Застройка Старого Вартовска  3 очередь.       ТП, сети 10/0,4 кВ.   Квартала 17П,16П,3П,7П,6П,13П,                                                                            15П,8П-К-10,9П,К-7,К-8,К-9                                                                   </t>
      </is>
    </nc>
  </rcc>
  <rcc rId="20976" sId="3">
    <oc r="C71" t="inlineStr">
      <is>
        <t>H_32н</t>
      </is>
    </oc>
    <nc r="C71" t="inlineStr">
      <is>
        <t>H_27н</t>
      </is>
    </nc>
  </rcc>
  <rcc rId="20977" sId="3">
    <oc r="A72" t="inlineStr">
      <is>
        <t>1.1.4.1.</t>
      </is>
    </oc>
    <nc r="A72" t="inlineStr">
      <is>
        <t>1.1.4.1.18</t>
      </is>
    </nc>
  </rcc>
  <rcc rId="20978" sId="3">
    <oc r="B72" t="inlineStr">
      <is>
        <t xml:space="preserve">Электроснабжение ВПР 4 оч.строительства г.Нижневартовска кварталов 29-30. ТП-10/0,4кВ  сети 10 кВ                                                                                </t>
      </is>
    </oc>
    <nc r="B72" t="inlineStr">
      <is>
        <t>Распред.сети 10кВ от РП-СПУ</t>
      </is>
    </nc>
  </rcc>
  <rcc rId="20979" sId="3">
    <oc r="C72" t="inlineStr">
      <is>
        <t>H_33н</t>
      </is>
    </oc>
    <nc r="C72" t="inlineStr">
      <is>
        <t>H_29н</t>
      </is>
    </nc>
  </rcc>
  <rcc rId="20980" sId="3">
    <oc r="A73" t="inlineStr">
      <is>
        <t>1.1.4.1.</t>
      </is>
    </oc>
    <nc r="A73" t="inlineStr">
      <is>
        <t>1.1.4.1.19</t>
      </is>
    </nc>
  </rcc>
  <rcc rId="20981" sId="3">
    <oc r="B73" t="inlineStr">
      <is>
        <t xml:space="preserve">Электроснабжение кварталов 31(а,б), 32 ВПР 4 оч строительстваг.Нижневартовска ТП-10/0,4кВ, сети 10 кВ                                                                             </t>
      </is>
    </oc>
    <nc r="B73" t="inlineStr">
      <is>
        <t>10В мкр.МЖК.РПЖ, ТП,сети 10кВ</t>
      </is>
    </nc>
  </rcc>
  <rcc rId="20982" sId="3">
    <oc r="C73" t="inlineStr">
      <is>
        <t>H_34н</t>
      </is>
    </oc>
    <nc r="C73" t="inlineStr">
      <is>
        <t>H_30н</t>
      </is>
    </nc>
  </rcc>
  <rcc rId="20983" sId="3">
    <oc r="A74" t="inlineStr">
      <is>
        <t>1.1.4.1.</t>
      </is>
    </oc>
    <nc r="A74" t="inlineStr">
      <is>
        <t>1.1.4.1.20</t>
      </is>
    </nc>
  </rcc>
  <rcc rId="20984" sId="3">
    <oc r="B74" t="inlineStr">
      <is>
        <t xml:space="preserve">ВПР  IV очередь квартал 33. РП-10/0,4кВ, ТП-10/0,4кВ, сети 10кВ </t>
      </is>
    </oc>
    <nc r="B74" t="inlineStr">
      <is>
        <t xml:space="preserve">Электроснабжение  кварталов №№ 40,41,42,43 ВПР 4 оч.строительстваг.Нижневартовска                                                                                    ТП-10/0,4кВ, сети 10кВ                                                                                                              </t>
      </is>
    </nc>
  </rcc>
  <rcc rId="20985" sId="3">
    <oc r="C74" t="inlineStr">
      <is>
        <t>H_35н</t>
      </is>
    </oc>
    <nc r="C74" t="inlineStr">
      <is>
        <t>H_31н</t>
      </is>
    </nc>
  </rcc>
  <rcc rId="20986" sId="3">
    <oc r="A75" t="inlineStr">
      <is>
        <t>1.1.4.1.</t>
      </is>
    </oc>
    <nc r="A75" t="inlineStr">
      <is>
        <t>1.1.4.1.21</t>
      </is>
    </nc>
  </rcc>
  <rcc rId="20987" sId="3">
    <oc r="B75" t="inlineStr">
      <is>
        <t xml:space="preserve">ВПР  IV очередь квартал 33.  КЛ-10кВ  от ГПП-5 до РП-2 стр. </t>
      </is>
    </oc>
    <nc r="B75" t="inlineStr">
      <is>
        <t>ВПР  IV очередь квартал 27.  ТП-10/0,4кв, сети 10кВ</t>
      </is>
    </nc>
  </rcc>
  <rcc rId="20988" sId="3">
    <oc r="C75" t="inlineStr">
      <is>
        <t>H_36н</t>
      </is>
    </oc>
    <nc r="C75" t="inlineStr">
      <is>
        <t>H_32н</t>
      </is>
    </nc>
  </rcc>
  <rcc rId="20989" sId="3">
    <oc r="A76" t="inlineStr">
      <is>
        <t>1.1.4.1.</t>
      </is>
    </oc>
    <nc r="A76" t="inlineStr">
      <is>
        <t>1.1.4.1.22</t>
      </is>
    </nc>
  </rcc>
  <rcc rId="20990" sId="3">
    <oc r="B76" t="inlineStr">
      <is>
        <t>Застройка старого Вартовска 1 очередь от пер.Обской до пер Больничный.Квартала В-9, 10,11,12,13,14 ТП,сети 10/0,4кВ</t>
      </is>
    </oc>
    <nc r="B76" t="inlineStr">
      <is>
        <t xml:space="preserve">Электроснабжение кварталов 31(а,б), 32 ВПР 4 оч строительстваг.Нижневартовска ТП-10/0,4кВ, сети 10 кВ                                                                             </t>
      </is>
    </nc>
  </rcc>
  <rcc rId="20991" sId="3">
    <oc r="C76" t="inlineStr">
      <is>
        <t>H_37н</t>
      </is>
    </oc>
    <nc r="C76" t="inlineStr">
      <is>
        <t>H_34н</t>
      </is>
    </nc>
  </rcc>
  <rcc rId="20992" sId="3">
    <oc r="A77" t="inlineStr">
      <is>
        <t>1.1.4.1.</t>
      </is>
    </oc>
    <nc r="A77" t="inlineStr">
      <is>
        <t>1.1.4.1.23</t>
      </is>
    </nc>
  </rcc>
  <rcc rId="20993" sId="3">
    <oc r="B77" t="inlineStr">
      <is>
        <t>Застройка Старого Вартовска 3 очередь ТП, сети от ПС -35/10кВ Совхозная. Квартала 11П, 12П, 18П, 19П, 20П, 21П, 22П, 23П, П-17</t>
      </is>
    </oc>
    <nc r="B77" t="inlineStr">
      <is>
        <t>Застройка старого Вартовска 1 очередь от пер.Обской до пер Больничный.Квартала В-9, 10,11,12,13,14 ТП,сети 10/0,4кВ</t>
      </is>
    </nc>
  </rcc>
  <rcc rId="20994" sId="3">
    <oc r="C77" t="inlineStr">
      <is>
        <t>H_38н</t>
      </is>
    </oc>
    <nc r="C77" t="inlineStr">
      <is>
        <t>H_37н</t>
      </is>
    </nc>
  </rcc>
  <rcc rId="20995" sId="3">
    <oc r="A78" t="inlineStr">
      <is>
        <t>1.1.4.1.</t>
      </is>
    </oc>
    <nc r="A78" t="inlineStr">
      <is>
        <t>1.1.4.1.24</t>
      </is>
    </nc>
  </rcc>
  <rcc rId="20996" sId="3">
    <oc r="B78" t="inlineStr">
      <is>
        <t>Западный Эмтор.Квартал 44, ТП,сети 10кВ</t>
      </is>
    </oc>
    <nc r="B78" t="inlineStr">
      <is>
        <t>Застройка Старого Вартовска 3 очередь ТП, сети от ПС -35/10кВ Совхозная. Квартала 11П, 12П, 18П, 19П, 20П, 21П, 22П, 23П, П-17</t>
      </is>
    </nc>
  </rcc>
  <rcc rId="20997" sId="3">
    <oc r="C78" t="inlineStr">
      <is>
        <t>H_39н</t>
      </is>
    </oc>
    <nc r="C78" t="inlineStr">
      <is>
        <t>H_38н</t>
      </is>
    </nc>
  </rcc>
  <rcc rId="20998" sId="3">
    <oc r="A79" t="inlineStr">
      <is>
        <t>1.1.4.1.</t>
      </is>
    </oc>
    <nc r="A79" t="inlineStr">
      <is>
        <t>1.1.4.1.25</t>
      </is>
    </nc>
  </rcc>
  <rcc rId="20999" sId="3">
    <oc r="A80" t="inlineStr">
      <is>
        <t>1.1.4.1.</t>
      </is>
    </oc>
    <nc r="A80" t="inlineStr">
      <is>
        <t>1.1.4.1.26</t>
      </is>
    </nc>
  </rcc>
  <rcc rId="21000" sId="3">
    <oc r="A81" t="inlineStr">
      <is>
        <t>1.1.4.1.</t>
      </is>
    </oc>
    <nc r="A81" t="inlineStr">
      <is>
        <t>1.1.4.1.27</t>
      </is>
    </nc>
  </rcc>
  <rcc rId="21001" sId="3">
    <oc r="A82" t="inlineStr">
      <is>
        <t>1.1.4.1.</t>
      </is>
    </oc>
    <nc r="A82" t="inlineStr">
      <is>
        <t>1.1.4.1.28</t>
      </is>
    </nc>
  </rcc>
  <rcc rId="21002" sId="3">
    <oc r="A83" t="inlineStr">
      <is>
        <t>1.1.4.1.</t>
      </is>
    </oc>
    <nc r="A83" t="inlineStr">
      <is>
        <t>1.1.4.1.29</t>
      </is>
    </nc>
  </rcc>
  <rcc rId="21003" sId="3">
    <oc r="A84" t="inlineStr">
      <is>
        <t>1.1.4.1.</t>
      </is>
    </oc>
    <nc r="A84" t="inlineStr">
      <is>
        <t>1.1.4.1.30</t>
      </is>
    </nc>
  </rcc>
  <rcc rId="21004" sId="3">
    <oc r="A85" t="inlineStr">
      <is>
        <t>1.1.4.1.</t>
      </is>
    </oc>
    <nc r="A85" t="inlineStr">
      <is>
        <t>1.1.4.1.31</t>
      </is>
    </nc>
  </rcc>
  <rcc rId="21005" sId="3">
    <oc r="A86" t="inlineStr">
      <is>
        <t>1.1.4.1.</t>
      </is>
    </oc>
    <nc r="A86" t="inlineStr">
      <is>
        <t>1.1.4.1.32</t>
      </is>
    </nc>
  </rcc>
  <rcc rId="21006" sId="3">
    <oc r="A87" t="inlineStr">
      <is>
        <t>1.1.4.1.</t>
      </is>
    </oc>
    <nc r="A87" t="inlineStr">
      <is>
        <t>1.1.4.1.33</t>
      </is>
    </nc>
  </rcc>
  <rcc rId="21007" sId="3">
    <oc r="A88" t="inlineStr">
      <is>
        <t>1.1.4.1.</t>
      </is>
    </oc>
    <nc r="A88" t="inlineStr">
      <is>
        <t>1.1.4.1.34</t>
      </is>
    </nc>
  </rcc>
  <rcc rId="21008" sId="3">
    <oc r="A89" t="inlineStr">
      <is>
        <t>1.1.4.1.</t>
      </is>
    </oc>
    <nc r="A89" t="inlineStr">
      <is>
        <t>1.1.4.1.35</t>
      </is>
    </nc>
  </rcc>
  <rcc rId="21009" sId="3">
    <oc r="A90" t="inlineStr">
      <is>
        <t>1.1.4.1.</t>
      </is>
    </oc>
    <nc r="A90" t="inlineStr">
      <is>
        <t>1.1.4.1.36</t>
      </is>
    </nc>
  </rcc>
  <rcc rId="21010" sId="3">
    <oc r="A91" t="inlineStr">
      <is>
        <t>1.1.4.1.</t>
      </is>
    </oc>
    <nc r="A91" t="inlineStr">
      <is>
        <t>1.1.4.1.37</t>
      </is>
    </nc>
  </rcc>
  <rcc rId="21011" sId="3">
    <oc r="C91" t="inlineStr">
      <is>
        <t>Н-52н</t>
      </is>
    </oc>
    <nc r="C91" t="inlineStr">
      <is>
        <t>Н_52н</t>
      </is>
    </nc>
  </rcc>
  <rcc rId="21012" sId="3">
    <oc r="A92" t="inlineStr">
      <is>
        <t>1.1.4.1.</t>
      </is>
    </oc>
    <nc r="A92" t="inlineStr">
      <is>
        <t>1.1.4.1.38</t>
      </is>
    </nc>
  </rcc>
  <rcc rId="21013" sId="3">
    <oc r="C92" t="inlineStr">
      <is>
        <t>Н-53н</t>
      </is>
    </oc>
    <nc r="C92" t="inlineStr">
      <is>
        <t>Н_53н</t>
      </is>
    </nc>
  </rcc>
  <rcc rId="21014" sId="3">
    <oc r="A93" t="inlineStr">
      <is>
        <t>1.1.4.1.</t>
      </is>
    </oc>
    <nc r="A93" t="inlineStr">
      <is>
        <t>1.1.4.1.39</t>
      </is>
    </nc>
  </rcc>
  <rcc rId="21015" sId="3">
    <oc r="B93" t="inlineStr">
      <is>
        <t>КТПН-78/з</t>
      </is>
    </oc>
    <nc r="B93" t="inlineStr">
      <is>
        <t>ТП-78/з</t>
      </is>
    </nc>
  </rcc>
  <rcc rId="21016" sId="3">
    <oc r="C93" t="inlineStr">
      <is>
        <t>Н-54н</t>
      </is>
    </oc>
    <nc r="C93" t="inlineStr">
      <is>
        <t>Н_54н</t>
      </is>
    </nc>
  </rcc>
  <rcc rId="21017" sId="3">
    <oc r="A94" t="inlineStr">
      <is>
        <t>1.1.4.1.</t>
      </is>
    </oc>
    <nc r="A94" t="inlineStr">
      <is>
        <t>1.1.4.1.40</t>
      </is>
    </nc>
  </rcc>
  <rcc rId="21018" sId="3">
    <oc r="A95" t="inlineStr">
      <is>
        <t>1.1.4.1.</t>
      </is>
    </oc>
    <nc r="A95" t="inlineStr">
      <is>
        <t>1.1.4.1.41</t>
      </is>
    </nc>
  </rcc>
  <rcc rId="21019" sId="3">
    <oc r="A96" t="inlineStr">
      <is>
        <t>1.1.4.1.</t>
      </is>
    </oc>
    <nc r="A96" t="inlineStr">
      <is>
        <t>1.1.4.1.42</t>
      </is>
    </nc>
  </rcc>
  <rcc rId="21020" sId="3">
    <oc r="B96" t="inlineStr">
      <is>
        <t>Отпаечные одноцепные ВЛ-10кВ проводом СИП-3 для электроснабжения СОТ РЭБ.</t>
      </is>
    </oc>
    <nc r="B96" t="inlineStr">
      <is>
        <t xml:space="preserve">РПЖ-6  </t>
      </is>
    </nc>
  </rcc>
  <rcc rId="21021" sId="3">
    <oc r="C96" t="inlineStr">
      <is>
        <t>H_71н</t>
      </is>
    </oc>
    <nc r="C96" t="inlineStr">
      <is>
        <t>H_80н</t>
      </is>
    </nc>
  </rcc>
  <rcc rId="21022" sId="3">
    <oc r="A97" t="inlineStr">
      <is>
        <t>1.1.4.1.</t>
      </is>
    </oc>
    <nc r="A97" t="inlineStr">
      <is>
        <t>1.1.4.1.43</t>
      </is>
    </nc>
  </rcc>
  <rcc rId="21023" sId="3">
    <oc r="B97" t="inlineStr">
      <is>
        <t xml:space="preserve">РПЖ-6  </t>
      </is>
    </oc>
    <nc r="B97" t="inlineStr">
      <is>
        <t xml:space="preserve">РПЖ-3 </t>
      </is>
    </nc>
  </rcc>
  <rcc rId="21024" sId="3">
    <oc r="C97" t="inlineStr">
      <is>
        <t>H_80н</t>
      </is>
    </oc>
    <nc r="C97" t="inlineStr">
      <is>
        <t>H_82н</t>
      </is>
    </nc>
  </rcc>
  <rcc rId="21025" sId="3">
    <oc r="A98" t="inlineStr">
      <is>
        <t>1.1.4.1.</t>
      </is>
    </oc>
    <nc r="A98" t="inlineStr">
      <is>
        <t>1.1.4.1.44</t>
      </is>
    </nc>
  </rcc>
  <rcc rId="21026" sId="3">
    <oc r="B98" t="inlineStr">
      <is>
        <t xml:space="preserve">РПЖ-3 </t>
      </is>
    </oc>
    <nc r="B98" t="inlineStr">
      <is>
        <t xml:space="preserve">КЛ-0,4кВ  ТП-10/6 - Чапаева 87 </t>
      </is>
    </nc>
  </rcc>
  <rcc rId="21027" sId="3">
    <oc r="C98" t="inlineStr">
      <is>
        <t>H_82н</t>
      </is>
    </oc>
    <nc r="C98" t="inlineStr">
      <is>
        <t>H_183н</t>
      </is>
    </nc>
  </rcc>
  <rcc rId="21028" sId="3">
    <oc r="A99" t="inlineStr">
      <is>
        <t>1.1.4.1.</t>
      </is>
    </oc>
    <nc r="A99" t="inlineStr">
      <is>
        <t>1.1.4.1.45</t>
      </is>
    </nc>
  </rcc>
  <rcc rId="21029" sId="3">
    <oc r="B99" t="inlineStr">
      <is>
        <t xml:space="preserve">КЛ-0,4кВ  ТП-10/6 - Д/сад №64 </t>
      </is>
    </oc>
    <nc r="B99" t="inlineStr">
      <is>
        <t xml:space="preserve">КЛ-0,4кВ  ТП-10/6 - Чапаева 87а </t>
      </is>
    </nc>
  </rcc>
  <rcc rId="21030" sId="3">
    <oc r="C99" t="inlineStr">
      <is>
        <t>H_185н</t>
      </is>
    </oc>
    <nc r="C99" t="inlineStr">
      <is>
        <t>H_184н</t>
      </is>
    </nc>
  </rcc>
  <rcc rId="21031" sId="3">
    <oc r="A100" t="inlineStr">
      <is>
        <t>1.1.4.1.</t>
      </is>
    </oc>
    <nc r="A100" t="inlineStr">
      <is>
        <t>1.1.4.1.46</t>
      </is>
    </nc>
  </rcc>
  <rcc rId="21032" sId="3">
    <oc r="B100" t="inlineStr">
      <is>
        <t xml:space="preserve">КЛ-0,4кВ от ТП-3/7(137) </t>
      </is>
    </oc>
    <nc r="B100" t="inlineStr">
      <is>
        <t xml:space="preserve">КЛ-0,4кВ  ТП-10/6 - Д/сад №64 </t>
      </is>
    </nc>
  </rcc>
  <rcc rId="21033" sId="3">
    <oc r="C100" t="inlineStr">
      <is>
        <t>H_187н</t>
      </is>
    </oc>
    <nc r="C100" t="inlineStr">
      <is>
        <t>H_185н</t>
      </is>
    </nc>
  </rcc>
  <rcc rId="21034" sId="3">
    <oc r="A101" t="inlineStr">
      <is>
        <t>1.1.4.1.</t>
      </is>
    </oc>
    <nc r="A101" t="inlineStr">
      <is>
        <t>1.1.4.1.47</t>
      </is>
    </nc>
  </rcc>
  <rcc rId="21035" sId="3">
    <oc r="B101" t="inlineStr">
      <is>
        <t xml:space="preserve">КЛ-0,4кВ  ТП-15/5 - Чапаева 9 </t>
      </is>
    </oc>
    <nc r="B101" t="inlineStr">
      <is>
        <t xml:space="preserve">КЛ-0,4кВ  ТП-16/6 - Д/сад №73  Др.Нар.12 </t>
      </is>
    </nc>
  </rcc>
  <rcc rId="21036" sId="3">
    <oc r="C101" t="inlineStr">
      <is>
        <t>H_188н</t>
      </is>
    </oc>
    <nc r="C101" t="inlineStr">
      <is>
        <t>H_186н</t>
      </is>
    </nc>
  </rcc>
  <rcc rId="21037" sId="3">
    <oc r="A102" t="inlineStr">
      <is>
        <t>1.1.4.1.</t>
      </is>
    </oc>
    <nc r="A102" t="inlineStr">
      <is>
        <t>1.1.4.1.48</t>
      </is>
    </nc>
  </rcc>
  <rcc rId="21038" sId="3">
    <oc r="B102" t="inlineStr">
      <is>
        <t xml:space="preserve">КЛ-0,4кВ  ТП-4/1 - Победы 26,  общ.1 </t>
      </is>
    </oc>
    <nc r="B102" t="inlineStr">
      <is>
        <t xml:space="preserve">КЛ-0,4кВ от ТП-3/7(137) </t>
      </is>
    </nc>
  </rcc>
  <rcc rId="21039" sId="3">
    <oc r="C102" t="inlineStr">
      <is>
        <t>H_189н</t>
      </is>
    </oc>
    <nc r="C102" t="inlineStr">
      <is>
        <t>H_187н</t>
      </is>
    </nc>
  </rcc>
  <rcc rId="21040" sId="3">
    <oc r="A103" t="inlineStr">
      <is>
        <t>1.1.4.1.</t>
      </is>
    </oc>
    <nc r="A103" t="inlineStr">
      <is>
        <t>1.1.4.1.49</t>
      </is>
    </nc>
  </rcc>
  <rcc rId="21041" sId="3">
    <oc r="B103" t="inlineStr">
      <is>
        <t>КЛ-0,4кВ  ТП-4/1 - Мира 18а,  общ.29</t>
      </is>
    </oc>
    <nc r="B103" t="inlineStr">
      <is>
        <t xml:space="preserve">КЛ-0,4кВ  ТП-15/5 - Чапаева 9 </t>
      </is>
    </nc>
  </rcc>
  <rcc rId="21042" sId="3">
    <oc r="C103" t="inlineStr">
      <is>
        <t>H_190н</t>
      </is>
    </oc>
    <nc r="C103" t="inlineStr">
      <is>
        <t>H_188н</t>
      </is>
    </nc>
  </rcc>
  <rcc rId="21043" sId="3">
    <oc r="A104" t="inlineStr">
      <is>
        <t>1.1.4.1.</t>
      </is>
    </oc>
    <nc r="A104" t="inlineStr">
      <is>
        <t>1.1.4.1.50</t>
      </is>
    </nc>
  </rcc>
  <rcc rId="21044" sId="3">
    <oc r="B104" t="inlineStr">
      <is>
        <t xml:space="preserve">КЛ-0,4кВ  ТП-4/1 - Победы 28,  общ.28 </t>
      </is>
    </oc>
    <nc r="B104" t="inlineStr">
      <is>
        <t xml:space="preserve">КЛ-0,4кВ  ТП-4/1 - Победы 26,  общ.1 </t>
      </is>
    </nc>
  </rcc>
  <rcc rId="21045" sId="3">
    <oc r="C104" t="inlineStr">
      <is>
        <t>H_191н</t>
      </is>
    </oc>
    <nc r="C104" t="inlineStr">
      <is>
        <t>H_189н</t>
      </is>
    </nc>
  </rcc>
  <rcc rId="21046" sId="3">
    <oc r="A105" t="inlineStr">
      <is>
        <t>1.1.4.1.</t>
      </is>
    </oc>
    <nc r="A105" t="inlineStr">
      <is>
        <t>1.1.4.1.51</t>
      </is>
    </nc>
  </rcc>
  <rcc rId="21047" sId="3">
    <oc r="B105" t="inlineStr">
      <is>
        <t>КЛ-0,4кВ  ТП-4/1 - Победы 28а</t>
      </is>
    </oc>
    <nc r="B105" t="inlineStr">
      <is>
        <t>КЛ-0,4кВ  ТП-4/1 - Мира 18а,  общ.29</t>
      </is>
    </nc>
  </rcc>
  <rcc rId="21048" sId="3">
    <oc r="C105" t="inlineStr">
      <is>
        <t>H_192н</t>
      </is>
    </oc>
    <nc r="C105" t="inlineStr">
      <is>
        <t>H_190н</t>
      </is>
    </nc>
  </rcc>
  <rcc rId="21049" sId="3">
    <oc r="A106" t="inlineStr">
      <is>
        <t>1.1.4.1.</t>
      </is>
    </oc>
    <nc r="A106" t="inlineStr">
      <is>
        <t>1.1.4.1.52</t>
      </is>
    </nc>
  </rcc>
  <rcc rId="21050" sId="3">
    <oc r="B106" t="inlineStr">
      <is>
        <t>КЛ-0,4кВ  ТП-4/2 - Жукова 6б</t>
      </is>
    </oc>
    <nc r="B106" t="inlineStr">
      <is>
        <t xml:space="preserve">КЛ-0,4кВ  ТП-4/1 - Победы 28,  общ.28 </t>
      </is>
    </nc>
  </rcc>
  <rcc rId="21051" sId="3">
    <oc r="C106" t="inlineStr">
      <is>
        <t>H_193н</t>
      </is>
    </oc>
    <nc r="C106" t="inlineStr">
      <is>
        <t>H_191н</t>
      </is>
    </nc>
  </rcc>
  <rcc rId="21052" sId="3">
    <oc r="A107" t="inlineStr">
      <is>
        <t>1.1.4.1.</t>
      </is>
    </oc>
    <nc r="A107" t="inlineStr">
      <is>
        <t>1.1.4.1.53</t>
      </is>
    </nc>
  </rcc>
  <rcc rId="21053" sId="3">
    <oc r="B107" t="inlineStr">
      <is>
        <t xml:space="preserve">КЛ-0,4кВ  ТП-4/2 - Жукова 6 </t>
      </is>
    </oc>
    <nc r="B107" t="inlineStr">
      <is>
        <t>КЛ-0,4кВ  ТП-4/1 - Победы 28а</t>
      </is>
    </nc>
  </rcc>
  <rcc rId="21054" sId="3">
    <oc r="C107" t="inlineStr">
      <is>
        <t>H_194н</t>
      </is>
    </oc>
    <nc r="C107" t="inlineStr">
      <is>
        <t>H_192н</t>
      </is>
    </nc>
  </rcc>
  <rcc rId="21055" sId="3">
    <oc r="A108" t="inlineStr">
      <is>
        <t>1.1.4.1.</t>
      </is>
    </oc>
    <nc r="A108" t="inlineStr">
      <is>
        <t>1.1.4.1.54</t>
      </is>
    </nc>
  </rcc>
  <rcc rId="21056" sId="3">
    <oc r="B108" t="inlineStr">
      <is>
        <t xml:space="preserve">КЛ-0,4кВ  ТП-4/2 - Жукова 6а </t>
      </is>
    </oc>
    <nc r="B108" t="inlineStr">
      <is>
        <t>КЛ-0,4кВ  ТП-4/2 - Жукова 6б</t>
      </is>
    </nc>
  </rcc>
  <rcc rId="21057" sId="3">
    <oc r="C108" t="inlineStr">
      <is>
        <t>H_195н</t>
      </is>
    </oc>
    <nc r="C108" t="inlineStr">
      <is>
        <t>H_193н</t>
      </is>
    </nc>
  </rcc>
  <rcc rId="21058" sId="3">
    <oc r="A109" t="inlineStr">
      <is>
        <t>1.1.4.1.</t>
      </is>
    </oc>
    <nc r="A109" t="inlineStr">
      <is>
        <t>1.1.4.1.55</t>
      </is>
    </nc>
  </rcc>
  <rcc rId="21059" sId="3">
    <oc r="B109" t="inlineStr">
      <is>
        <t xml:space="preserve">КЛ-0,4кВ  ТП-4/3 - Жукова 4а </t>
      </is>
    </oc>
    <nc r="B109" t="inlineStr">
      <is>
        <t xml:space="preserve">КЛ-0,4кВ  ТП-4/2 - Жукова 6 </t>
      </is>
    </nc>
  </rcc>
  <rcc rId="21060" sId="3">
    <oc r="C109" t="inlineStr">
      <is>
        <t>H_196н</t>
      </is>
    </oc>
    <nc r="C109" t="inlineStr">
      <is>
        <t>H_194н</t>
      </is>
    </nc>
  </rcc>
  <rcc rId="21061" sId="3">
    <oc r="A110" t="inlineStr">
      <is>
        <t>1.1.4.1.</t>
      </is>
    </oc>
    <nc r="A110" t="inlineStr">
      <is>
        <t>1.1.4.1.56</t>
      </is>
    </nc>
  </rcc>
  <rcc rId="21062" sId="3">
    <oc r="B110" t="inlineStr">
      <is>
        <t>КЛ-0,4кВ  ТП-4/3 - Жукова 4</t>
      </is>
    </oc>
    <nc r="B110" t="inlineStr">
      <is>
        <t xml:space="preserve">КЛ-0,4кВ  ТП-4/2 - Жукова 6а </t>
      </is>
    </nc>
  </rcc>
  <rcc rId="21063" sId="3">
    <oc r="C110" t="inlineStr">
      <is>
        <t>H_197н</t>
      </is>
    </oc>
    <nc r="C110" t="inlineStr">
      <is>
        <t>H_195н</t>
      </is>
    </nc>
  </rcc>
  <rcc rId="21064" sId="3">
    <oc r="A111" t="inlineStr">
      <is>
        <t>1.1.4.1.</t>
      </is>
    </oc>
    <nc r="A111" t="inlineStr">
      <is>
        <t>1.1.4.1.57</t>
      </is>
    </nc>
  </rcc>
  <rcc rId="21065" sId="3">
    <oc r="B111" t="inlineStr">
      <is>
        <t xml:space="preserve">КЛ-0,4кВ  ТП-4/3 - Жукова 4б </t>
      </is>
    </oc>
    <nc r="B111" t="inlineStr">
      <is>
        <t xml:space="preserve">КЛ-0,4кВ  ТП-4/3 - Жукова 4а </t>
      </is>
    </nc>
  </rcc>
  <rcc rId="21066" sId="3">
    <oc r="C111" t="inlineStr">
      <is>
        <t>H_198н</t>
      </is>
    </oc>
    <nc r="C111" t="inlineStr">
      <is>
        <t>H_196н</t>
      </is>
    </nc>
  </rcc>
  <rcc rId="21067" sId="3">
    <oc r="A112" t="inlineStr">
      <is>
        <t>1.1.4.1.</t>
      </is>
    </oc>
    <nc r="A112" t="inlineStr">
      <is>
        <t>1.1.4.1.58</t>
      </is>
    </nc>
  </rcc>
  <rcc rId="21068" sId="3">
    <oc r="B112" t="inlineStr">
      <is>
        <t xml:space="preserve">КЛ-0,4кВ  ТП-4/4 - Жукова 2 </t>
      </is>
    </oc>
    <nc r="B112" t="inlineStr">
      <is>
        <t>КЛ-0,4кВ  ТП-4/3 - Жукова 4</t>
      </is>
    </nc>
  </rcc>
  <rcc rId="21069" sId="3">
    <oc r="C112" t="inlineStr">
      <is>
        <t>H_199н</t>
      </is>
    </oc>
    <nc r="C112" t="inlineStr">
      <is>
        <t>H_197н</t>
      </is>
    </nc>
  </rcc>
  <rcc rId="21070" sId="3">
    <oc r="A113" t="inlineStr">
      <is>
        <t>1.1.4.1.</t>
      </is>
    </oc>
    <nc r="A113" t="inlineStr">
      <is>
        <t>1.1.4.1.59</t>
      </is>
    </nc>
  </rcc>
  <rcc rId="21071" sId="3">
    <oc r="B113" t="inlineStr">
      <is>
        <t>КЛ-0,4кВ  ТП-4/4 - Жукова 2б</t>
      </is>
    </oc>
    <nc r="B113" t="inlineStr">
      <is>
        <t xml:space="preserve">КЛ-0,4кВ  ТП-4/3 - Жукова 4б </t>
      </is>
    </nc>
  </rcc>
  <rcc rId="21072" sId="3">
    <oc r="C113" t="inlineStr">
      <is>
        <t>H_200н</t>
      </is>
    </oc>
    <nc r="C113" t="inlineStr">
      <is>
        <t>H_198н</t>
      </is>
    </nc>
  </rcc>
  <rcc rId="21073" sId="3">
    <oc r="A114" t="inlineStr">
      <is>
        <t>1.1.4.1.</t>
      </is>
    </oc>
    <nc r="A114" t="inlineStr">
      <is>
        <t>1.1.4.1.60</t>
      </is>
    </nc>
  </rcc>
  <rcc rId="21074" sId="3">
    <oc r="B114" t="inlineStr">
      <is>
        <t xml:space="preserve">КЛ-0,4кВ  ТП-4/4 - Жукова 2а </t>
      </is>
    </oc>
    <nc r="B114" t="inlineStr">
      <is>
        <t xml:space="preserve">КЛ-0,4кВ  ТП-4/4 - Жукова 2 </t>
      </is>
    </nc>
  </rcc>
  <rcc rId="21075" sId="3">
    <oc r="C114" t="inlineStr">
      <is>
        <t>H_201н</t>
      </is>
    </oc>
    <nc r="C114" t="inlineStr">
      <is>
        <t>H_199н</t>
      </is>
    </nc>
  </rcc>
  <rcc rId="21076" sId="3">
    <oc r="A115" t="inlineStr">
      <is>
        <t>1.1.4.1.</t>
      </is>
    </oc>
    <nc r="A115" t="inlineStr">
      <is>
        <t>1.1.4.1.61</t>
      </is>
    </nc>
  </rcc>
  <rcc rId="21077" sId="3">
    <oc r="B115" t="inlineStr">
      <is>
        <t>КЛ-0,4кВ  ТП-5/1 - Школа №11</t>
      </is>
    </oc>
    <nc r="B115" t="inlineStr">
      <is>
        <t>КЛ-0,4кВ  ТП-4/4 - Жукова 2б</t>
      </is>
    </nc>
  </rcc>
  <rcc rId="21078" sId="3">
    <oc r="C115" t="inlineStr">
      <is>
        <t>H_202н</t>
      </is>
    </oc>
    <nc r="C115" t="inlineStr">
      <is>
        <t>H_200н</t>
      </is>
    </nc>
  </rcc>
  <rcc rId="21079" sId="3">
    <oc r="A116" t="inlineStr">
      <is>
        <t>1.1.4.1.</t>
      </is>
    </oc>
    <nc r="A116" t="inlineStr">
      <is>
        <t>1.1.4.1.62</t>
      </is>
    </nc>
  </rcc>
  <rcc rId="21080" sId="3">
    <oc r="B116" t="inlineStr">
      <is>
        <t xml:space="preserve">КЛ-0,4кВ  ТП-5/1 - Нефтяников 21а, 23 </t>
      </is>
    </oc>
    <nc r="B116" t="inlineStr">
      <is>
        <t xml:space="preserve">КЛ-0,4кВ  ТП-4/4 - Жукова 2а </t>
      </is>
    </nc>
  </rcc>
  <rcc rId="21081" sId="3">
    <oc r="C116" t="inlineStr">
      <is>
        <t>H_203н</t>
      </is>
    </oc>
    <nc r="C116" t="inlineStr">
      <is>
        <t>H_201н</t>
      </is>
    </nc>
  </rcc>
  <rcc rId="21082" sId="3">
    <oc r="A117" t="inlineStr">
      <is>
        <t>1.1.4.1.</t>
      </is>
    </oc>
    <nc r="A117" t="inlineStr">
      <is>
        <t>1.1.4.1.63</t>
      </is>
    </nc>
  </rcc>
  <rcc rId="21083" sId="3">
    <oc r="B117" t="inlineStr">
      <is>
        <t xml:space="preserve">КЛ-0,4кВ  ТП-5/1 - Нефтяников 21 </t>
      </is>
    </oc>
    <nc r="B117" t="inlineStr">
      <is>
        <t>КЛ-0,4кВ  ТП-5/1 - Школа №11</t>
      </is>
    </nc>
  </rcc>
  <rcc rId="21084" sId="3">
    <oc r="C117" t="inlineStr">
      <is>
        <t>H_204н</t>
      </is>
    </oc>
    <nc r="C117" t="inlineStr">
      <is>
        <t>H_202н</t>
      </is>
    </nc>
  </rcc>
  <rcc rId="21085" sId="3">
    <oc r="A118" t="inlineStr">
      <is>
        <t>1.1.4.1.</t>
      </is>
    </oc>
    <nc r="A118" t="inlineStr">
      <is>
        <t>1.1.4.1.64</t>
      </is>
    </nc>
  </rcc>
  <rcc rId="21086" sId="3">
    <oc r="B118" t="inlineStr">
      <is>
        <t xml:space="preserve">КЛ-0,4кВ  ТП-5/2 - Комс.бульвар 8б </t>
      </is>
    </oc>
    <nc r="B118" t="inlineStr">
      <is>
        <t xml:space="preserve">КЛ-0,4кВ  ТП-5/1 - Нефтяников 21а, 23 </t>
      </is>
    </nc>
  </rcc>
  <rcc rId="21087" sId="3">
    <oc r="C118" t="inlineStr">
      <is>
        <t>H_205н</t>
      </is>
    </oc>
    <nc r="C118" t="inlineStr">
      <is>
        <t>H_203н</t>
      </is>
    </nc>
  </rcc>
  <rcc rId="21088" sId="3">
    <oc r="A119" t="inlineStr">
      <is>
        <t>1.1.4.1.</t>
      </is>
    </oc>
    <nc r="A119" t="inlineStr">
      <is>
        <t>1.1.4.1.65</t>
      </is>
    </nc>
  </rcc>
  <rcc rId="21089" sId="3">
    <oc r="B119" t="inlineStr">
      <is>
        <t xml:space="preserve">КЛ-0,4кВ  ТП-5/2 - Комс.бульвар 8а </t>
      </is>
    </oc>
    <nc r="B119" t="inlineStr">
      <is>
        <t xml:space="preserve">КЛ-0,4кВ  ТП-5/1 - Нефтяников 21 </t>
      </is>
    </nc>
  </rcc>
  <rcc rId="21090" sId="3">
    <oc r="C119" t="inlineStr">
      <is>
        <t>H_206н</t>
      </is>
    </oc>
    <nc r="C119" t="inlineStr">
      <is>
        <t>H_204н</t>
      </is>
    </nc>
  </rcc>
  <rcc rId="21091" sId="3">
    <oc r="A120" t="inlineStr">
      <is>
        <t>1.1.4.1.</t>
      </is>
    </oc>
    <nc r="A120" t="inlineStr">
      <is>
        <t>1.1.4.1.66</t>
      </is>
    </nc>
  </rcc>
  <rcc rId="21092" sId="3">
    <oc r="B120" t="inlineStr">
      <is>
        <t xml:space="preserve">КЛ-0,4кВ  ТП-6/3 - Жукова 16б </t>
      </is>
    </oc>
    <nc r="B120" t="inlineStr">
      <is>
        <t xml:space="preserve">КЛ-0,4кВ  ТП-5/2 - Комс.бульвар 8б </t>
      </is>
    </nc>
  </rcc>
  <rcc rId="21093" sId="3">
    <oc r="C120" t="inlineStr">
      <is>
        <t>H_207н</t>
      </is>
    </oc>
    <nc r="C120" t="inlineStr">
      <is>
        <t>H_205н</t>
      </is>
    </nc>
  </rcc>
  <rcc rId="21094" sId="3">
    <oc r="A121" t="inlineStr">
      <is>
        <t>1.1.4.1.</t>
      </is>
    </oc>
    <nc r="A121" t="inlineStr">
      <is>
        <t>1.1.4.1.67</t>
      </is>
    </nc>
  </rcc>
  <rcc rId="21095" sId="3">
    <oc r="B121" t="inlineStr">
      <is>
        <t>КЛ-0,4кВ  ТП-6/4 - Мира 25</t>
      </is>
    </oc>
    <nc r="B121" t="inlineStr">
      <is>
        <t xml:space="preserve">КЛ-0,4кВ  ТП-5/2 - Комс.бульвар 8а </t>
      </is>
    </nc>
  </rcc>
  <rcc rId="21096" sId="3">
    <oc r="C121" t="inlineStr">
      <is>
        <t>H_208н</t>
      </is>
    </oc>
    <nc r="C121" t="inlineStr">
      <is>
        <t>H_206н</t>
      </is>
    </nc>
  </rcc>
  <rcc rId="21097" sId="3">
    <oc r="A122" t="inlineStr">
      <is>
        <t>1.1.4.1.</t>
      </is>
    </oc>
    <nc r="A122" t="inlineStr">
      <is>
        <t>1.1.4.1.68</t>
      </is>
    </nc>
  </rcc>
  <rcc rId="21098" sId="3">
    <oc r="B122" t="inlineStr">
      <is>
        <t xml:space="preserve">КЛ-0,4кВ  ТП-7/3 - Интернациональная 6б </t>
      </is>
    </oc>
    <nc r="B122" t="inlineStr">
      <is>
        <t xml:space="preserve">КЛ-0,4кВ  ТП-6/3 - Жукова 16б </t>
      </is>
    </nc>
  </rcc>
  <rcc rId="21099" sId="3">
    <oc r="C122" t="inlineStr">
      <is>
        <t>H_209н</t>
      </is>
    </oc>
    <nc r="C122" t="inlineStr">
      <is>
        <t>H_207н</t>
      </is>
    </nc>
  </rcc>
  <rcc rId="21100" sId="3">
    <oc r="A123" t="inlineStr">
      <is>
        <t>1.1.4.1.</t>
      </is>
    </oc>
    <nc r="A123" t="inlineStr">
      <is>
        <t>1.1.4.1.69</t>
      </is>
    </nc>
  </rcc>
  <rcc rId="21101" sId="3">
    <oc r="B123" t="inlineStr">
      <is>
        <t xml:space="preserve">КЛ-0,4кВ  ТП-10/4 - Интернациональная 57 </t>
      </is>
    </oc>
    <nc r="B123" t="inlineStr">
      <is>
        <t>КЛ-0,4кВ  ТП-6/4 - Мира 25</t>
      </is>
    </nc>
  </rcc>
  <rcc rId="21102" sId="3">
    <oc r="C123" t="inlineStr">
      <is>
        <t>H_210н</t>
      </is>
    </oc>
    <nc r="C123" t="inlineStr">
      <is>
        <t>H_208н</t>
      </is>
    </nc>
  </rcc>
  <rcc rId="21103" sId="3">
    <oc r="A124" t="inlineStr">
      <is>
        <t>1.1.4.1.</t>
      </is>
    </oc>
    <nc r="A124" t="inlineStr">
      <is>
        <t>1.1.4.1.70</t>
      </is>
    </nc>
  </rcc>
  <rcc rId="21104" sId="3">
    <oc r="B124" t="inlineStr">
      <is>
        <t xml:space="preserve">КЛ-0,4кВ  ТП-10/4 - Интернациональная 53 </t>
      </is>
    </oc>
    <nc r="B124" t="inlineStr">
      <is>
        <t xml:space="preserve">КЛ-0,4кВ  ТП-7/3 - Интернациональная 6б </t>
      </is>
    </nc>
  </rcc>
  <rcc rId="21105" sId="3">
    <oc r="C124" t="inlineStr">
      <is>
        <t>H_211н</t>
      </is>
    </oc>
    <nc r="C124" t="inlineStr">
      <is>
        <t>H_209н</t>
      </is>
    </nc>
  </rcc>
  <rcc rId="21106" sId="3">
    <oc r="A125" t="inlineStr">
      <is>
        <t>1.1.4.1.</t>
      </is>
    </oc>
    <nc r="A125" t="inlineStr">
      <is>
        <t>1.1.4.1.71</t>
      </is>
    </nc>
  </rcc>
  <rcc rId="21107" sId="3">
    <oc r="B125" t="inlineStr">
      <is>
        <t xml:space="preserve">КЛ-0,4кВ  ТП-10/4 - Чапаева 79а </t>
      </is>
    </oc>
    <nc r="B125" t="inlineStr">
      <is>
        <t xml:space="preserve">КЛ-0,4кВ  ТП-10/4 - Интернациональная 57 </t>
      </is>
    </nc>
  </rcc>
  <rcc rId="21108" sId="3">
    <oc r="C125" t="inlineStr">
      <is>
        <t>H_212н</t>
      </is>
    </oc>
    <nc r="C125" t="inlineStr">
      <is>
        <t>H_210н</t>
      </is>
    </nc>
  </rcc>
  <rcc rId="21109" sId="3">
    <oc r="A126" t="inlineStr">
      <is>
        <t>1.1.4.1.</t>
      </is>
    </oc>
    <nc r="A126" t="inlineStr">
      <is>
        <t>1.1.4.1.72</t>
      </is>
    </nc>
  </rcc>
  <rcc rId="21110" sId="3">
    <oc r="B126" t="inlineStr">
      <is>
        <t xml:space="preserve">КЛ-0,4кВ  ТП-10/7 - Чапаева 93 </t>
      </is>
    </oc>
    <nc r="B126" t="inlineStr">
      <is>
        <t xml:space="preserve">КЛ-0,4кВ  ТП-10/4 - Интернациональная 53 </t>
      </is>
    </nc>
  </rcc>
  <rcc rId="21111" sId="3">
    <oc r="C126" t="inlineStr">
      <is>
        <t>H_213н</t>
      </is>
    </oc>
    <nc r="C126" t="inlineStr">
      <is>
        <t>H_211н</t>
      </is>
    </nc>
  </rcc>
  <rcc rId="21112" sId="3">
    <oc r="A127" t="inlineStr">
      <is>
        <t>1.1.4.1.</t>
      </is>
    </oc>
    <nc r="A127" t="inlineStr">
      <is>
        <t>1.1.4.1.73</t>
      </is>
    </nc>
  </rcc>
  <rcc rId="21113" sId="3">
    <oc r="B127" t="inlineStr">
      <is>
        <t xml:space="preserve">КЛ-0,4кВ  ТП-10/7 - Чапаева 91 </t>
      </is>
    </oc>
    <nc r="B127" t="inlineStr">
      <is>
        <t xml:space="preserve">КЛ-0,4кВ  ТП-10/4 - Чапаева 79а </t>
      </is>
    </nc>
  </rcc>
  <rcc rId="21114" sId="3">
    <oc r="C127" t="inlineStr">
      <is>
        <t>H_214н</t>
      </is>
    </oc>
    <nc r="C127" t="inlineStr">
      <is>
        <t>H_212н</t>
      </is>
    </nc>
  </rcc>
  <rcc rId="21115" sId="3">
    <oc r="A128" t="inlineStr">
      <is>
        <t>1.1.4.1.</t>
      </is>
    </oc>
    <nc r="A128" t="inlineStr">
      <is>
        <t>1.1.4.1.74</t>
      </is>
    </nc>
  </rcc>
  <rcc rId="21116" sId="3">
    <oc r="B128" t="inlineStr">
      <is>
        <t xml:space="preserve">КЛ-0,4кВ  ТП-13/4 - Х-Мансийская 43 </t>
      </is>
    </oc>
    <nc r="B128" t="inlineStr">
      <is>
        <t xml:space="preserve">КЛ-0,4кВ  ТП-10/7 - Чапаева 93 </t>
      </is>
    </nc>
  </rcc>
  <rcc rId="21117" sId="3">
    <oc r="C128" t="inlineStr">
      <is>
        <t>H_215н</t>
      </is>
    </oc>
    <nc r="C128" t="inlineStr">
      <is>
        <t>H_213н</t>
      </is>
    </nc>
  </rcc>
  <rcc rId="21118" sId="3">
    <oc r="A129" t="inlineStr">
      <is>
        <t>1.1.4.1.</t>
      </is>
    </oc>
    <nc r="A129" t="inlineStr">
      <is>
        <t>1.1.4.1.75</t>
      </is>
    </nc>
  </rcc>
  <rcc rId="21119" sId="3">
    <oc r="B129" t="inlineStr">
      <is>
        <t xml:space="preserve">КЛ-0,4кВ  ТП-13/4 - Х-Мансийская 45б </t>
      </is>
    </oc>
    <nc r="B129" t="inlineStr">
      <is>
        <t xml:space="preserve">КЛ-0,4кВ  ТП-10/7 - Чапаева 91 </t>
      </is>
    </nc>
  </rcc>
  <rcc rId="21120" sId="3">
    <oc r="C129" t="inlineStr">
      <is>
        <t>H_216н</t>
      </is>
    </oc>
    <nc r="C129" t="inlineStr">
      <is>
        <t>H_214н</t>
      </is>
    </nc>
  </rcc>
  <rcc rId="21121" sId="3">
    <oc r="A130" t="inlineStr">
      <is>
        <t>1.1.4.1.</t>
      </is>
    </oc>
    <nc r="A130" t="inlineStr">
      <is>
        <t>1.1.4.1.76</t>
      </is>
    </nc>
  </rcc>
  <rcc rId="21122" sId="3">
    <oc r="B130" t="inlineStr">
      <is>
        <t xml:space="preserve">КЛ-0,4кВ  ТП-13/4 - Х-Мансийская 45а </t>
      </is>
    </oc>
    <nc r="B130" t="inlineStr">
      <is>
        <t xml:space="preserve">КЛ-0,4кВ  ТП-13/4 - Х-Мансийская 43 </t>
      </is>
    </nc>
  </rcc>
  <rcc rId="21123" sId="3">
    <oc r="C130" t="inlineStr">
      <is>
        <t>H_217н</t>
      </is>
    </oc>
    <nc r="C130" t="inlineStr">
      <is>
        <t>H_215н</t>
      </is>
    </nc>
  </rcc>
  <rcc rId="21124" sId="3">
    <oc r="A131" t="inlineStr">
      <is>
        <t>1.1.4.1.</t>
      </is>
    </oc>
    <nc r="A131" t="inlineStr">
      <is>
        <t>1.1.4.1.77</t>
      </is>
    </nc>
  </rcc>
  <rcc rId="21125" sId="3">
    <oc r="B131" t="inlineStr">
      <is>
        <t xml:space="preserve">КЛ-0,4кВ  ТП-13/4 - Х-Мансийская 43а </t>
      </is>
    </oc>
    <nc r="B131" t="inlineStr">
      <is>
        <t xml:space="preserve">КЛ-0,4кВ  ТП-13/4 - Х-Мансийская 45б </t>
      </is>
    </nc>
  </rcc>
  <rcc rId="21126" sId="3">
    <oc r="C131" t="inlineStr">
      <is>
        <t>H_218н</t>
      </is>
    </oc>
    <nc r="C131" t="inlineStr">
      <is>
        <t>H_216н</t>
      </is>
    </nc>
  </rcc>
  <rcc rId="21127" sId="3">
    <oc r="A132" t="inlineStr">
      <is>
        <t>1.1.4.1.</t>
      </is>
    </oc>
    <nc r="A132" t="inlineStr">
      <is>
        <t>1.1.4.1.78</t>
      </is>
    </nc>
  </rcc>
  <rcc rId="21128" sId="3">
    <oc r="B132" t="inlineStr">
      <is>
        <t xml:space="preserve">КЛ-0,4кВ  ТП-13/4 - Х-Мансийская 45 </t>
      </is>
    </oc>
    <nc r="B132" t="inlineStr">
      <is>
        <t xml:space="preserve">КЛ-0,4кВ  ТП-13/4 - Х-Мансийская 45а </t>
      </is>
    </nc>
  </rcc>
  <rcc rId="21129" sId="3">
    <oc r="C132" t="inlineStr">
      <is>
        <t>H_219н</t>
      </is>
    </oc>
    <nc r="C132" t="inlineStr">
      <is>
        <t>H_217н</t>
      </is>
    </nc>
  </rcc>
  <rcc rId="21130" sId="3">
    <oc r="A133" t="inlineStr">
      <is>
        <t>1.1.4.1.</t>
      </is>
    </oc>
    <nc r="A133" t="inlineStr">
      <is>
        <t>1.1.4.1.79</t>
      </is>
    </nc>
  </rcc>
  <rcc rId="21131" sId="3">
    <oc r="B133" t="inlineStr">
      <is>
        <t xml:space="preserve">КЛ-0,4кВ  ТП-13/4 - Х-Мансийская 45в </t>
      </is>
    </oc>
    <nc r="B133" t="inlineStr">
      <is>
        <t xml:space="preserve">КЛ-0,4кВ  ТП-13/4 - Х-Мансийская 43а </t>
      </is>
    </nc>
  </rcc>
  <rcc rId="21132" sId="3">
    <oc r="C133" t="inlineStr">
      <is>
        <t>H_220н</t>
      </is>
    </oc>
    <nc r="C133" t="inlineStr">
      <is>
        <t>H_218н</t>
      </is>
    </nc>
  </rcc>
  <rcc rId="21133" sId="3">
    <oc r="A134" t="inlineStr">
      <is>
        <t>1.1.4.1.</t>
      </is>
    </oc>
    <nc r="A134" t="inlineStr">
      <is>
        <t>1.1.4.1.80</t>
      </is>
    </nc>
  </rcc>
  <rcc rId="21134" sId="3">
    <oc r="B134" t="inlineStr">
      <is>
        <t xml:space="preserve">КЛ-0,4кВ  ТП-6/5 - Мира 19 </t>
      </is>
    </oc>
    <nc r="B134" t="inlineStr">
      <is>
        <t xml:space="preserve">КЛ-0,4кВ  ТП-13/4 - Х-Мансийская 45 </t>
      </is>
    </nc>
  </rcc>
  <rcc rId="21135" sId="3">
    <oc r="C134" t="inlineStr">
      <is>
        <t>H_221н</t>
      </is>
    </oc>
    <nc r="C134" t="inlineStr">
      <is>
        <t>H_219н</t>
      </is>
    </nc>
  </rcc>
  <rcc rId="21136" sId="3">
    <oc r="A135" t="inlineStr">
      <is>
        <t>1.1.4.1.</t>
      </is>
    </oc>
    <nc r="A135" t="inlineStr">
      <is>
        <t>1.1.4.1.81</t>
      </is>
    </nc>
  </rcc>
  <rcc rId="21137" sId="3">
    <oc r="B135" t="inlineStr">
      <is>
        <t xml:space="preserve">КЛ-0,4кВ  ТП-6/5 - Школа №31 </t>
      </is>
    </oc>
    <nc r="B135" t="inlineStr">
      <is>
        <t xml:space="preserve">КЛ-0,4кВ  ТП-13/4 - Х-Мансийская 45в </t>
      </is>
    </nc>
  </rcc>
  <rcc rId="21138" sId="3">
    <oc r="C135" t="inlineStr">
      <is>
        <t>H_222н</t>
      </is>
    </oc>
    <nc r="C135" t="inlineStr">
      <is>
        <t>H_220н</t>
      </is>
    </nc>
  </rcc>
  <rcc rId="21139" sId="3">
    <oc r="A136" t="inlineStr">
      <is>
        <t>1.1.4.1.</t>
      </is>
    </oc>
    <nc r="A136" t="inlineStr">
      <is>
        <t>1.1.4.1.82</t>
      </is>
    </nc>
  </rcc>
  <rcc rId="21140" sId="3">
    <oc r="B136" t="inlineStr">
      <is>
        <t xml:space="preserve">КЛ-0,4кВ  ТП-6/5 - Мира 23 </t>
      </is>
    </oc>
    <nc r="B136" t="inlineStr">
      <is>
        <t xml:space="preserve">КЛ-0,4кВ  ТП-6/5 - Мира 19 </t>
      </is>
    </nc>
  </rcc>
  <rcc rId="21141" sId="3">
    <oc r="C136" t="inlineStr">
      <is>
        <t>H_223н</t>
      </is>
    </oc>
    <nc r="C136" t="inlineStr">
      <is>
        <t>H_221н</t>
      </is>
    </nc>
  </rcc>
  <rcc rId="21142" sId="3">
    <oc r="A137" t="inlineStr">
      <is>
        <t>1.1.4.1.</t>
      </is>
    </oc>
    <nc r="A137" t="inlineStr">
      <is>
        <t>1.1.4.1.83</t>
      </is>
    </nc>
  </rcc>
  <rcc rId="21143" sId="3">
    <oc r="B137" t="inlineStr">
      <is>
        <t xml:space="preserve">КЛ-0,4кВ  РПЖ-3 - Дзержинского 15 </t>
      </is>
    </oc>
    <nc r="B137" t="inlineStr">
      <is>
        <t xml:space="preserve">КЛ-0,4кВ  ТП-6/5 - Школа №31 </t>
      </is>
    </nc>
  </rcc>
  <rcc rId="21144" sId="3">
    <oc r="C137" t="inlineStr">
      <is>
        <t>H_224н</t>
      </is>
    </oc>
    <nc r="C137" t="inlineStr">
      <is>
        <t>H_222н</t>
      </is>
    </nc>
  </rcc>
  <rcc rId="21145" sId="3">
    <oc r="A138" t="inlineStr">
      <is>
        <t>1.1.4.1.</t>
      </is>
    </oc>
    <nc r="A138" t="inlineStr">
      <is>
        <t>1.1.4.1.84</t>
      </is>
    </nc>
  </rcc>
  <rcc rId="21146" sId="3">
    <oc r="B138" t="inlineStr">
      <is>
        <t>КЛ-0,4кВ  РПЖ-3 - Дзержинского 15б</t>
      </is>
    </oc>
    <nc r="B138" t="inlineStr">
      <is>
        <t xml:space="preserve">КЛ-0,4кВ  ТП-6/5 - Мира 23 </t>
      </is>
    </nc>
  </rcc>
  <rcc rId="21147" sId="3">
    <oc r="C138" t="inlineStr">
      <is>
        <t>H_225н</t>
      </is>
    </oc>
    <nc r="C138" t="inlineStr">
      <is>
        <t>H_223н</t>
      </is>
    </nc>
  </rcc>
  <rcc rId="21148" sId="3">
    <oc r="A139" t="inlineStr">
      <is>
        <t>1.1.4.1.</t>
      </is>
    </oc>
    <nc r="A139" t="inlineStr">
      <is>
        <t>1.1.4.1.85</t>
      </is>
    </nc>
  </rcc>
  <rcc rId="21149" sId="3">
    <oc r="B139" t="inlineStr">
      <is>
        <t xml:space="preserve">КЛ-0,4кВ  РПЖ-З - Спортивная 13 </t>
      </is>
    </oc>
    <nc r="B139" t="inlineStr">
      <is>
        <t xml:space="preserve">КЛ-0,4кВ  РПЖ-3 - Дзержинского 15 </t>
      </is>
    </nc>
  </rcc>
  <rcc rId="21150" sId="3">
    <oc r="C139" t="inlineStr">
      <is>
        <t>H_226н</t>
      </is>
    </oc>
    <nc r="C139" t="inlineStr">
      <is>
        <t>H_224н</t>
      </is>
    </nc>
  </rcc>
  <rcc rId="21151" sId="3">
    <oc r="A140" t="inlineStr">
      <is>
        <t>1.1.4.1.</t>
      </is>
    </oc>
    <nc r="A140" t="inlineStr">
      <is>
        <t>1.1.4.1.86</t>
      </is>
    </nc>
  </rcc>
  <rcc rId="21152" sId="3">
    <oc r="B140" t="inlineStr">
      <is>
        <t xml:space="preserve">КЛ-0,4кВ  РПЖ-3 - Спортивная 13а </t>
      </is>
    </oc>
    <nc r="B140" t="inlineStr">
      <is>
        <t>КЛ-0,4кВ  РПЖ-3 - Дзержинского 15б</t>
      </is>
    </nc>
  </rcc>
  <rcc rId="21153" sId="3">
    <oc r="C140" t="inlineStr">
      <is>
        <t>H_227н</t>
      </is>
    </oc>
    <nc r="C140" t="inlineStr">
      <is>
        <t>H_225н</t>
      </is>
    </nc>
  </rcc>
  <rcc rId="21154" sId="3">
    <oc r="A141" t="inlineStr">
      <is>
        <t>1.1.4.1.</t>
      </is>
    </oc>
    <nc r="A141" t="inlineStr">
      <is>
        <t>1.1.4.1.87</t>
      </is>
    </nc>
  </rcc>
  <rcc rId="21155" sId="3">
    <oc r="B141" t="inlineStr">
      <is>
        <t xml:space="preserve">КЛ-0,4кВ  РПЖ-3 - Дзержинского 15а </t>
      </is>
    </oc>
    <nc r="B141" t="inlineStr">
      <is>
        <t xml:space="preserve">КЛ-0,4кВ  РПЖ-З - Спортивная 13 </t>
      </is>
    </nc>
  </rcc>
  <rcc rId="21156" sId="3">
    <oc r="C141" t="inlineStr">
      <is>
        <t>H_228н</t>
      </is>
    </oc>
    <nc r="C141" t="inlineStr">
      <is>
        <t>H_226н</t>
      </is>
    </nc>
  </rcc>
  <rcc rId="21157" sId="3">
    <oc r="A142" t="inlineStr">
      <is>
        <t>1.1.4.1.</t>
      </is>
    </oc>
    <nc r="A142" t="inlineStr">
      <is>
        <t>1.1.4.1.88</t>
      </is>
    </nc>
  </rcc>
  <rcc rId="21158" sId="3">
    <oc r="B142" t="inlineStr">
      <is>
        <t xml:space="preserve">КЛ-0,4кВ  РПЖ-3 - Спортивная 11 </t>
      </is>
    </oc>
    <nc r="B142" t="inlineStr">
      <is>
        <t xml:space="preserve">КЛ-0,4кВ  РПЖ-3 - Спортивная 13а </t>
      </is>
    </nc>
  </rcc>
  <rcc rId="21159" sId="3">
    <oc r="C142" t="inlineStr">
      <is>
        <t>H_229н</t>
      </is>
    </oc>
    <nc r="C142" t="inlineStr">
      <is>
        <t>H_227н</t>
      </is>
    </nc>
  </rcc>
  <rcc rId="21160" sId="3">
    <oc r="A143" t="inlineStr">
      <is>
        <t>1.1.4.1.</t>
      </is>
    </oc>
    <nc r="A143" t="inlineStr">
      <is>
        <t>1.1.4.1.89</t>
      </is>
    </nc>
  </rcc>
  <rcc rId="21161" sId="3">
    <oc r="B143" t="inlineStr">
      <is>
        <t xml:space="preserve">КЛ-0,4кВ  РПЖ-3 - Спортивная 11а </t>
      </is>
    </oc>
    <nc r="B143" t="inlineStr">
      <is>
        <t xml:space="preserve">КЛ-0,4кВ  РПЖ-3 - Дзержинского 15а </t>
      </is>
    </nc>
  </rcc>
  <rcc rId="21162" sId="3">
    <oc r="C143" t="inlineStr">
      <is>
        <t>H_230н</t>
      </is>
    </oc>
    <nc r="C143" t="inlineStr">
      <is>
        <t>H_228н</t>
      </is>
    </nc>
  </rcc>
  <rcc rId="21163" sId="3">
    <oc r="A144" t="inlineStr">
      <is>
        <t>1.1.4.1.</t>
      </is>
    </oc>
    <nc r="A144" t="inlineStr">
      <is>
        <t>1.1.4.1.90</t>
      </is>
    </nc>
  </rcc>
  <rcc rId="21164" sId="3">
    <oc r="B144" t="inlineStr">
      <is>
        <t xml:space="preserve">ВЛ-6кВ  РПП-4 ф.18  (до рек. ф.1А п/ст №1) </t>
      </is>
    </oc>
    <nc r="B144" t="inlineStr">
      <is>
        <t xml:space="preserve">КЛ-0,4кВ  РПЖ-3 - Спортивная 11 </t>
      </is>
    </nc>
  </rcc>
  <rcc rId="21165" sId="3">
    <oc r="C144" t="inlineStr">
      <is>
        <t>H_231н</t>
      </is>
    </oc>
    <nc r="C144" t="inlineStr">
      <is>
        <t>H_229н</t>
      </is>
    </nc>
  </rcc>
  <rcc rId="21166" sId="3">
    <oc r="A145" t="inlineStr">
      <is>
        <t>1.1.4.1.</t>
      </is>
    </oc>
    <nc r="A145" t="inlineStr">
      <is>
        <t>1.1.4.1.91</t>
      </is>
    </nc>
  </rcc>
  <rcc rId="21167" sId="3">
    <oc r="B145" t="inlineStr">
      <is>
        <t xml:space="preserve">КЛ-6кВ от ГПП-1 до РПП-3 в составе КЛ ВН 6-10кВ от ГПП-1 </t>
      </is>
    </oc>
    <nc r="B145" t="inlineStr">
      <is>
        <t xml:space="preserve">КЛ-0,4кВ  РПЖ-3 - Спортивная 11а </t>
      </is>
    </nc>
  </rcc>
  <rcc rId="21168" sId="3">
    <oc r="C145" t="inlineStr">
      <is>
        <t>H_234н</t>
      </is>
    </oc>
    <nc r="C145" t="inlineStr">
      <is>
        <t>H_230н</t>
      </is>
    </nc>
  </rcc>
  <rcc rId="21169" sId="3">
    <oc r="A146" t="inlineStr">
      <is>
        <t>1.1.4.1.</t>
      </is>
    </oc>
    <nc r="A146" t="inlineStr">
      <is>
        <t>1.1.4.1.92</t>
      </is>
    </nc>
  </rcc>
  <rcc rId="21170" sId="3">
    <oc r="B146" t="inlineStr">
      <is>
        <t>КЛ-10кВ  ТП-6/2 - ТП-6/3</t>
      </is>
    </oc>
    <nc r="B146" t="inlineStr">
      <is>
        <t>КЛ - 6кВ от ВЛ-6кВ РПП - 3 ф.9,18 РПП-3 до ТП-97/3</t>
      </is>
    </nc>
  </rcc>
  <rcc rId="21171" sId="3">
    <oc r="C146" t="inlineStr">
      <is>
        <t>H_235н</t>
      </is>
    </oc>
    <nc r="C146" t="inlineStr">
      <is>
        <t>H_232н</t>
      </is>
    </nc>
  </rcc>
  <rcc rId="21172" sId="3">
    <oc r="A147" t="inlineStr">
      <is>
        <t>1.1.4.1.</t>
      </is>
    </oc>
    <nc r="A147" t="inlineStr">
      <is>
        <t>1.1.4.1.93</t>
      </is>
    </nc>
  </rcc>
  <rcc rId="21173" sId="3">
    <oc r="B147" t="inlineStr">
      <is>
        <t xml:space="preserve"> КЛ-10кВ  ТП-1/4 - ТП-2/11 </t>
      </is>
    </oc>
    <nc r="B147" t="inlineStr">
      <is>
        <t xml:space="preserve">КЛ-6кВ от ГПП-1 до РПП-3 в составе КЛ ВН 6-10кВ от ГПП-1 </t>
      </is>
    </nc>
  </rcc>
  <rcc rId="21174" sId="3">
    <oc r="C147" t="inlineStr">
      <is>
        <t>H_237н</t>
      </is>
    </oc>
    <nc r="C147" t="inlineStr">
      <is>
        <t>H_234н</t>
      </is>
    </nc>
  </rcc>
  <rcc rId="21175" sId="3">
    <oc r="A148" t="inlineStr">
      <is>
        <t>1.1.4.1.</t>
      </is>
    </oc>
    <nc r="A148" t="inlineStr">
      <is>
        <t>1.1.4.1.94</t>
      </is>
    </nc>
  </rcc>
  <rcc rId="21176" sId="3">
    <oc r="B148" t="inlineStr">
      <is>
        <t xml:space="preserve"> КЛ-10кВ  ТП-7/1 - ТП-7/2 </t>
      </is>
    </oc>
    <nc r="B148" t="inlineStr">
      <is>
        <t>КЛ-10кВ  ТП-6/2 - ТП-6/3</t>
      </is>
    </nc>
  </rcc>
  <rcc rId="21177" sId="3">
    <oc r="C148" t="inlineStr">
      <is>
        <t>H_238н</t>
      </is>
    </oc>
    <nc r="C148" t="inlineStr">
      <is>
        <t>H_235н</t>
      </is>
    </nc>
  </rcc>
  <rcc rId="21178" sId="3">
    <oc r="A149" t="inlineStr">
      <is>
        <t>1.1.4.1.</t>
      </is>
    </oc>
    <nc r="A149" t="inlineStr">
      <is>
        <t>1.1.4.1.95</t>
      </is>
    </nc>
  </rcc>
  <rcc rId="21179" sId="3">
    <oc r="B149" t="inlineStr">
      <is>
        <t>КЛ-10кВ  ТП-13/2 - ТП-13/3</t>
      </is>
    </oc>
    <nc r="B149" t="inlineStr">
      <is>
        <t>Магистральные сети 10 кВ до РПЖ-5</t>
      </is>
    </nc>
  </rcc>
  <rcc rId="21180" sId="3">
    <oc r="C149" t="inlineStr">
      <is>
        <t>H_239н</t>
      </is>
    </oc>
    <nc r="C149" t="inlineStr">
      <is>
        <t>H_236н</t>
      </is>
    </nc>
  </rcc>
  <rcc rId="21181" sId="3">
    <oc r="A150" t="inlineStr">
      <is>
        <t>1.1.4.1.</t>
      </is>
    </oc>
    <nc r="A150" t="inlineStr">
      <is>
        <t>1.1.4.1.96</t>
      </is>
    </nc>
  </rcc>
  <rcc rId="21182" sId="3">
    <oc r="B150" t="inlineStr">
      <is>
        <t>КЛ-10кВ  ТП-6/4 - ТП-6/5</t>
      </is>
    </oc>
    <nc r="B150" t="inlineStr">
      <is>
        <t xml:space="preserve"> КЛ-10кВ  ТП-1/4 - ТП-2/11 </t>
      </is>
    </nc>
  </rcc>
  <rcc rId="21183" sId="3">
    <oc r="C150" t="inlineStr">
      <is>
        <t>H_240н</t>
      </is>
    </oc>
    <nc r="C150" t="inlineStr">
      <is>
        <t>H_237н</t>
      </is>
    </nc>
  </rcc>
  <rcc rId="21184" sId="3">
    <oc r="A151" t="inlineStr">
      <is>
        <t>1.1.4.1.</t>
      </is>
    </oc>
    <nc r="A151" t="inlineStr">
      <is>
        <t>1.1.4.1.97</t>
      </is>
    </nc>
  </rcc>
  <rcc rId="21185" sId="3">
    <oc r="B151" t="inlineStr">
      <is>
        <t>КЛ-10кВ  ТП-6/1 - ТП-6/2</t>
      </is>
    </oc>
    <nc r="B151" t="inlineStr">
      <is>
        <t xml:space="preserve"> КЛ-10кВ  ТП-7/1 - ТП-7/2 </t>
      </is>
    </nc>
  </rcc>
  <rcc rId="21186" sId="3">
    <oc r="C151" t="inlineStr">
      <is>
        <t>H_241н</t>
      </is>
    </oc>
    <nc r="C151" t="inlineStr">
      <is>
        <t>H_238н</t>
      </is>
    </nc>
  </rcc>
  <rcc rId="21187" sId="3">
    <oc r="A152" t="inlineStr">
      <is>
        <t>1.1.4.1.</t>
      </is>
    </oc>
    <nc r="A152" t="inlineStr">
      <is>
        <t>1.1.4.1.98</t>
      </is>
    </nc>
  </rcc>
  <rcc rId="21188" sId="3">
    <oc r="B152" t="inlineStr">
      <is>
        <t xml:space="preserve">КЛ-10кВ  ТП-6/3 - ТП-6/4 </t>
      </is>
    </oc>
    <nc r="B152" t="inlineStr">
      <is>
        <t>КЛ-10кВ  ТП-13/2 - ТП-13/3</t>
      </is>
    </nc>
  </rcc>
  <rcc rId="21189" sId="3">
    <oc r="C152" t="inlineStr">
      <is>
        <t>H_242н</t>
      </is>
    </oc>
    <nc r="C152" t="inlineStr">
      <is>
        <t>H_239н</t>
      </is>
    </nc>
  </rcc>
  <rcc rId="21190" sId="3">
    <oc r="A153" t="inlineStr">
      <is>
        <t>1.1.4.1.</t>
      </is>
    </oc>
    <nc r="A153" t="inlineStr">
      <is>
        <t>1.1.4.1.99</t>
      </is>
    </nc>
  </rcc>
  <rcc rId="21191" sId="3">
    <oc r="B153" t="inlineStr">
      <is>
        <t xml:space="preserve">КЛ-10кВ от ГПП-4 ф.121,212 (каб.выход) в составе КЛ ВН 6-10кВ от ГПП-4 </t>
      </is>
    </oc>
    <nc r="B153" t="inlineStr">
      <is>
        <t>КЛ-10кВ  ТП-6/4 - ТП-6/5</t>
      </is>
    </nc>
  </rcc>
  <rcc rId="21192" sId="3">
    <oc r="C153" t="inlineStr">
      <is>
        <t>H_243н</t>
      </is>
    </oc>
    <nc r="C153" t="inlineStr">
      <is>
        <t>H_240н</t>
      </is>
    </nc>
  </rcc>
  <rcc rId="21193" sId="3">
    <oc r="A154" t="inlineStr">
      <is>
        <t>1.1.4.1.</t>
      </is>
    </oc>
    <nc r="A154" t="inlineStr">
      <is>
        <t>1.1.4.1.100</t>
      </is>
    </nc>
  </rcc>
  <rcc rId="21194" sId="3">
    <oc r="B154" t="inlineStr">
      <is>
        <t xml:space="preserve">КЛ-10кВ  ГПП-4  ф.113,234 (каб.вых) </t>
      </is>
    </oc>
    <nc r="B154" t="inlineStr">
      <is>
        <t>КЛ-10кВ  ТП-6/1 - ТП-6/2</t>
      </is>
    </nc>
  </rcc>
  <rcc rId="21195" sId="3">
    <oc r="C154" t="inlineStr">
      <is>
        <t>H_244н</t>
      </is>
    </oc>
    <nc r="C154" t="inlineStr">
      <is>
        <t>H_241н</t>
      </is>
    </nc>
  </rcc>
  <rcc rId="21196" sId="3">
    <oc r="A155" t="inlineStr">
      <is>
        <t>1.1.4.1.</t>
      </is>
    </oc>
    <nc r="A155" t="inlineStr">
      <is>
        <t>1.1.4.1.101</t>
      </is>
    </nc>
  </rcc>
  <rcc rId="21197" sId="3">
    <oc r="B155" t="inlineStr">
      <is>
        <t xml:space="preserve">ПС-35/6кВ Литейная </t>
      </is>
    </oc>
    <nc r="B155" t="inlineStr">
      <is>
        <t xml:space="preserve">КЛ-10кВ  ТП-6/3 - ТП-6/4 </t>
      </is>
    </nc>
  </rcc>
  <rcc rId="21198" sId="3">
    <oc r="C155" t="inlineStr">
      <is>
        <t>I_1н</t>
      </is>
    </oc>
    <nc r="C155" t="inlineStr">
      <is>
        <t>H_242н</t>
      </is>
    </nc>
  </rcc>
  <rcc rId="21199" sId="3">
    <oc r="A156" t="inlineStr">
      <is>
        <t>1.1.4.1.</t>
      </is>
    </oc>
    <nc r="A156" t="inlineStr">
      <is>
        <t>1.1.4.1.102</t>
      </is>
    </nc>
  </rcc>
  <rcc rId="21200" sId="3">
    <oc r="B156" t="inlineStr">
      <is>
        <t xml:space="preserve">Электроснабжение школы на 1125 мест в 9А мкр. БКТП-9/12 с КЛ-10кВ </t>
      </is>
    </oc>
    <nc r="B156" t="inlineStr">
      <is>
        <t xml:space="preserve">КЛ-10кВ от ГПП-4 ф.121,212 (каб.выход) в составе КЛ ВН 6-10кВ от ГПП-4 </t>
      </is>
    </nc>
  </rcc>
  <rcc rId="21201" sId="3">
    <oc r="C156" t="inlineStr">
      <is>
        <t>I_2н</t>
      </is>
    </oc>
    <nc r="C156" t="inlineStr">
      <is>
        <t>H_243н</t>
      </is>
    </nc>
  </rcc>
  <rcc rId="21202" sId="3">
    <oc r="A157" t="inlineStr">
      <is>
        <t>1.1.4.1.</t>
      </is>
    </oc>
    <nc r="A157" t="inlineStr">
      <is>
        <t>1.1.4.1.103</t>
      </is>
    </nc>
  </rcc>
  <rcc rId="21203" sId="3">
    <oc r="B157" t="inlineStr">
      <is>
        <t>Электроснабжение 9Б мкр. БКТП-9/31, БКТП-9/32 с КЛ-10кВ</t>
      </is>
    </oc>
    <nc r="B157" t="inlineStr">
      <is>
        <t xml:space="preserve">КЛ-10кВ  ГПП-4  ф.113,234 (каб.вых) </t>
      </is>
    </nc>
  </rcc>
  <rcc rId="21204" sId="3">
    <oc r="C157" t="inlineStr">
      <is>
        <t>I_3н</t>
      </is>
    </oc>
    <nc r="C157" t="inlineStr">
      <is>
        <t>H_244н</t>
      </is>
    </nc>
  </rcc>
  <rcc rId="21205" sId="3">
    <oc r="A158" t="inlineStr">
      <is>
        <t>1.1.4.1.</t>
      </is>
    </oc>
    <nc r="A158" t="inlineStr">
      <is>
        <t>1.1.4.1.104</t>
      </is>
    </nc>
  </rcc>
  <rcc rId="21206" sId="3">
    <oc r="B158" t="inlineStr">
      <is>
        <t>Застройка Старого Вартовска, 3 очередь. ТП, сети 10/0,4кВ. Квартал 5П.</t>
      </is>
    </oc>
    <nc r="B158" t="inlineStr">
      <is>
        <t xml:space="preserve">ПС-35/6кВ Литейная </t>
      </is>
    </nc>
  </rcc>
  <rcc rId="21207" sId="3">
    <oc r="C158" t="inlineStr">
      <is>
        <t>I_4н</t>
      </is>
    </oc>
    <nc r="C158" t="inlineStr">
      <is>
        <t>I_1н</t>
      </is>
    </nc>
  </rcc>
  <rcc rId="21208" sId="3">
    <oc r="A159" t="inlineStr">
      <is>
        <t>1.1.4.1.</t>
      </is>
    </oc>
    <nc r="A159" t="inlineStr">
      <is>
        <t>1.1.4.1.105</t>
      </is>
    </nc>
  </rcc>
  <rcc rId="21209" sId="3">
    <oc r="B159" t="inlineStr">
      <is>
        <t>Электроснабжение общеобразовательной школы в 7 микрорайоне. Строительство блочной комплектной трансформаторной подстанции 6/0,4кВ со строительством кабельных линий 6 и 0,4кВ</t>
      </is>
    </oc>
    <nc r="B159" t="inlineStr">
      <is>
        <t xml:space="preserve">Электроснабжение школы на 1125 мест в 9А мкр. БКТП-9/12 с КЛ-10кВ </t>
      </is>
    </nc>
  </rcc>
  <rcc rId="21210" sId="3">
    <oc r="C159" t="inlineStr">
      <is>
        <t>Н-55п</t>
      </is>
    </oc>
    <nc r="C159" t="inlineStr">
      <is>
        <t>I_2н</t>
      </is>
    </nc>
  </rcc>
  <rcc rId="21211" sId="3">
    <oc r="A160" t="inlineStr">
      <is>
        <t>1.1.4.1.</t>
      </is>
    </oc>
    <nc r="A160" t="inlineStr">
      <is>
        <t>1.1.4.1.106</t>
      </is>
    </nc>
  </rcc>
  <rcc rId="21212" sId="3">
    <oc r="B160" t="inlineStr">
      <is>
        <t>Электроснабжение строящихся многоквартирных жилых домов в 3А микрорайоне №68,69,70,76,97/1,97/2.  Строительство блочной комплектной трансформаторной подстанции 6/0,4кВ со строительством кабельных линий 6кВ.</t>
      </is>
    </oc>
    <nc r="B160" t="inlineStr">
      <is>
        <t>Электроснабжение 9Б мкр. БКТП-9/31, БКТП-9/32 с КЛ-10кВ</t>
      </is>
    </nc>
  </rcc>
  <rcc rId="21213" sId="3">
    <oc r="C160" t="inlineStr">
      <is>
        <t>Н-56п</t>
      </is>
    </oc>
    <nc r="C160" t="inlineStr">
      <is>
        <t>I_3н</t>
      </is>
    </nc>
  </rcc>
  <rcc rId="21214" sId="3">
    <oc r="A161" t="inlineStr">
      <is>
        <t>1.1.4.1.</t>
      </is>
    </oc>
    <nc r="A161" t="inlineStr">
      <is>
        <t>1.1.4.1.107</t>
      </is>
    </nc>
  </rcc>
  <rcc rId="21215" sId="3">
    <oc r="B161" t="inlineStr">
      <is>
        <t>Электроснабжение поликлиники в 5 микрорайоне. Строительство блочной комплектной трансформаторной подстанции 6/0,4кВ и кабельных линий 6кВ для электроснабжения поликлиники в 5 микрорайоне</t>
      </is>
    </oc>
    <nc r="B161" t="inlineStr">
      <is>
        <t>Застройка Старого Вартовска, 3 очередь. ТП, сети 10/0,4кВ. Квартал 5П.</t>
      </is>
    </nc>
  </rcc>
  <rcc rId="21216" sId="3">
    <oc r="C161" t="inlineStr">
      <is>
        <t>Н-57п</t>
      </is>
    </oc>
    <nc r="C161" t="inlineStr">
      <is>
        <t>I_4н</t>
      </is>
    </nc>
  </rcc>
  <rcc rId="21217" sId="3">
    <oc r="A162" t="inlineStr">
      <is>
        <t>1.1.4.1.</t>
      </is>
    </oc>
    <nc r="A162" t="inlineStr">
      <is>
        <t>1.1.4.1.108</t>
      </is>
    </nc>
  </rcc>
  <rcc rId="21218" sId="3">
    <oc r="B162" t="inlineStr">
      <is>
        <t>Электроснабжение микрорайона Коржавино (западная часть). Строительство блочной комплектной трансформаторной подстанции 6/0,4кВ со строительством кабельных линий 6кВ, ВЛИ-0,4кВ. I этап.</t>
      </is>
    </oc>
    <nc r="B162" t="inlineStr">
      <is>
        <t>КЛ-6кВ от ВЛ-6кВ ф-18, 32 ПС ГПП-1 (ГПЗ) до БКТП-30/с</t>
      </is>
    </nc>
  </rcc>
  <rcc rId="21219" sId="3">
    <oc r="C162" t="inlineStr">
      <is>
        <t>H_58п</t>
      </is>
    </oc>
    <nc r="C162" t="inlineStr">
      <is>
        <t>J_1н</t>
      </is>
    </nc>
  </rcc>
  <rcc rId="21220" sId="3">
    <oc r="A163" t="inlineStr">
      <is>
        <t>1.1.4.1.</t>
      </is>
    </oc>
    <nc r="A163" t="inlineStr">
      <is>
        <t>1.1.4.1.109</t>
      </is>
    </nc>
  </rcc>
  <rcc rId="21221" sId="3">
    <oc r="B163" t="inlineStr">
      <is>
        <t xml:space="preserve">Строительство блочной комплектной трансформаторной подстанции 6/0,4кВ со строительством кабельных линий 6кВ для электроснабжения строящегося многоквартирного проектируемого жилых домов №18, №19, №20 в 3Б микрорайоне.
</t>
      </is>
    </oc>
    <nc r="B163" t="inlineStr">
      <is>
        <t>Магистральные сети 10 кВ до РПЖ-3</t>
      </is>
    </nc>
  </rcc>
  <rcc rId="21222" sId="3">
    <oc r="C163" t="inlineStr">
      <is>
        <t>H_59п</t>
      </is>
    </oc>
    <nc r="C163" t="inlineStr">
      <is>
        <t>J_2н</t>
      </is>
    </nc>
  </rcc>
  <rcc rId="21223" sId="3">
    <oc r="A164" t="inlineStr">
      <is>
        <t>1.1.4.1.</t>
      </is>
    </oc>
    <nc r="A164" t="inlineStr">
      <is>
        <t>1.1.4.1.110</t>
      </is>
    </nc>
  </rcc>
  <rcc rId="21224" sId="3">
    <oc r="B164" t="inlineStr">
      <is>
        <t>Электроснабжение строящихся многоквартирных жилых домов мв микрорайоне Дорожник. Строительство блочной комплектной трансформаторной подстанции 6/0,4кВ со строительством кабельных линий 6кВ.</t>
      </is>
    </oc>
    <nc r="B164" t="inlineStr">
      <is>
        <t>Строительство сетей электроснабжения садово-огороднических товариществ</t>
      </is>
    </nc>
  </rcc>
  <rcc rId="21225" sId="3">
    <oc r="C164" t="inlineStr">
      <is>
        <t>H_60п</t>
      </is>
    </oc>
    <nc r="C164" t="inlineStr">
      <is>
        <t>J_5н</t>
      </is>
    </nc>
  </rcc>
  <rcc rId="21226" sId="3">
    <oc r="A165" t="inlineStr">
      <is>
        <t>1.1.4.1.</t>
      </is>
    </oc>
    <nc r="A165" t="inlineStr">
      <is>
        <t>1.1.4.1.111</t>
      </is>
    </nc>
  </rcc>
  <rcc rId="21227" sId="3">
    <oc r="B165" t="inlineStr">
      <is>
        <t>Строительство блочной комплектной трансформаторной подстанции 6/0,4кВ  в 8 микрорайоне гп. Пойковский для электроснабжения индивидуального жилищного строительства с прокладкой кабельных линий 6кВ</t>
      </is>
    </oc>
    <nc r="B165" t="inlineStr">
      <is>
        <t>Электроснабжение общеобразовательной школы в 7 микрорайоне. Строительство блочной комплектной трансформаторной подстанции 6/0,4кВ со строительством кабельных линий 6 и 0,4кВ</t>
      </is>
    </nc>
  </rcc>
  <rcc rId="21228" sId="3">
    <oc r="C165" t="inlineStr">
      <is>
        <t>H_61п</t>
      </is>
    </oc>
    <nc r="C165" t="inlineStr">
      <is>
        <t>Н_55п</t>
      </is>
    </nc>
  </rcc>
  <rcc rId="21229" sId="3">
    <oc r="A166" t="inlineStr">
      <is>
        <t>1.1.4.1.</t>
      </is>
    </oc>
    <nc r="A166" t="inlineStr">
      <is>
        <t>1.1.4.1.112</t>
      </is>
    </nc>
  </rcc>
  <rcc rId="21230" sId="3">
    <oc r="B166" t="inlineStr">
      <is>
        <t>Строительство комплектного распределительного устройства наружной установки для секционирования воздушных линий 6кВ Ф.1403/1416 – 102/119</t>
      </is>
    </oc>
    <nc r="B166" t="inlineStr">
      <is>
        <t>Электроснабжение строящихся многоквартирных жилых домов в 3А микрорайоне №68,69,70,76,97/1,97/2.  Строительство блочной комплектной трансформаторной подстанции 6/0,4кВ со строительством кабельных линий 6кВ.</t>
      </is>
    </nc>
  </rcc>
  <rcc rId="21231" sId="3">
    <oc r="C166" t="inlineStr">
      <is>
        <t>H_62п</t>
      </is>
    </oc>
    <nc r="C166" t="inlineStr">
      <is>
        <t>Н_56п</t>
      </is>
    </nc>
  </rcc>
  <rcc rId="21232" sId="3">
    <oc r="A167" t="inlineStr">
      <is>
        <t>1.1.4.1.</t>
      </is>
    </oc>
    <nc r="A167" t="inlineStr">
      <is>
        <t>1.1.4.1.113</t>
      </is>
    </nc>
  </rcc>
  <rcc rId="21233" sId="3">
    <oc r="B167" t="inlineStr">
      <is>
        <t>Строительство комплектного распределительного устройства наружной установки для секционирования воздушных линий 6кВ Ф.805/214 – 102/119</t>
      </is>
    </oc>
    <nc r="B167" t="inlineStr">
      <is>
        <t>Электроснабжение поликлиники в 5 микрорайоне. Строительство блочной комплектной трансформаторной подстанции 6/0,4кВ и кабельных линий 6кВ для электроснабжения поликлиники в 5 микрорайоне</t>
      </is>
    </nc>
  </rcc>
  <rcc rId="21234" sId="3">
    <oc r="C167" t="inlineStr">
      <is>
        <t>H_63п</t>
      </is>
    </oc>
    <nc r="C167" t="inlineStr">
      <is>
        <t>Н_57п</t>
      </is>
    </nc>
  </rcc>
  <rcc rId="21235" sId="3">
    <oc r="A168" t="inlineStr">
      <is>
        <t>1.1.4.1.</t>
      </is>
    </oc>
    <nc r="A168" t="inlineStr">
      <is>
        <t>1.1.4.1.114</t>
      </is>
    </nc>
  </rcc>
  <rcc rId="21236" sId="3">
    <oc r="B168" t="inlineStr">
      <is>
        <t>Строительство блочной комплектной трансформаторной подстанции 6/0,4кВ со строительством кабельных линий 6кВ для электроснабжения строящегося многоквартирного жилого дома №39,40 в 3Б микрорайоне.</t>
      </is>
    </oc>
    <nc r="B168" t="inlineStr">
      <is>
        <t>Электроснабжение микрорайона Коржавино (западная часть). Строительство блочной комплектной трансформаторной подстанции 6/0,4кВ со строительством кабельных линий 6кВ, ВЛИ-0,4кВ. I этап.</t>
      </is>
    </nc>
  </rcc>
  <rcc rId="21237" sId="3">
    <oc r="C168" t="inlineStr">
      <is>
        <t>H_64п</t>
      </is>
    </oc>
    <nc r="C168" t="inlineStr">
      <is>
        <t>H_58п</t>
      </is>
    </nc>
  </rcc>
  <rcc rId="21238" sId="3">
    <oc r="A169" t="inlineStr">
      <is>
        <t>1.1.4.1.</t>
      </is>
    </oc>
    <nc r="A169" t="inlineStr">
      <is>
        <t>1.1.4.1.115</t>
      </is>
    </nc>
  </rcc>
  <rcc rId="21239" sId="3">
    <oc r="B169" t="inlineStr">
      <is>
        <t>Электроснабжение строящегося многоквартирного жилого дома в 3Б микрорайоне.Строительство блочной комплектной трансформаторной подстанции 6/0,4кВ со строительством кабельных линий 6кВ. (Взамен ТП-31)</t>
      </is>
    </oc>
    <nc r="B169" t="inlineStr">
      <is>
        <t xml:space="preserve">Строительство блочной комплектной трансформаторной подстанции 6/0,4кВ со строительством кабельных линий 6кВ для электроснабжения строящегося многоквартирного проектируемого жилых домов №18, №19, №20 в 3Б микрорайоне.
</t>
      </is>
    </nc>
  </rcc>
  <rcc rId="21240" sId="3">
    <oc r="C169" t="inlineStr">
      <is>
        <t>H_65п</t>
      </is>
    </oc>
    <nc r="C169" t="inlineStr">
      <is>
        <t>H_59п</t>
      </is>
    </nc>
  </rcc>
  <rcc rId="21241" sId="3">
    <oc r="A170" t="inlineStr">
      <is>
        <t>1.1.4.1.</t>
      </is>
    </oc>
    <nc r="A170" t="inlineStr">
      <is>
        <t>1.1.4.1.116</t>
      </is>
    </nc>
  </rcc>
  <rcc rId="21242" sId="3">
    <oc r="B170" t="inlineStr">
      <is>
        <t>Электроснабжение строящегося индвивидуального жилого строительства в 6 микрорайоне. Строительство блочной комплектной трансформаторной подстанции 6/0,4кВ со строительством кабельных линий 6кВ.(Взамен ТП-9)</t>
      </is>
    </oc>
    <nc r="B170" t="inlineStr">
      <is>
        <t>Электроснабжение строящихся многоквартирных жилых домов мв микрорайоне Дорожник. Строительство блочной комплектной трансформаторной подстанции 6/0,4кВ со строительством кабельных линий 6кВ.</t>
      </is>
    </nc>
  </rcc>
  <rcc rId="21243" sId="3">
    <oc r="C170" t="inlineStr">
      <is>
        <t>H_72п</t>
      </is>
    </oc>
    <nc r="C170" t="inlineStr">
      <is>
        <t>H_60п</t>
      </is>
    </nc>
  </rcc>
  <rcc rId="21244" sId="3">
    <oc r="A171" t="inlineStr">
      <is>
        <t>1.1.4.1.</t>
      </is>
    </oc>
    <nc r="A171" t="inlineStr">
      <is>
        <t>1.1.4.1.117</t>
      </is>
    </nc>
  </rcc>
  <rcc rId="21245" sId="3">
    <oc r="B171" t="inlineStr">
      <is>
        <t>Электроснабжение строящегося многоквартирного жилого дома в 3Б микрорайоне.Строительство блочной комплектной трансформаторной подстанции 6/0,4кВ со строительством кабельных линий 6кВ. (Взамен ТП-41)</t>
      </is>
    </oc>
    <nc r="B171" t="inlineStr">
      <is>
        <t>Строительство блочной комплектной трансформаторной подстанции 6/0,4кВ со строительством кабельных линий 6кВ для электроснабжения строящегося многоквартирного жилого дома №39,40 в 3Б микрорайоне.</t>
      </is>
    </nc>
  </rcc>
  <rcc rId="21246" sId="3">
    <oc r="C171" t="inlineStr">
      <is>
        <t>H_73п</t>
      </is>
    </oc>
    <nc r="C171" t="inlineStr">
      <is>
        <t>H_64п</t>
      </is>
    </nc>
  </rcc>
  <rcc rId="21247" sId="3">
    <oc r="A172" t="inlineStr">
      <is>
        <t>1.1.4.1.</t>
      </is>
    </oc>
    <nc r="A172" t="inlineStr">
      <is>
        <t>1.1.4.1.118</t>
      </is>
    </nc>
  </rcc>
  <rcc rId="21248" sId="3">
    <oc r="B172" t="inlineStr">
      <is>
        <t>Электроснабжение строящегося индвивидуального жилого строительства в 6 микрорайоне. Строительство блочной комплектной трансформаторной подстанции 6/0,4кВ со строительством кабельных линий 6кВ.(Взамен ТП-64/1 и 64/2)</t>
      </is>
    </oc>
    <nc r="B172" t="inlineStr">
      <is>
        <t xml:space="preserve">Электроснабжение строящегося индвивидуального жилого строительства в 6 микрорайоне. Строительство блочной комплектной трансформаторной подстанции 6/0,4кВ </t>
      </is>
    </nc>
  </rcc>
  <rcc rId="21249" sId="3">
    <oc r="C172" t="inlineStr">
      <is>
        <t>H_74п</t>
      </is>
    </oc>
    <nc r="C172" t="inlineStr">
      <is>
        <t>H_72п</t>
      </is>
    </nc>
  </rcc>
  <rcc rId="21250" sId="3">
    <oc r="A173" t="inlineStr">
      <is>
        <t>1.1.4.1.</t>
      </is>
    </oc>
    <nc r="A173" t="inlineStr">
      <is>
        <t>1.1.4.1.119</t>
      </is>
    </nc>
  </rcc>
  <rcc rId="21251" sId="3">
    <oc r="B173" t="inlineStr">
      <is>
        <t>Строительство ВЛ-35кВ КНС-35-1,2</t>
      </is>
    </oc>
    <nc r="B173" t="inlineStr">
      <is>
        <t>Электроснабжение строящегося индвивидуального жилого строительства в 6 микрорайоне. Строительство воздушной линии 6кВ.</t>
      </is>
    </nc>
  </rcc>
  <rcc rId="21252" sId="3">
    <oc r="C173" t="inlineStr">
      <is>
        <t>H_110п</t>
      </is>
    </oc>
    <nc r="C173" t="inlineStr">
      <is>
        <t>H_74п</t>
      </is>
    </nc>
  </rcc>
  <rcc rId="21253" sId="3">
    <oc r="A174" t="inlineStr">
      <is>
        <t>1.1.4.1.</t>
      </is>
    </oc>
    <nc r="A174" t="inlineStr">
      <is>
        <t>1.1.4.1.120</t>
      </is>
    </nc>
  </rcc>
  <rcc rId="21254" sId="3">
    <oc r="A175" t="inlineStr">
      <is>
        <t>1.1.4.1.</t>
      </is>
    </oc>
    <nc r="A175" t="inlineStr">
      <is>
        <t>1.1.4.1.121</t>
      </is>
    </nc>
  </rcc>
  <rcc rId="21255" sId="3">
    <oc r="A176" t="inlineStr">
      <is>
        <t>1.1.4.1.</t>
      </is>
    </oc>
    <nc r="A176" t="inlineStr">
      <is>
        <t>1.1.4.1.122</t>
      </is>
    </nc>
  </rcc>
  <rcc rId="21256" sId="3">
    <oc r="A177" t="inlineStr">
      <is>
        <t>1.1.4.1.</t>
      </is>
    </oc>
    <nc r="A177" t="inlineStr">
      <is>
        <t>1.1.4.1.123</t>
      </is>
    </nc>
  </rcc>
  <rcc rId="21257" sId="3">
    <oc r="A178" t="inlineStr">
      <is>
        <t>1.1.4.1.</t>
      </is>
    </oc>
    <nc r="A178" t="inlineStr">
      <is>
        <t>1.1.4.1.124</t>
      </is>
    </nc>
  </rcc>
  <rcc rId="21258" sId="3">
    <oc r="A179" t="inlineStr">
      <is>
        <t>1.1.4.1.</t>
      </is>
    </oc>
    <nc r="A179" t="inlineStr">
      <is>
        <t>1.1.4.1.125</t>
      </is>
    </nc>
  </rcc>
  <rcc rId="21259" sId="3">
    <oc r="A180" t="inlineStr">
      <is>
        <t>1.1.4.1.</t>
      </is>
    </oc>
    <nc r="A180" t="inlineStr">
      <is>
        <t>1.1.4.1.126</t>
      </is>
    </nc>
  </rcc>
  <rcc rId="21260" sId="3">
    <oc r="A181" t="inlineStr">
      <is>
        <t>1.1.4.1.</t>
      </is>
    </oc>
    <nc r="A181" t="inlineStr">
      <is>
        <t>1.1.4.1.127</t>
      </is>
    </nc>
  </rcc>
  <rcc rId="21261" sId="3">
    <oc r="A182" t="inlineStr">
      <is>
        <t>1.1.4.1.</t>
      </is>
    </oc>
    <nc r="A182" t="inlineStr">
      <is>
        <t>1.1.4.1.128</t>
      </is>
    </nc>
  </rcc>
  <rcc rId="21262" sId="3">
    <oc r="A183" t="inlineStr">
      <is>
        <t>1.1.4.1.</t>
      </is>
    </oc>
    <nc r="A183" t="inlineStr">
      <is>
        <t>1.1.4.1.129</t>
      </is>
    </nc>
  </rcc>
  <rcc rId="21263" sId="3">
    <oc r="B183" t="inlineStr">
      <is>
        <t>Строительство ВЛ-10кВ с оп. 7 ф.112 ПС 110/35/10кВ «Промзона» до ВЛ 10кВ ф.4 ПС 35/10кВ «Котельная-3»</t>
      </is>
    </oc>
    <nc r="B183" t="inlineStr">
      <is>
        <t>Строительство 2БКТП-6/0,4кВ №65</t>
      </is>
    </nc>
  </rcc>
  <rcc rId="21264" sId="3">
    <oc r="C183" t="inlineStr">
      <is>
        <t>H_66р</t>
      </is>
    </oc>
    <nc r="C183" t="inlineStr">
      <is>
        <t>J_1п</t>
      </is>
    </nc>
  </rcc>
  <rcc rId="21265" sId="3">
    <oc r="A184" t="inlineStr">
      <is>
        <t>1.1.4.2.</t>
      </is>
    </oc>
    <nc r="A184" t="inlineStr">
      <is>
        <t>1.1.4.1.130</t>
      </is>
    </nc>
  </rcc>
  <rcc rId="21266" sId="3">
    <oc r="B184" t="inlineStr">
      <is>
    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    </is>
    </oc>
    <nc r="B184" t="inlineStr">
      <is>
        <t>Строительство 2БКТП-6/0,4кВ №66</t>
      </is>
    </nc>
  </rcc>
  <rcc rId="21267" sId="3">
    <nc r="C184" t="inlineStr">
      <is>
        <t>J_2п</t>
      </is>
    </nc>
  </rcc>
  <rcc rId="21268" sId="3">
    <oc r="A185" t="inlineStr">
      <is>
        <t>1.1.4.2.</t>
      </is>
    </oc>
    <nc r="A185" t="inlineStr">
      <is>
        <t>1.1.4.1.131</t>
      </is>
    </nc>
  </rcc>
  <rcc rId="21269" sId="3">
    <oc r="B185" t="inlineStr">
      <is>
        <t>КТПН-11/з, 2х630кВА</t>
      </is>
    </oc>
    <nc r="B185" t="inlineStr">
      <is>
        <t>Строительство 2БКТП-6/0,4кВ №80</t>
      </is>
    </nc>
  </rcc>
  <rcc rId="21270" sId="3">
    <oc r="C185" t="inlineStr">
      <is>
        <t>H_67н</t>
      </is>
    </oc>
    <nc r="C185" t="inlineStr">
      <is>
        <t>J_3п</t>
      </is>
    </nc>
  </rcc>
  <rcc rId="21271" sId="3">
    <oc r="A186" t="inlineStr">
      <is>
        <t>1.1.4.2.</t>
      </is>
    </oc>
    <nc r="A186" t="inlineStr">
      <is>
        <t>1.1.4.1.132</t>
      </is>
    </nc>
  </rcc>
  <rcc rId="21272" sId="3">
    <oc r="B186" t="inlineStr">
      <is>
        <t xml:space="preserve">КТПН-156/з, 1х630кВА </t>
      </is>
    </oc>
    <nc r="B186" t="inlineStr">
      <is>
        <t>Строительство 2БКТП-6/0,4кВ №23</t>
      </is>
    </nc>
  </rcc>
  <rcc rId="21273" sId="3">
    <oc r="C186" t="inlineStr">
      <is>
        <t>H_68н</t>
      </is>
    </oc>
    <nc r="C186" t="inlineStr">
      <is>
        <t>J_4п</t>
      </is>
    </nc>
  </rcc>
  <rcc rId="21274" sId="3">
    <oc r="B187" t="inlineStr">
      <is>
        <t>Реконструкция ТП-41</t>
      </is>
    </oc>
    <nc r="B187" t="inlineStr">
      <is>
    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    </is>
    </nc>
  </rcc>
  <rcc rId="21275" sId="3">
    <oc r="C187" t="inlineStr">
      <is>
        <t>H_76р</t>
      </is>
    </oc>
    <nc r="C187" t="inlineStr">
      <is>
        <t>Г</t>
      </is>
    </nc>
  </rcc>
  <rcc rId="21276" sId="3">
    <oc r="A188" t="inlineStr">
      <is>
        <t>1.2</t>
      </is>
    </oc>
    <nc r="A188" t="inlineStr">
      <is>
        <t>1.1.4.2.1</t>
      </is>
    </nc>
  </rcc>
  <rcc rId="21277" sId="3">
    <oc r="B188" t="inlineStr">
      <is>
        <t>Реконструкция, модернизация, техническое перевооружение всего, в том числе:</t>
      </is>
    </oc>
    <nc r="B188" t="inlineStr">
      <is>
        <t>ТП-11/з, 2х630кВА</t>
      </is>
    </nc>
  </rcc>
  <rcc rId="21278" sId="3">
    <nc r="C188" t="inlineStr">
      <is>
        <t>H_67н</t>
      </is>
    </nc>
  </rcc>
  <rcc rId="21279" sId="3">
    <oc r="A189" t="inlineStr">
      <is>
        <t>1.2.1.1</t>
      </is>
    </oc>
    <nc r="A189" t="inlineStr">
      <is>
        <t>1.1.4.2.2</t>
      </is>
    </nc>
  </rcc>
  <rcc rId="21280" sId="3">
    <oc r="B189" t="inlineStr">
      <is>
        <t>Реконструкция трансформаторных и иных подстанций, всего, в том числе:</t>
      </is>
    </oc>
    <nc r="B189" t="inlineStr">
      <is>
        <t xml:space="preserve">КТПН-156/з, 1х630кВА </t>
      </is>
    </nc>
  </rcc>
  <rcc rId="21281" sId="3">
    <nc r="C189" t="inlineStr">
      <is>
        <t>H_68н</t>
      </is>
    </nc>
  </rcc>
  <rcc rId="21282" sId="3">
    <oc r="A190" t="inlineStr">
      <is>
        <t>1.2.1.1.</t>
      </is>
    </oc>
    <nc r="A190" t="inlineStr">
      <is>
        <t>1.1.4.2.3</t>
      </is>
    </nc>
  </rcc>
  <rcc rId="21283" sId="3">
    <oc r="B190" t="inlineStr">
      <is>
        <t>Реконструкция распределительной промежуточной подстанции РПП-2С инв.№021.12.020.01.1</t>
      </is>
    </oc>
    <nc r="B190" t="inlineStr">
      <is>
        <t>Реконструкция ТП-41</t>
      </is>
    </nc>
  </rcc>
  <rcc rId="21284" sId="3">
    <oc r="C190" t="inlineStr">
      <is>
        <t>H_81н</t>
      </is>
    </oc>
    <nc r="C190" t="inlineStr">
      <is>
        <t>H_76р</t>
      </is>
    </nc>
  </rcc>
  <rcc rId="21285" sId="3">
    <oc r="A191" t="inlineStr">
      <is>
        <t>1.2.1.1.</t>
      </is>
    </oc>
    <nc r="A191" t="inlineStr">
      <is>
        <t>1.2</t>
      </is>
    </nc>
  </rcc>
  <rcc rId="21286" sId="3">
    <oc r="B191" t="inlineStr">
      <is>
        <t>Реконструкция: ЭСК "Распределительные  линии  высокого  и  низкого  напряжения,  трансформаторные  подстанции 6 мкр." в составе объекта: ТП-6/2  (606) инв.№ 006.056007.01</t>
      </is>
    </oc>
    <nc r="B191" t="inlineStr">
      <is>
        <t>Реконструкция, модернизация, техническое перевооружение всего, в том числе:</t>
      </is>
    </nc>
  </rcc>
  <rcc rId="21287" sId="3">
    <oc r="C191" t="inlineStr">
      <is>
        <t>H_88н</t>
      </is>
    </oc>
    <nc r="C191" t="inlineStr">
      <is>
        <t>Г</t>
      </is>
    </nc>
  </rcc>
  <rcc rId="21288" sId="3">
    <oc r="A192" t="inlineStr">
      <is>
        <t>1.2.1.1.</t>
      </is>
    </oc>
    <nc r="A192" t="inlineStr">
      <is>
        <t>1.2.1.1</t>
      </is>
    </nc>
  </rcc>
  <rcc rId="21289" sId="3">
    <oc r="B192" t="inlineStr">
      <is>
        <t>Реконструкция: ЭСК "Распределительные  линии  высокого  и  низкого  напряжения,  трансформаторные  подстанции 6 мкр." в составе объекта: ТП-6/5  (603) инв.№ 006.056004.01</t>
      </is>
    </oc>
    <nc r="B192" t="inlineStr">
      <is>
        <t>Реконструкция трансформаторных и иных подстанций, всего, в том числе:</t>
      </is>
    </nc>
  </rcc>
  <rcc rId="21290" sId="3">
    <oc r="C192" t="inlineStr">
      <is>
        <t>H_89н</t>
      </is>
    </oc>
    <nc r="C192" t="inlineStr">
      <is>
        <t>Г</t>
      </is>
    </nc>
  </rcc>
  <rcc rId="21291" sId="3">
    <oc r="A193" t="inlineStr">
      <is>
        <t>1.2.1.1.</t>
      </is>
    </oc>
    <nc r="A193" t="inlineStr">
      <is>
        <t>1.2.1.1.1</t>
      </is>
    </nc>
  </rcc>
  <rcc rId="21292" sId="3">
    <oc r="B193" t="inlineStr">
      <is>
        <t>Реконструкция: ЭСК "Распределительные  линии  высокого  и  низкого  напряжения,  трансформаторные  подстанции 11 мкр. и  общ. центра  II оч. застройки  (от  ул. Чапаева  до  ул. Пермская)" в составе объекта: ТП-11/5  (253) инв.№ 011.061006.01</t>
      </is>
    </oc>
    <nc r="B193" t="inlineStr">
      <is>
        <t>Реконструкция распределительной промежуточной подстанции РПП-2С инв.№021.12.020.01.1</t>
      </is>
    </nc>
  </rcc>
  <rcc rId="21293" sId="3">
    <oc r="C193" t="inlineStr">
      <is>
        <t>H_93н</t>
      </is>
    </oc>
    <nc r="C193" t="inlineStr">
      <is>
        <t>H_81н</t>
      </is>
    </nc>
  </rcc>
  <rcc rId="21294" sId="3">
    <oc r="A194" t="inlineStr">
      <is>
        <t>1.2.1.1.</t>
      </is>
    </oc>
    <nc r="A194" t="inlineStr">
      <is>
        <t>1.2.1.1.2</t>
      </is>
    </nc>
  </rcc>
  <rcc rId="21295" sId="3">
    <oc r="B194" t="inlineStr">
      <is>
        <t>Реконструкция: ЭСК "Распределительные  линии  высокого  и  низкого  напряжения,  трансформаторные  подстанции  3 мкр." в составе объекта: ТП-3/8 (145) инв.№ 003.053008.15</t>
      </is>
    </oc>
    <nc r="B194" t="inlineStr">
      <is>
        <t xml:space="preserve">Реконструкция приобретенных электросетевых объектов. Трансформаторных и иных подстанций. </t>
      </is>
    </nc>
  </rcc>
  <rcc rId="21296" sId="3">
    <oc r="C194" t="inlineStr">
      <is>
        <t>H_94н</t>
      </is>
    </oc>
    <nc r="C194" t="inlineStr">
      <is>
        <t>J_3н</t>
      </is>
    </nc>
  </rcc>
  <rcc rId="21297" sId="3">
    <oc r="A195" t="inlineStr">
      <is>
        <t>1.2.1.1.</t>
      </is>
    </oc>
    <nc r="A195" t="inlineStr">
      <is>
        <t>1.2.1.1.3</t>
      </is>
    </nc>
  </rcc>
  <rcc rId="21298" sId="3">
    <oc r="B195" t="inlineStr">
      <is>
        <t>Реконструкция: ЭСК "Распределительные  линии  высокого  и  низкого  напряжения,  трансформаторные  подстанции 5 мкр.,  квартал  "Мира" в составе объекта: ТП-5/6  (217) инв.№ 005.055005.01</t>
      </is>
    </oc>
    <nc r="B195" t="inlineStr">
      <is>
        <t>Реконструкция ПС-35/6кВ №8</t>
      </is>
    </nc>
  </rcc>
  <rcc rId="21299" sId="3">
    <oc r="C195" t="inlineStr">
      <is>
        <t>H_95н</t>
      </is>
    </oc>
    <nc r="C195" t="inlineStr">
      <is>
        <t>H_116п</t>
      </is>
    </nc>
  </rcc>
  <rcc rId="21300" sId="3">
    <oc r="A196" t="inlineStr">
      <is>
        <t>1.2.1.1.</t>
      </is>
    </oc>
    <nc r="A196" t="inlineStr">
      <is>
        <t>1.2.1.1.4</t>
      </is>
    </nc>
  </rcc>
  <rcc rId="21301" sId="3">
    <oc r="B196" t="inlineStr">
      <is>
        <t>Реконструкция ПС-35/6кВ №8</t>
      </is>
    </oc>
    <nc r="B196" t="inlineStr">
      <is>
        <t>Реконструкция ПС-35/6кВ №14</t>
      </is>
    </nc>
  </rcc>
  <rcc rId="21302" sId="3">
    <oc r="C196" t="inlineStr">
      <is>
        <t>H_116п</t>
      </is>
    </oc>
    <nc r="C196" t="inlineStr">
      <is>
        <t>H_117п</t>
      </is>
    </nc>
  </rcc>
  <rcc rId="21303" sId="3">
    <oc r="A197" t="inlineStr">
      <is>
        <t>1.2.1.1.</t>
      </is>
    </oc>
    <nc r="A197" t="inlineStr">
      <is>
        <t>1.2.1.1.5</t>
      </is>
    </nc>
  </rcc>
  <rcc rId="21304" sId="3">
    <oc r="B197" t="inlineStr">
      <is>
        <t>Реконструкция ПС-35/6кВ №14</t>
      </is>
    </oc>
    <nc r="B197" t="inlineStr">
      <is>
        <t>Реконструкция ТП-6/0,4кВ №49</t>
      </is>
    </nc>
  </rcc>
  <rcc rId="21305" sId="3">
    <oc r="C197" t="inlineStr">
      <is>
        <t>H_117п</t>
      </is>
    </oc>
    <nc r="C197" t="inlineStr">
      <is>
        <t>H_118п</t>
      </is>
    </nc>
  </rcc>
  <rcc rId="21306" sId="3">
    <oc r="A198" t="inlineStr">
      <is>
        <t>1.2.1.1.</t>
      </is>
    </oc>
    <nc r="A198" t="inlineStr">
      <is>
        <t>1.2.1.1.6</t>
      </is>
    </nc>
  </rcc>
  <rcc rId="21307" sId="3">
    <oc r="B198" t="inlineStr">
      <is>
        <t>Реконструкция ТП-6/0,4кВ №49</t>
      </is>
    </oc>
    <nc r="B198" t="inlineStr">
      <is>
        <t>Реконструкция ПС 35/6 кВ «Город-2»</t>
      </is>
    </nc>
  </rcc>
  <rcc rId="21308" sId="3">
    <oc r="C198" t="inlineStr">
      <is>
        <t>H_118п</t>
      </is>
    </oc>
    <nc r="C198" t="inlineStr">
      <is>
        <t>H_125р</t>
      </is>
    </nc>
  </rcc>
  <rcc rId="21309" sId="3">
    <oc r="A199" t="inlineStr">
      <is>
        <t>1.2.1.1.</t>
      </is>
    </oc>
    <nc r="A199" t="inlineStr">
      <is>
        <t>1.2.1.1.7</t>
      </is>
    </nc>
  </rcc>
  <rcc rId="21310" sId="3">
    <oc r="B199" t="inlineStr">
      <is>
        <t>Реконструкция ПС 35/6 кВ «Город-2»</t>
      </is>
    </oc>
    <nc r="B199" t="inlineStr">
      <is>
        <t>Реконструкция  ПС 35/6 кВ «Поселок»</t>
      </is>
    </nc>
  </rcc>
  <rcc rId="21311" sId="3">
    <oc r="C199" t="inlineStr">
      <is>
        <t>H_125р</t>
      </is>
    </oc>
    <nc r="C199" t="inlineStr">
      <is>
        <t>H_126р</t>
      </is>
    </nc>
  </rcc>
  <rcc rId="21312" sId="3">
    <oc r="A200" t="inlineStr">
      <is>
        <t>1.2.1.1.</t>
      </is>
    </oc>
    <nc r="A200" t="inlineStr">
      <is>
        <t>1.2.1.1.8</t>
      </is>
    </nc>
  </rcc>
  <rcc rId="21313" sId="3">
    <oc r="B200" t="inlineStr">
      <is>
        <t>Реконструкция  ПС 35/6 кВ «Поселок»</t>
      </is>
    </oc>
    <nc r="B200" t="inlineStr">
      <is>
        <t>Реконструкция ПС 35/10 кВ «Город-1»</t>
      </is>
    </nc>
  </rcc>
  <rcc rId="21314" sId="3">
    <oc r="C200" t="inlineStr">
      <is>
        <t>H_126р</t>
      </is>
    </oc>
    <nc r="C200" t="inlineStr">
      <is>
        <t>H_127р</t>
      </is>
    </nc>
  </rcc>
  <rcc rId="21315" sId="3">
    <oc r="A201" t="inlineStr">
      <is>
        <t>1.2.1.1.</t>
      </is>
    </oc>
    <nc r="A201" t="inlineStr">
      <is>
        <t>1.2.1.1.9</t>
      </is>
    </nc>
  </rcc>
  <rcc rId="21316" sId="3">
    <oc r="B201" t="inlineStr">
      <is>
        <t>Реконструкция ПС 35/10 кВ «Город-1»</t>
      </is>
    </oc>
    <nc r="B201" t="inlineStr">
      <is>
        <t>Реконструкция ТП-141</t>
      </is>
    </nc>
  </rcc>
  <rcc rId="21317" sId="3">
    <oc r="C201" t="inlineStr">
      <is>
        <t>H_127р</t>
      </is>
    </oc>
    <nc r="C201" t="inlineStr">
      <is>
        <t>H_128р</t>
      </is>
    </nc>
  </rcc>
  <rcc rId="21318" sId="3">
    <oc r="A202" t="inlineStr">
      <is>
        <t>1.2.1.1.</t>
      </is>
    </oc>
    <nc r="A202" t="inlineStr">
      <is>
        <t>1.2.1.1.10</t>
      </is>
    </nc>
  </rcc>
  <rcc rId="21319" sId="3">
    <oc r="B202" t="inlineStr">
      <is>
        <t>Реконструкция ТП-141</t>
      </is>
    </oc>
    <nc r="B202" t="inlineStr">
      <is>
        <t>Реконструкция КТПН-42</t>
      </is>
    </nc>
  </rcc>
  <rcc rId="21320" sId="3">
    <oc r="C202" t="inlineStr">
      <is>
        <t>H_128р</t>
      </is>
    </oc>
    <nc r="C202" t="inlineStr">
      <is>
        <t>H_133р</t>
      </is>
    </nc>
  </rcc>
  <rcc rId="21321" sId="3">
    <oc r="A203" t="inlineStr">
      <is>
        <t>1.2.1.1.</t>
      </is>
    </oc>
    <nc r="A203" t="inlineStr">
      <is>
        <t>1.2.1.1.11</t>
      </is>
    </nc>
  </rcc>
  <rcc rId="21322" sId="3">
    <oc r="B203" t="inlineStr">
      <is>
        <t>Реконструкция КТПН-42</t>
      </is>
    </oc>
    <nc r="B203" t="inlineStr">
      <is>
        <t>Реконструкция РП-3</t>
      </is>
    </nc>
  </rcc>
  <rcc rId="21323" sId="3">
    <oc r="C203" t="inlineStr">
      <is>
        <t>H_133р</t>
      </is>
    </oc>
    <nc r="C203" t="inlineStr">
      <is>
        <t>H_134р</t>
      </is>
    </nc>
  </rcc>
  <rcc rId="21324" sId="3">
    <oc r="A204" t="inlineStr">
      <is>
        <t>1.2.1.1.</t>
      </is>
    </oc>
    <nc r="A204" t="inlineStr">
      <is>
        <t>1.2.1.1.12</t>
      </is>
    </nc>
  </rcc>
  <rcc rId="21325" sId="3">
    <oc r="B204" t="inlineStr">
      <is>
        <t>Реконструкция РП-3</t>
      </is>
    </oc>
    <nc r="B204" t="inlineStr">
      <is>
        <t>Реконструкция РП-5</t>
      </is>
    </nc>
  </rcc>
  <rcc rId="21326" sId="3">
    <oc r="C204" t="inlineStr">
      <is>
        <t>H_134р</t>
      </is>
    </oc>
    <nc r="C204" t="inlineStr">
      <is>
        <t>H_135р</t>
      </is>
    </nc>
  </rcc>
  <rcc rId="21327" sId="3">
    <oc r="A205" t="inlineStr">
      <is>
        <t>1.2.1.1.</t>
      </is>
    </oc>
    <nc r="A205" t="inlineStr">
      <is>
        <t>1.2.1.1.13</t>
      </is>
    </nc>
  </rcc>
  <rcc rId="21328" sId="3">
    <oc r="B205" t="inlineStr">
      <is>
        <t>Реконструкция РП-5</t>
      </is>
    </oc>
    <nc r="B205" t="inlineStr">
      <is>
        <t>Реконструкция РП-10</t>
      </is>
    </nc>
  </rcc>
  <rcc rId="21329" sId="3">
    <oc r="C205" t="inlineStr">
      <is>
        <t>H_135р</t>
      </is>
    </oc>
    <nc r="C205" t="inlineStr">
      <is>
        <t>H_137р</t>
      </is>
    </nc>
  </rcc>
  <rcc rId="21330" sId="3">
    <oc r="A206" t="inlineStr">
      <is>
        <t>1.2.1.1.</t>
      </is>
    </oc>
    <nc r="A206" t="inlineStr">
      <is>
        <t>1.2.1.1.14</t>
      </is>
    </nc>
  </rcc>
  <rcc rId="21331" sId="3">
    <oc r="B206" t="inlineStr">
      <is>
        <t>Реконструкция РП-6</t>
      </is>
    </oc>
    <nc r="B206" t="inlineStr">
      <is>
        <t>Реконструкция ПС 35/6кВ "Новоаганская"</t>
      </is>
    </nc>
  </rcc>
  <rcc rId="21332" sId="3">
    <oc r="C206" t="inlineStr">
      <is>
        <t>H_136р</t>
      </is>
    </oc>
    <nc r="C206" t="inlineStr">
      <is>
        <t>H_138р</t>
      </is>
    </nc>
  </rcc>
  <rcc rId="21333" sId="3">
    <oc r="A207" t="inlineStr">
      <is>
        <t>1.2.1.1.</t>
      </is>
    </oc>
    <nc r="A207" t="inlineStr">
      <is>
        <t>1.2.1.1.15</t>
      </is>
    </nc>
  </rcc>
  <rcc rId="21334" sId="3">
    <oc r="B207" t="inlineStr">
      <is>
        <t>Реконструкция РП-10</t>
      </is>
    </oc>
    <nc r="B207" t="inlineStr">
      <is>
        <t>Реконструкция ПС 35/6кВ «Рославльская»</t>
      </is>
    </nc>
  </rcc>
  <rcc rId="21335" sId="3">
    <oc r="C207" t="inlineStr">
      <is>
        <t>H_137р</t>
      </is>
    </oc>
    <nc r="C207" t="inlineStr">
      <is>
        <t>H_139р</t>
      </is>
    </nc>
  </rcc>
  <rcc rId="21336" sId="3">
    <oc r="A208" t="inlineStr">
      <is>
        <t>1.2.1.1.</t>
      </is>
    </oc>
    <nc r="A208" t="inlineStr">
      <is>
        <t>1.2.1.1.16</t>
      </is>
    </nc>
  </rcc>
  <rcc rId="21337" sId="3">
    <oc r="B208" t="inlineStr">
      <is>
        <t>Реконструкция ПС 35/6кВ "Новоаганская"</t>
      </is>
    </oc>
    <nc r="B208" t="inlineStr">
      <is>
        <t>Реконструкция КТПН-31</t>
      </is>
    </nc>
  </rcc>
  <rcc rId="21338" sId="3">
    <oc r="C208" t="inlineStr">
      <is>
        <t>H_138р</t>
      </is>
    </oc>
    <nc r="C208" t="inlineStr">
      <is>
        <t>H_141р</t>
      </is>
    </nc>
  </rcc>
  <rcc rId="21339" sId="3">
    <oc r="A209" t="inlineStr">
      <is>
        <t>1.2.1.1.</t>
      </is>
    </oc>
    <nc r="A209" t="inlineStr">
      <is>
        <t>1.2.1.1.17</t>
      </is>
    </nc>
  </rcc>
  <rcc rId="21340" sId="3">
    <oc r="B209" t="inlineStr">
      <is>
        <t>Реконструкция ПС 35/6кВ «Рославльская»</t>
      </is>
    </oc>
    <nc r="B209" t="inlineStr">
      <is>
        <t>Реконструкция ПС 35/10кВ "Дачная"</t>
      </is>
    </nc>
  </rcc>
  <rcc rId="21341" sId="3">
    <oc r="C209" t="inlineStr">
      <is>
        <t>H_139р</t>
      </is>
    </oc>
    <nc r="C209" t="inlineStr">
      <is>
        <t>H_150р</t>
      </is>
    </nc>
  </rcc>
  <rcc rId="21342" sId="3">
    <oc r="A210" t="inlineStr">
      <is>
        <t>1.2.1.1.</t>
      </is>
    </oc>
    <nc r="A210" t="inlineStr">
      <is>
        <t>1.2.1.1.18</t>
      </is>
    </nc>
  </rcc>
  <rcc rId="21343" sId="3">
    <oc r="B210" t="inlineStr">
      <is>
        <t>Реконструкция КТПН-23</t>
      </is>
    </oc>
    <nc r="B210" t="inlineStr">
      <is>
        <t>Реконструкция ПЛУ-2 35 кВ</t>
      </is>
    </nc>
  </rcc>
  <rcc rId="21344" sId="3">
    <oc r="C210" t="inlineStr">
      <is>
        <t>H_140р</t>
      </is>
    </oc>
    <nc r="C210" t="inlineStr">
      <is>
        <t>H_151р</t>
      </is>
    </nc>
  </rcc>
  <rcc rId="21345" sId="3">
    <oc r="A211" t="inlineStr">
      <is>
        <t>1.2.1.1.</t>
      </is>
    </oc>
    <nc r="A211" t="inlineStr">
      <is>
        <t>1.2.1.1.19</t>
      </is>
    </nc>
  </rcc>
  <rcc rId="21346" sId="3">
    <oc r="B211" t="inlineStr">
      <is>
        <t>Реконструкция КТПН-31</t>
      </is>
    </oc>
    <nc r="B211" t="inlineStr">
      <is>
        <t>Реконструкция РП-2</t>
      </is>
    </nc>
  </rcc>
  <rcc rId="21347" sId="3">
    <oc r="C211" t="inlineStr">
      <is>
        <t>H_141р</t>
      </is>
    </oc>
    <nc r="C211" t="inlineStr">
      <is>
        <t>H_152р</t>
      </is>
    </nc>
  </rcc>
  <rcc rId="21348" sId="3">
    <oc r="A212" t="inlineStr">
      <is>
        <t>1.2.1.1.</t>
      </is>
    </oc>
    <nc r="A212" t="inlineStr">
      <is>
        <t>1.2.1.1.20</t>
      </is>
    </nc>
  </rcc>
  <rcc rId="21349" sId="3">
    <oc r="B212" t="inlineStr">
      <is>
        <t>Реконструкция КТПН-115</t>
      </is>
    </oc>
    <nc r="B212" t="inlineStr">
      <is>
        <t>Реконструкция КТПН-101</t>
      </is>
    </nc>
  </rcc>
  <rcc rId="21350" sId="3">
    <oc r="C212" t="inlineStr">
      <is>
        <t>H_142р</t>
      </is>
    </oc>
    <nc r="C212" t="inlineStr">
      <is>
        <t>H_156р</t>
      </is>
    </nc>
  </rcc>
  <rcc rId="21351" sId="3">
    <oc r="A213" t="inlineStr">
      <is>
        <t>1.2.1.1.</t>
      </is>
    </oc>
    <nc r="A213" t="inlineStr">
      <is>
        <t>1.2.1.1.21</t>
      </is>
    </nc>
  </rcc>
  <rcc rId="21352" sId="3">
    <oc r="B213" t="inlineStr">
      <is>
        <t>Реконструкция КТПН-116</t>
      </is>
    </oc>
    <nc r="B213" t="inlineStr">
      <is>
        <t>Реконструкция ТП-73</t>
      </is>
    </nc>
  </rcc>
  <rcc rId="21353" sId="3">
    <oc r="C213" t="inlineStr">
      <is>
        <t>H_143р</t>
      </is>
    </oc>
    <nc r="C213" t="inlineStr">
      <is>
        <t>H_161р</t>
      </is>
    </nc>
  </rcc>
  <rcc rId="21354" sId="3">
    <oc r="A214" t="inlineStr">
      <is>
        <t>1.2.1.1.</t>
      </is>
    </oc>
    <nc r="A214" t="inlineStr">
      <is>
        <t>1.2.1.1.22</t>
      </is>
    </nc>
  </rcc>
  <rcc rId="21355" sId="3">
    <oc r="B214" t="inlineStr">
      <is>
        <t>Реконструкция КТПН-118</t>
      </is>
    </oc>
    <nc r="B214" t="inlineStr">
      <is>
        <t>Реконструкция ПС 35/6кВ "Аэропорт"</t>
      </is>
    </nc>
  </rcc>
  <rcc rId="21356" sId="3">
    <oc r="C214" t="inlineStr">
      <is>
        <t>H_144р</t>
      </is>
    </oc>
    <nc r="C214" t="inlineStr">
      <is>
        <t>H_162р</t>
      </is>
    </nc>
  </rcc>
  <rcc rId="21357" sId="3">
    <oc r="A215" t="inlineStr">
      <is>
        <t>1.2.1.1.</t>
      </is>
    </oc>
    <nc r="A215" t="inlineStr">
      <is>
        <t>1.2.1.1.23</t>
      </is>
    </nc>
  </rcc>
  <rcc rId="21358" sId="3">
    <oc r="B215" t="inlineStr">
      <is>
        <t>Реконструкция КТПН-119</t>
      </is>
    </oc>
    <nc r="B215" t="inlineStr">
      <is>
        <t>Реконструкция ПС 35/10кВ "Котельная-3"</t>
      </is>
    </nc>
  </rcc>
  <rcc rId="21359" sId="3">
    <oc r="C215" t="inlineStr">
      <is>
        <t>H_145р</t>
      </is>
    </oc>
    <nc r="C215" t="inlineStr">
      <is>
        <t>H_163р</t>
      </is>
    </nc>
  </rcc>
  <rcc rId="21360" sId="3">
    <oc r="A216" t="inlineStr">
      <is>
        <t>1.2.1.1.</t>
      </is>
    </oc>
    <nc r="A216" t="inlineStr">
      <is>
        <t>1.2.1.1.24</t>
      </is>
    </nc>
  </rcc>
  <rcc rId="21361" sId="3">
    <oc r="B216" t="inlineStr">
      <is>
        <t>Реконструкция ПС 35/10/6 кВ «ГТЭС»</t>
      </is>
    </oc>
    <nc r="B216" t="inlineStr">
      <is>
        <t>Реконструкция ПС 35/6кВ "Котельная-4"</t>
      </is>
    </nc>
  </rcc>
  <rcc rId="21362" sId="3">
    <oc r="C216" t="inlineStr">
      <is>
        <t>H_146р</t>
      </is>
    </oc>
    <nc r="C216" t="inlineStr">
      <is>
        <t>H_164р</t>
      </is>
    </nc>
  </rcc>
  <rcc rId="21363" sId="3">
    <oc r="A217" t="inlineStr">
      <is>
        <t>1.2.1.1.</t>
      </is>
    </oc>
    <nc r="A217" t="inlineStr">
      <is>
        <t>1.2.1.1.25</t>
      </is>
    </nc>
  </rcc>
  <rcc rId="21364" sId="3">
    <oc r="B217" t="inlineStr">
      <is>
        <t>Реконструкция ПС 35/6кВ "Кирпичная"</t>
      </is>
    </oc>
    <nc r="B217" t="inlineStr">
      <is>
        <t>Реконструкция ПС 35/6кВ "Причал"</t>
      </is>
    </nc>
  </rcc>
  <rcc rId="21365" sId="3">
    <oc r="C217" t="inlineStr">
      <is>
        <t>H_147р</t>
      </is>
    </oc>
    <nc r="C217" t="inlineStr">
      <is>
        <t>H_165р</t>
      </is>
    </nc>
  </rcc>
  <rcc rId="21366" sId="3">
    <oc r="A218" t="inlineStr">
      <is>
        <t>1.2.1.1.</t>
      </is>
    </oc>
    <nc r="A218" t="inlineStr">
      <is>
        <t>1.2.1.1.26</t>
      </is>
    </nc>
  </rcc>
  <rcc rId="21367" sId="3">
    <oc r="B218" t="inlineStr">
      <is>
        <t>Реконструкция ПС 35/6кВ «Лесная»</t>
      </is>
    </oc>
    <nc r="B218" t="inlineStr">
      <is>
        <t>Реконструкция РП-4</t>
      </is>
    </nc>
  </rcc>
  <rcc rId="21368" sId="3">
    <oc r="C218" t="inlineStr">
      <is>
        <t>H_148р</t>
      </is>
    </oc>
    <nc r="C218" t="inlineStr">
      <is>
        <t>H_166р</t>
      </is>
    </nc>
  </rcc>
  <rcc rId="21369" sId="3">
    <oc r="A219" t="inlineStr">
      <is>
        <t>1.2.1.1.</t>
      </is>
    </oc>
    <nc r="A219" t="inlineStr">
      <is>
        <t>1.2.1.1.27</t>
      </is>
    </nc>
  </rcc>
  <rcc rId="21370" sId="3">
    <oc r="B219" t="inlineStr">
      <is>
        <t>Реконструкция ПС 10/6кВ "Перевёртыш"</t>
      </is>
    </oc>
    <nc r="B219" t="inlineStr">
      <is>
        <t>Реконструкция РП-1</t>
      </is>
    </nc>
  </rcc>
  <rcc rId="21371" sId="3">
    <oc r="C219" t="inlineStr">
      <is>
        <t>H_149р</t>
      </is>
    </oc>
    <nc r="C219" t="inlineStr">
      <is>
        <t>H_167р</t>
      </is>
    </nc>
  </rcc>
  <rcc rId="21372" sId="3">
    <oc r="A220" t="inlineStr">
      <is>
        <t>1.2.1.1.</t>
      </is>
    </oc>
    <nc r="A220" t="inlineStr">
      <is>
        <t>1.2.1.1.28</t>
      </is>
    </nc>
  </rcc>
  <rcc rId="21373" sId="3">
    <oc r="B220" t="inlineStr">
      <is>
        <t>Реконструкция ПС 35/10кВ "Дачная"</t>
      </is>
    </oc>
    <nc r="B220" t="inlineStr">
      <is>
        <t>Реконструкция КТПН-55</t>
      </is>
    </nc>
  </rcc>
  <rcc rId="21374" sId="3">
    <oc r="C220" t="inlineStr">
      <is>
        <t>H_150р</t>
      </is>
    </oc>
    <nc r="C220" t="inlineStr">
      <is>
        <t>H_168р</t>
      </is>
    </nc>
  </rcc>
  <rcc rId="21375" sId="3">
    <oc r="A221" t="inlineStr">
      <is>
        <t>1.2.1.1.</t>
      </is>
    </oc>
    <nc r="A221" t="inlineStr">
      <is>
        <t>1.2.1.1.29</t>
      </is>
    </nc>
  </rcc>
  <rcc rId="21376" sId="3">
    <oc r="B221" t="inlineStr">
      <is>
        <t>Реконструкция ПЛУ-2 35 кВ</t>
      </is>
    </oc>
    <nc r="B221" t="inlineStr">
      <is>
        <t>Реконструкция КТПН-114</t>
      </is>
    </nc>
  </rcc>
  <rcc rId="21377" sId="3">
    <oc r="C221" t="inlineStr">
      <is>
        <t>H_151р</t>
      </is>
    </oc>
    <nc r="C221" t="inlineStr">
      <is>
        <t>H_169р</t>
      </is>
    </nc>
  </rcc>
  <rcc rId="21378" sId="3">
    <oc r="A222" t="inlineStr">
      <is>
        <t>1.2.1.1.</t>
      </is>
    </oc>
    <nc r="A222" t="inlineStr">
      <is>
        <t>1.2.1.1.30</t>
      </is>
    </nc>
  </rcc>
  <rcc rId="21379" sId="3">
    <oc r="B222" t="inlineStr">
      <is>
        <t>Реконструкция РП-2</t>
      </is>
    </oc>
    <nc r="B222" t="inlineStr">
      <is>
        <t>Реконструкция КТПН-1101</t>
      </is>
    </nc>
  </rcc>
  <rcc rId="21380" sId="3">
    <oc r="C222" t="inlineStr">
      <is>
        <t>H_152р</t>
      </is>
    </oc>
    <nc r="C222" t="inlineStr">
      <is>
        <t>H_170р</t>
      </is>
    </nc>
  </rcc>
  <rcc rId="21381" sId="3">
    <oc r="A223" t="inlineStr">
      <is>
        <t>1.2.1.1.</t>
      </is>
    </oc>
    <nc r="A223" t="inlineStr">
      <is>
        <t>1.2.1.1.31</t>
      </is>
    </nc>
  </rcc>
  <rcc rId="21382" sId="3">
    <oc r="B223" t="inlineStr">
      <is>
        <t>Реконструкция КТПН-109</t>
      </is>
    </oc>
    <nc r="B223" t="inlineStr">
      <is>
        <t>Реконструкция КТПН-1102</t>
      </is>
    </nc>
  </rcc>
  <rcc rId="21383" sId="3">
    <oc r="C223" t="inlineStr">
      <is>
        <t>H_153р</t>
      </is>
    </oc>
    <nc r="C223" t="inlineStr">
      <is>
        <t>H_171р</t>
      </is>
    </nc>
  </rcc>
  <rcc rId="21384" sId="3">
    <oc r="A224" t="inlineStr">
      <is>
        <t>1.2.1.1.</t>
      </is>
    </oc>
    <nc r="A224" t="inlineStr">
      <is>
        <t>1.2.1.1.32</t>
      </is>
    </nc>
  </rcc>
  <rcc rId="21385" sId="3">
    <oc r="B224" t="inlineStr">
      <is>
        <t>Реконструкция КТПН-9</t>
      </is>
    </oc>
    <nc r="B224" t="inlineStr">
      <is>
        <t>Реконструкция ТП-22</t>
      </is>
    </nc>
  </rcc>
  <rcc rId="21386" sId="3">
    <oc r="C224" t="inlineStr">
      <is>
        <t>H_154р</t>
      </is>
    </oc>
    <nc r="C224" t="inlineStr">
      <is>
        <t>H_172р</t>
      </is>
    </nc>
  </rcc>
  <rcc rId="21387" sId="3">
    <oc r="A225" t="inlineStr">
      <is>
        <t>1.2.1.1.</t>
      </is>
    </oc>
    <nc r="A225" t="inlineStr">
      <is>
        <t>1.2.1.1.33</t>
      </is>
    </nc>
  </rcc>
  <rcc rId="21388" sId="3">
    <oc r="B225" t="inlineStr">
      <is>
        <t>Реконструкция КТПН-9А</t>
      </is>
    </oc>
    <nc r="B225" t="inlineStr">
      <is>
        <t>Реконструкция ТП-31</t>
      </is>
    </nc>
  </rcc>
  <rcc rId="21389" sId="3">
    <oc r="C225" t="inlineStr">
      <is>
        <t>H_155р</t>
      </is>
    </oc>
    <nc r="C225" t="inlineStr">
      <is>
        <t>H_173р</t>
      </is>
    </nc>
  </rcc>
  <rcc rId="21390" sId="3">
    <oc r="A226" t="inlineStr">
      <is>
        <t>1.2.1.1.</t>
      </is>
    </oc>
    <nc r="A226" t="inlineStr">
      <is>
        <t>1.2.1.1.34</t>
      </is>
    </nc>
  </rcc>
  <rcc rId="21391" sId="3">
    <oc r="B226" t="inlineStr">
      <is>
        <t>Реконструкция КТПН-101</t>
      </is>
    </oc>
    <nc r="B226" t="inlineStr">
      <is>
        <t>Реконструкция ТП-156</t>
      </is>
    </nc>
  </rcc>
  <rcc rId="21392" sId="3">
    <oc r="C226" t="inlineStr">
      <is>
        <t>H_156р</t>
      </is>
    </oc>
    <nc r="C226" t="inlineStr">
      <is>
        <t>H_174р</t>
      </is>
    </nc>
  </rcc>
  <rcc rId="21393" sId="3">
    <oc r="A227" t="inlineStr">
      <is>
        <t>1.2.1.1.</t>
      </is>
    </oc>
    <nc r="A227" t="inlineStr">
      <is>
        <t>1.2.1.1.35</t>
      </is>
    </nc>
  </rcc>
  <rcc rId="21394" sId="3">
    <oc r="B227" t="inlineStr">
      <is>
        <t>Реконструкция ТП-115А</t>
      </is>
    </oc>
    <nc r="B227" t="inlineStr">
      <is>
        <t>Реконструкция ТП-1004</t>
      </is>
    </nc>
  </rcc>
  <rcc rId="21395" sId="3">
    <oc r="C227" t="inlineStr">
      <is>
        <t>H_157р</t>
      </is>
    </oc>
    <nc r="C227" t="inlineStr">
      <is>
        <t>H_175р</t>
      </is>
    </nc>
  </rcc>
  <rcc rId="21396" sId="3">
    <oc r="A228" t="inlineStr">
      <is>
        <t>1.2.1.1.</t>
      </is>
    </oc>
    <nc r="A228" t="inlineStr">
      <is>
        <t>1.2.1.1.36</t>
      </is>
    </nc>
  </rcc>
  <rcc rId="21397" sId="3">
    <oc r="B228" t="inlineStr">
      <is>
        <t>Реконструкция ТП-33</t>
      </is>
    </oc>
    <nc r="B228" t="inlineStr">
      <is>
        <t>Реконструкция ПС 35/10кВ «Город-3»</t>
      </is>
    </nc>
  </rcc>
  <rcc rId="21398" sId="3">
    <oc r="C228" t="inlineStr">
      <is>
        <t>H_158р</t>
      </is>
    </oc>
    <nc r="C228" t="inlineStr">
      <is>
        <t>H_176р</t>
      </is>
    </nc>
  </rcc>
  <rcc rId="21399" sId="3">
    <oc r="A229" t="inlineStr">
      <is>
        <t>1.2.1.1.</t>
      </is>
    </oc>
    <nc r="A229" t="inlineStr">
      <is>
        <t>1.2.1.1.37</t>
      </is>
    </nc>
  </rcc>
  <rcc rId="21400" sId="3">
    <oc r="B229" t="inlineStr">
      <is>
        <t>Реконструкция ТП-24</t>
      </is>
    </oc>
    <nc r="B229" t="inlineStr">
      <is>
        <t>Реконструкция ПС 35/6кВ «Котельная-2»</t>
      </is>
    </nc>
  </rcc>
  <rcc rId="21401" sId="3">
    <oc r="C229" t="inlineStr">
      <is>
        <t>H_159р</t>
      </is>
    </oc>
    <nc r="C229" t="inlineStr">
      <is>
        <t>H_177р</t>
      </is>
    </nc>
  </rcc>
  <rcc rId="21402" sId="3">
    <oc r="A230" t="inlineStr">
      <is>
        <t>1.2.1.1.</t>
      </is>
    </oc>
    <nc r="A230" t="inlineStr">
      <is>
        <t>1.2.1.1.38</t>
      </is>
    </nc>
  </rcc>
  <rcc rId="21403" sId="3">
    <oc r="B230" t="inlineStr">
      <is>
        <t>Реконструкция ТП-75</t>
      </is>
    </oc>
    <nc r="B230" t="inlineStr">
      <is>
        <t>Реконструкция РП-7</t>
      </is>
    </nc>
  </rcc>
  <rcc rId="21404" sId="3">
    <oc r="C230" t="inlineStr">
      <is>
        <t>H_160р</t>
      </is>
    </oc>
    <nc r="C230" t="inlineStr">
      <is>
        <t>H_178р</t>
      </is>
    </nc>
  </rcc>
  <rcc rId="21405" sId="3">
    <oc r="A231" t="inlineStr">
      <is>
        <t>1.2.1.1.</t>
      </is>
    </oc>
    <nc r="A231" t="inlineStr">
      <is>
        <t>1.2.1.1.39</t>
      </is>
    </nc>
  </rcc>
  <rcc rId="21406" sId="3">
    <oc r="B231" t="inlineStr">
      <is>
        <t>Реконструкция ТП-73</t>
      </is>
    </oc>
    <nc r="B231" t="inlineStr">
      <is>
        <t>Реконструкция РП-8</t>
      </is>
    </nc>
  </rcc>
  <rcc rId="21407" sId="3">
    <oc r="C231" t="inlineStr">
      <is>
        <t>H_161р</t>
      </is>
    </oc>
    <nc r="C231" t="inlineStr">
      <is>
        <t>H_179р</t>
      </is>
    </nc>
  </rcc>
  <rcc rId="21408" sId="3">
    <oc r="A232" t="inlineStr">
      <is>
        <t>1.2.1.1.</t>
      </is>
    </oc>
    <nc r="A232" t="inlineStr">
      <is>
        <t>1.2.1.1.40</t>
      </is>
    </nc>
  </rcc>
  <rcc rId="21409" sId="3">
    <oc r="B232" t="inlineStr">
      <is>
        <t>Реконструкция ПС 35/6кВ "Аэропорт"</t>
      </is>
    </oc>
    <nc r="B232" t="inlineStr">
      <is>
        <t>Реконструкция РП-11</t>
      </is>
    </nc>
  </rcc>
  <rcc rId="21410" sId="3">
    <oc r="C232" t="inlineStr">
      <is>
        <t>H_162р</t>
      </is>
    </oc>
    <nc r="C232" t="inlineStr">
      <is>
        <t>H_180р</t>
      </is>
    </nc>
  </rcc>
  <rcc rId="21411" sId="3">
    <oc r="A233" t="inlineStr">
      <is>
        <t>1.2.1.1.</t>
      </is>
    </oc>
    <nc r="A233" t="inlineStr">
      <is>
        <t>1.2.1.1.41</t>
      </is>
    </nc>
  </rcc>
  <rcc rId="21412" sId="3">
    <oc r="B233" t="inlineStr">
      <is>
        <t>Реконструкция ПС 35/10кВ "Котельная-3"</t>
      </is>
    </oc>
    <nc r="B233" t="inlineStr">
      <is>
        <t>Реконструкция ТП-12</t>
      </is>
    </nc>
  </rcc>
  <rcc rId="21413" sId="3">
    <oc r="C233" t="inlineStr">
      <is>
        <t>H_163р</t>
      </is>
    </oc>
    <nc r="C233" t="inlineStr">
      <is>
        <t>H_181р</t>
      </is>
    </nc>
  </rcc>
  <rcc rId="21414" sId="3">
    <oc r="A234" t="inlineStr">
      <is>
        <t>1.2.1.1.</t>
      </is>
    </oc>
    <nc r="A234" t="inlineStr">
      <is>
        <t>1.2.1.1.42</t>
      </is>
    </nc>
  </rcc>
  <rcc rId="21415" sId="3">
    <oc r="B234" t="inlineStr">
      <is>
        <t>Реконструкция ПС 35/6кВ "Котельная-4"</t>
      </is>
    </oc>
    <nc r="B234" t="inlineStr">
      <is>
        <t>Реконструкция КТПН-76</t>
      </is>
    </nc>
  </rcc>
  <rcc rId="21416" sId="3">
    <oc r="C234" t="inlineStr">
      <is>
        <t>H_164р</t>
      </is>
    </oc>
    <nc r="C234" t="inlineStr">
      <is>
        <t>H_182р</t>
      </is>
    </nc>
  </rcc>
  <rcc rId="21417" sId="3">
    <oc r="A235" t="inlineStr">
      <is>
        <t>1.2.1.1.</t>
      </is>
    </oc>
    <nc r="A235" t="inlineStr">
      <is>
        <t>1.2.2</t>
      </is>
    </nc>
  </rcc>
  <rcc rId="21418" sId="3">
    <oc r="B235" t="inlineStr">
      <is>
        <t>Реконструкция ПС 35/6кВ "Причал"</t>
      </is>
    </oc>
    <nc r="B235" t="inlineStr">
      <is>
        <t>Реконструкция, модернизация, техническое перевооружение линий электропередачи, всего, в том числе:</t>
      </is>
    </nc>
  </rcc>
  <rcc rId="21419" sId="3">
    <oc r="C235" t="inlineStr">
      <is>
        <t>H_165р</t>
      </is>
    </oc>
    <nc r="C235" t="inlineStr">
      <is>
        <t>Г</t>
      </is>
    </nc>
  </rcc>
  <rcc rId="21420" sId="3">
    <oc r="A236" t="inlineStr">
      <is>
        <t>1.2.1.1.</t>
      </is>
    </oc>
    <nc r="A236" t="inlineStr">
      <is>
        <t>1.2.2.1</t>
      </is>
    </nc>
  </rcc>
  <rcc rId="21421" sId="3">
    <oc r="B236" t="inlineStr">
      <is>
        <t>Реконструкция РП-4</t>
      </is>
    </oc>
    <nc r="B236" t="inlineStr">
      <is>
        <t>Реконструкция линий электропередачи, всего, в том числе:</t>
      </is>
    </nc>
  </rcc>
  <rcc rId="21422" sId="3">
    <oc r="C236" t="inlineStr">
      <is>
        <t>H_166р</t>
      </is>
    </oc>
    <nc r="C236" t="inlineStr">
      <is>
        <t>Г</t>
      </is>
    </nc>
  </rcc>
  <rcc rId="21423" sId="3">
    <oc r="A237" t="inlineStr">
      <is>
        <t>1.2.1.1.</t>
      </is>
    </oc>
    <nc r="A237" t="inlineStr">
      <is>
        <t>1.2.2.1.1</t>
      </is>
    </nc>
  </rcc>
  <rcc rId="21424" sId="3">
    <oc r="B237" t="inlineStr">
      <is>
        <t>Реконструкция РП-1</t>
      </is>
    </oc>
    <nc r="B237" t="inlineStr">
      <is>
        <t>Реконструкция ЭСК "Магистральные линии высокого напряжения жилой зоны, распределительные пункты 10кВ (РПЖ)"в составе объектов: Кабельная эстакада инв.№130.030029.01, КЛ-10кВ ГПП-1А-РПЖ-1А, ф.105, 414 инв.№130.030001.01, КЛ-10кВ ГПП-1А-РПЖ-16 ф.106,410 инв.№130.030028.01, КЛ-10кВ ГПП-1А-РПЖ-2, ф.109,203 инв.№130.030002.01</t>
      </is>
    </nc>
  </rcc>
  <rcc rId="21425" sId="3">
    <oc r="C237" t="inlineStr">
      <is>
        <t>H_167р</t>
      </is>
    </oc>
    <nc r="C237" t="inlineStr">
      <is>
        <t>H_245н</t>
      </is>
    </nc>
  </rcc>
  <rcc rId="21426" sId="3">
    <oc r="A238" t="inlineStr">
      <is>
        <t>1.2.1.1.</t>
      </is>
    </oc>
    <nc r="A238" t="inlineStr">
      <is>
        <t>1.2.2.1.2</t>
      </is>
    </nc>
  </rcc>
  <rcc rId="21427" sId="3">
    <oc r="B238" t="inlineStr">
      <is>
        <t>Реконструкция КТПН-55</t>
      </is>
    </oc>
    <nc r="B238" t="inlineStr">
      <is>
        <t>ВЛ-10кВ ф.№13 РПЖ-17, инв.№022.22.017.01.1</t>
      </is>
    </nc>
  </rcc>
  <rcc rId="21428" sId="3">
    <oc r="C238" t="inlineStr">
      <is>
        <t>H_168р</t>
      </is>
    </oc>
    <nc r="C238" t="inlineStr">
      <is>
        <t>H_247н</t>
      </is>
    </nc>
  </rcc>
  <rcc rId="21429" sId="3">
    <oc r="A239" t="inlineStr">
      <is>
        <t>1.2.1.1.</t>
      </is>
    </oc>
    <nc r="A239" t="inlineStr">
      <is>
        <t>1.2.2.1.3</t>
      </is>
    </nc>
  </rcc>
  <rcc rId="21430" sId="3">
    <oc r="B239" t="inlineStr">
      <is>
        <t>Реконструкция КТПН-114</t>
      </is>
    </oc>
    <nc r="B239" t="inlineStr">
      <is>
        <t>Реконструкция ВЛ-10кВ, ПС 35/10кВ "Совхозная" фидер 3</t>
      </is>
    </nc>
  </rcc>
  <rcc rId="21431" sId="3">
    <oc r="C239" t="inlineStr">
      <is>
        <t>H_169р</t>
      </is>
    </oc>
    <nc r="C239" t="inlineStr">
      <is>
        <t>H_248н</t>
      </is>
    </nc>
  </rcc>
  <rcc rId="21432" sId="3">
    <oc r="A240" t="inlineStr">
      <is>
        <t>1.2.1.1.</t>
      </is>
    </oc>
    <nc r="A240" t="inlineStr">
      <is>
        <t>1.2.2.1.4</t>
      </is>
    </nc>
  </rcc>
  <rcc rId="21433" sId="3">
    <oc r="B240" t="inlineStr">
      <is>
        <t>Реконструкция КТПН-1101</t>
      </is>
    </oc>
    <nc r="B240" t="inlineStr">
      <is>
        <t xml:space="preserve">Реконструкция приобретенных электросетевых объектов. Линий электропередач. </t>
      </is>
    </nc>
  </rcc>
  <rcc rId="21434" sId="3">
    <oc r="C240" t="inlineStr">
      <is>
        <t>H_170р</t>
      </is>
    </oc>
    <nc r="C240" t="inlineStr">
      <is>
        <t>J_4н</t>
      </is>
    </nc>
  </rcc>
  <rcc rId="21435" sId="3">
    <oc r="A241" t="inlineStr">
      <is>
        <t>1.2.1.1.</t>
      </is>
    </oc>
    <nc r="A241" t="inlineStr">
      <is>
        <t>1.2.2.1.5</t>
      </is>
    </nc>
  </rcc>
  <rcc rId="21436" sId="3">
    <oc r="B241" t="inlineStr">
      <is>
        <t>Реконструкция КТПН-1102</t>
      </is>
    </oc>
    <nc r="B241" t="inlineStr">
      <is>
        <t>Реконструкция ВЛ-35кВ ф.ф. 2,5 ПС 110/35/10кВ "Промзона"</t>
      </is>
    </nc>
  </rcc>
  <rcc rId="21437" sId="3">
    <oc r="C241" t="inlineStr">
      <is>
        <t>H_171р</t>
      </is>
    </oc>
    <nc r="C241" t="inlineStr">
      <is>
        <t>H_250р</t>
      </is>
    </nc>
  </rcc>
  <rcc rId="21438" sId="3">
    <oc r="A242" t="inlineStr">
      <is>
        <t>1.2.1.1.</t>
      </is>
    </oc>
    <nc r="A242" t="inlineStr">
      <is>
        <t>1.2.2.1.6</t>
      </is>
    </nc>
  </rcc>
  <rcc rId="21439" sId="3">
    <oc r="B242" t="inlineStr">
      <is>
        <t>Реконструкция ТП-22</t>
      </is>
    </oc>
    <nc r="B242" t="inlineStr">
      <is>
        <t>Реконструкция ВЛ 10кВ ф.211 ПС 110/35/10кВ "Промзона"</t>
      </is>
    </nc>
  </rcc>
  <rcc rId="21440" sId="3">
    <oc r="C242" t="inlineStr">
      <is>
        <t>H_172р</t>
      </is>
    </oc>
    <nc r="C242" t="inlineStr">
      <is>
        <t>H_252р</t>
      </is>
    </nc>
  </rcc>
  <rcc rId="21441" sId="3">
    <oc r="A243" t="inlineStr">
      <is>
        <t>1.2.1.1.</t>
      </is>
    </oc>
    <nc r="A243" t="inlineStr">
      <is>
        <t>1.2.2.1.7</t>
      </is>
    </nc>
  </rcc>
  <rcc rId="21442" sId="3">
    <oc r="B243" t="inlineStr">
      <is>
        <t>Реконструкция ТП-31</t>
      </is>
    </oc>
    <nc r="B243" t="inlineStr">
      <is>
        <t>Реконструкция ВЛ-10кВ ПС 35/10кВ «Город-3»</t>
      </is>
    </nc>
  </rcc>
  <rcc rId="21443" sId="3">
    <oc r="C243" t="inlineStr">
      <is>
        <t>H_173р</t>
      </is>
    </oc>
    <nc r="C243" t="inlineStr">
      <is>
        <t>H_253р</t>
      </is>
    </nc>
  </rcc>
  <rcc rId="21444" sId="3">
    <oc r="A244" t="inlineStr">
      <is>
        <t>1.2.1.1.</t>
      </is>
    </oc>
    <nc r="A244" t="inlineStr">
      <is>
        <t>1.2.2.1.8</t>
      </is>
    </nc>
  </rcc>
  <rcc rId="21445" sId="3">
    <oc r="B244" t="inlineStr">
      <is>
        <t>Реконструкция ТП-156</t>
      </is>
    </oc>
    <nc r="B244" t="inlineStr">
      <is>
        <t>Реконструкция ВЛ-10кВ ф.ф.101,201 ПС 110/35/10кВ «Радужная»</t>
      </is>
    </nc>
  </rcc>
  <rcc rId="21446" sId="3">
    <oc r="C244" t="inlineStr">
      <is>
        <t>H_174р</t>
      </is>
    </oc>
    <nc r="C244" t="inlineStr">
      <is>
        <t>H_254р</t>
      </is>
    </nc>
  </rcc>
  <rcc rId="21447" sId="3">
    <oc r="A245" t="inlineStr">
      <is>
        <t>1.2.1.1.</t>
      </is>
    </oc>
    <nc r="A245" t="inlineStr">
      <is>
        <t>1.2.2.1.9</t>
      </is>
    </nc>
  </rcc>
  <rcc rId="21448" sId="3">
    <oc r="B245" t="inlineStr">
      <is>
        <t>Реконструкция ТП-1004</t>
      </is>
    </oc>
    <nc r="B245" t="inlineStr">
      <is>
        <t>Реконструкция 2 КЛ 0,4 кВ от ТП-32 до ВРУ-0,4 кВ жилого дома №11</t>
      </is>
    </nc>
  </rcc>
  <rcc rId="21449" sId="3">
    <oc r="C245" t="inlineStr">
      <is>
        <t>H_175р</t>
      </is>
    </oc>
    <nc r="C245" t="inlineStr">
      <is>
        <t>H_255р</t>
      </is>
    </nc>
  </rcc>
  <rcc rId="21450" sId="3">
    <oc r="A246" t="inlineStr">
      <is>
        <t>1.2.1.1.</t>
      </is>
    </oc>
    <nc r="A246" t="inlineStr">
      <is>
        <t>1.2.2.1.10</t>
      </is>
    </nc>
  </rcc>
  <rcc rId="21451" sId="3">
    <oc r="B246" t="inlineStr">
      <is>
        <t>Реконструкция ПС 35/10кВ «Город-3»</t>
      </is>
    </oc>
    <nc r="B246" t="inlineStr">
      <is>
        <t>Реконструкция 2 КЛ 0,4 кВ от ТП-41 до ВРУ-0,4 кВ жилого дома №20</t>
      </is>
    </nc>
  </rcc>
  <rcc rId="21452" sId="3">
    <oc r="C246" t="inlineStr">
      <is>
        <t>H_176р</t>
      </is>
    </oc>
    <nc r="C246" t="inlineStr">
      <is>
        <t>H_256р</t>
      </is>
    </nc>
  </rcc>
  <rcc rId="21453" sId="3">
    <oc r="A247" t="inlineStr">
      <is>
        <t>1.2.1.1.</t>
      </is>
    </oc>
    <nc r="A247" t="inlineStr">
      <is>
        <t>1.2.2.1.11</t>
      </is>
    </nc>
  </rcc>
  <rcc rId="21454" sId="3">
    <oc r="B247" t="inlineStr">
      <is>
        <t>Реконструкция ПС 35/6кВ «Котельная-2»</t>
      </is>
    </oc>
    <nc r="B247" t="inlineStr">
      <is>
        <t>Реконструкция 2КЛ 0,4кВ от ТП-74 до ВРУ-0,4кВ жилого дома №18</t>
      </is>
    </nc>
  </rcc>
  <rcc rId="21455" sId="3">
    <oc r="C247" t="inlineStr">
      <is>
        <t>H_177р</t>
      </is>
    </oc>
    <nc r="C247" t="inlineStr">
      <is>
        <t>H_257р</t>
      </is>
    </nc>
  </rcc>
  <rcc rId="21456" sId="3">
    <oc r="A248" t="inlineStr">
      <is>
        <t>1.2.1.1.</t>
      </is>
    </oc>
    <nc r="A248" t="inlineStr">
      <is>
        <t>1.2.2.1.12</t>
      </is>
    </nc>
  </rcc>
  <rcc rId="21457" sId="3">
    <oc r="B248" t="inlineStr">
      <is>
        <t>Реконструкция РП-7</t>
      </is>
    </oc>
    <nc r="B248" t="inlineStr">
      <is>
        <t>Реконструкция 2КЛ 0,4кВ от ТП-74 до ВРУ-0,4кВ жилого дома №27</t>
      </is>
    </nc>
  </rcc>
  <rcc rId="21458" sId="3">
    <oc r="C248" t="inlineStr">
      <is>
        <t>H_178р</t>
      </is>
    </oc>
    <nc r="C248" t="inlineStr">
      <is>
        <t>H_258р</t>
      </is>
    </nc>
  </rcc>
  <rcc rId="21459" sId="3">
    <oc r="A249" t="inlineStr">
      <is>
        <t>1.2.1.1.</t>
      </is>
    </oc>
    <nc r="A249" t="inlineStr">
      <is>
        <t>1.2.2.1.13</t>
      </is>
    </nc>
  </rcc>
  <rcc rId="21460" sId="3">
    <oc r="B249" t="inlineStr">
      <is>
        <t>Реконструкция РП-8</t>
      </is>
    </oc>
    <nc r="B249" t="inlineStr">
      <is>
        <t>Реконструкция 4КЛ 0,4кВ от ТП-71 до ВРУ-0,4кВ жилого дома №1</t>
      </is>
    </nc>
  </rcc>
  <rcc rId="21461" sId="3">
    <oc r="C249" t="inlineStr">
      <is>
        <t>H_179р</t>
      </is>
    </oc>
    <nc r="C249" t="inlineStr">
      <is>
        <t>H_259р</t>
      </is>
    </nc>
  </rcc>
  <rcc rId="21462" sId="3">
    <oc r="A250" t="inlineStr">
      <is>
        <t>1.2.1.1.</t>
      </is>
    </oc>
    <nc r="A250" t="inlineStr">
      <is>
        <t>1.2.2.1.14</t>
      </is>
    </nc>
  </rcc>
  <rcc rId="21463" sId="3">
    <oc r="B250" t="inlineStr">
      <is>
        <t>Реконструкция РП-11</t>
      </is>
    </oc>
    <nc r="B250" t="inlineStr">
      <is>
        <t>Реконструкция 2КЛ 0,4кВ от ТП-11 до ВРУ-0,4кВ жилого дома №9</t>
      </is>
    </nc>
  </rcc>
  <rcc rId="21464" sId="3">
    <oc r="C250" t="inlineStr">
      <is>
        <t>H_180р</t>
      </is>
    </oc>
    <nc r="C250" t="inlineStr">
      <is>
        <t>H_262р</t>
      </is>
    </nc>
  </rcc>
  <rcc rId="21465" sId="3">
    <oc r="A251" t="inlineStr">
      <is>
        <t>1.2.1.1.</t>
      </is>
    </oc>
    <nc r="A251" t="inlineStr">
      <is>
        <t>1.2.2.1.15</t>
      </is>
    </nc>
  </rcc>
  <rcc rId="21466" sId="3">
    <oc r="B251" t="inlineStr">
      <is>
        <t>Реконструкция ТП-12</t>
      </is>
    </oc>
    <nc r="B251" t="inlineStr">
      <is>
        <t>Реконструкция 2КЛ 0,4кВ от ТП-31 до ВРУ-0,4кВ жилого дома №17</t>
      </is>
    </nc>
  </rcc>
  <rcc rId="21467" sId="3">
    <oc r="C251" t="inlineStr">
      <is>
        <t>H_181р</t>
      </is>
    </oc>
    <nc r="C251" t="inlineStr">
      <is>
        <t>H_263р</t>
      </is>
    </nc>
  </rcc>
  <rcc rId="21468" sId="3">
    <oc r="A252" t="inlineStr">
      <is>
        <t>1.2.1.1.</t>
      </is>
    </oc>
    <nc r="A252" t="inlineStr">
      <is>
        <t>1.2.2.1.16</t>
      </is>
    </nc>
  </rcc>
  <rcc rId="21469" sId="3">
    <oc r="B252" t="inlineStr">
      <is>
        <t>Реконструкция КТПН-76</t>
      </is>
    </oc>
    <nc r="B252" t="inlineStr">
      <is>
        <t>Реконструкция 2КЛ 0,4кВ от ТП-31 до ВРУ-0,4кВ жилого дома №18</t>
      </is>
    </nc>
  </rcc>
  <rcc rId="21470" sId="3">
    <oc r="C252" t="inlineStr">
      <is>
        <t>H_182р</t>
      </is>
    </oc>
    <nc r="C252" t="inlineStr">
      <is>
        <t>H_264р</t>
      </is>
    </nc>
  </rcc>
  <rcc rId="21471" sId="3">
    <oc r="A253" t="inlineStr">
      <is>
        <t>1.2.2</t>
      </is>
    </oc>
    <nc r="A253" t="inlineStr">
      <is>
        <t>1.2.2.1.17</t>
      </is>
    </nc>
  </rcc>
  <rcc rId="21472" sId="3">
    <oc r="B253" t="inlineStr">
      <is>
        <t>Реконструкция, модернизация, техническое перевооружение линий электропередачи, всего, в том числе:</t>
      </is>
    </oc>
    <nc r="B253" t="inlineStr">
      <is>
        <t>Реконструкция 4КЛ 0,4кВ от РП-1 до ВРУ-0,4кВ жилого дома №14</t>
      </is>
    </nc>
  </rcc>
  <rcc rId="21473" sId="3">
    <nc r="C253" t="inlineStr">
      <is>
        <t>H_265р</t>
      </is>
    </nc>
  </rcc>
  <rcc rId="21474" sId="3">
    <oc r="A254" t="inlineStr">
      <is>
        <t>1.2.2.1</t>
      </is>
    </oc>
    <nc r="A254" t="inlineStr">
      <is>
        <t>1.2.2.1.18</t>
      </is>
    </nc>
  </rcc>
  <rcc rId="21475" sId="3">
    <oc r="B254" t="inlineStr">
      <is>
        <t>Реконструкция линий электропередачи, всего, в том числе:</t>
      </is>
    </oc>
    <nc r="B254" t="inlineStr">
      <is>
        <t>Реконструкция ВЛ 6кВ ф.2, 8, 10, 16, 18, 22 КРУН "Варьёган"</t>
      </is>
    </nc>
  </rcc>
  <rcc rId="21476" sId="3">
    <nc r="C254" t="inlineStr">
      <is>
        <t>H_267р</t>
      </is>
    </nc>
  </rcc>
  <rcc rId="21477" sId="3">
    <oc r="A255" t="inlineStr">
      <is>
        <t>1.2.2.1</t>
      </is>
    </oc>
    <nc r="A255" t="inlineStr">
      <is>
        <t>1.2.2.1.19</t>
      </is>
    </nc>
  </rcc>
  <rcc rId="21478" sId="3">
    <oc r="B255" t="inlineStr">
      <is>
        <t>Реконструкция ВЛИ-0,4кВ от ТП-6/0,4кВ №5 для электроснабжения ИЖС</t>
      </is>
    </oc>
    <nc r="B255" t="inlineStr">
      <is>
        <t>Реконструкция ВЛ 6кВ ф.16 ПС 35/6кВ "Посёлок"</t>
      </is>
    </nc>
  </rcc>
  <rcc rId="21479" sId="3">
    <oc r="C255" t="inlineStr">
      <is>
        <t>H_111п</t>
      </is>
    </oc>
    <nc r="C255" t="inlineStr">
      <is>
        <t>H_273р</t>
      </is>
    </nc>
  </rcc>
  <rcc rId="21480" sId="3">
    <oc r="A256" t="inlineStr">
      <is>
        <t>1.2.2.1</t>
      </is>
    </oc>
    <nc r="A256" t="inlineStr">
      <is>
        <t>1.2.2.1.20</t>
      </is>
    </nc>
  </rcc>
  <rcc rId="21481" sId="3">
    <oc r="B256" t="inlineStr">
      <is>
        <t>Реконструкция ВЛ-35кВ Поселок 1,2 (оп.№1-4; 11-19)</t>
      </is>
    </oc>
    <nc r="B256" t="inlineStr">
      <is>
        <t>Реконструкция 2КЛ 0,4кВ от РП-1 до ВРУ-0,4кВ жилого дома №6</t>
      </is>
    </nc>
  </rcc>
  <rcc rId="21482" sId="3">
    <oc r="C256" t="inlineStr">
      <is>
        <t>H_115п</t>
      </is>
    </oc>
    <nc r="C256" t="inlineStr">
      <is>
        <t>H_274р</t>
      </is>
    </nc>
  </rcc>
  <rcc rId="21483" sId="3">
    <oc r="A257" t="inlineStr">
      <is>
        <t>1.2.2.1.</t>
      </is>
    </oc>
    <nc r="A257" t="inlineStr">
      <is>
        <t>1.2.2.1.21</t>
      </is>
    </nc>
  </rcc>
  <rcc rId="21484" sId="3">
    <oc r="B257" t="inlineStr">
      <is>
        <t>Реконструкция: ЭСК "Распределительные  линии  высокого  и  низкого  напряжения,  трансформаторные  подстанции 10 мкр.  и  КСЗ" в составе объекта: КЛ-0,4кВ  ТП-10/6 - Чапаева 87 инв.№ 100.040044.01</t>
      </is>
    </oc>
    <nc r="B257" t="inlineStr">
      <is>
        <t>Реконструкция 2КЛ 0,4кВ от РП-1 до ВРУ-0,4кВ жилого дома №12</t>
      </is>
    </nc>
  </rcc>
  <rcc rId="21485" sId="3">
    <oc r="C257" t="inlineStr">
      <is>
        <t>H_183н</t>
      </is>
    </oc>
    <nc r="C257" t="inlineStr">
      <is>
        <t>H_275р</t>
      </is>
    </nc>
  </rcc>
  <rcc rId="21486" sId="3">
    <oc r="A258" t="inlineStr">
      <is>
        <t>1.2.2.1.</t>
      </is>
    </oc>
    <nc r="A258" t="inlineStr">
      <is>
        <t>1.2.2.1.22</t>
      </is>
    </nc>
  </rcc>
  <rcc rId="21487" sId="3">
    <oc r="B258" t="inlineStr">
      <is>
        <t>Реконструкция: ЭСК "Распределительные  линии  высокого  и  низкого  напряжения,  трансформаторные  подстанции 10 мкр.  и  КСЗ" в составе объекта: КЛ-0,4кВ  ТП-10/6 - Чапаева 87а инв.№ 100.040038.01</t>
      </is>
    </oc>
    <nc r="B258" t="inlineStr">
      <is>
        <t>Реконструкция 2КЛ 0,4кВ от ТП-11 до ВРУ-0,4кВ жилого дома №2</t>
      </is>
    </nc>
  </rcc>
  <rcc rId="21488" sId="3">
    <oc r="C258" t="inlineStr">
      <is>
        <t>H_184н</t>
      </is>
    </oc>
    <nc r="C258" t="inlineStr">
      <is>
        <t>H_276р</t>
      </is>
    </nc>
  </rcc>
  <rcc rId="21489" sId="3">
    <oc r="A259" t="inlineStr">
      <is>
        <t>1.2.2.1.</t>
      </is>
    </oc>
    <nc r="A259" t="inlineStr">
      <is>
        <t>1.2.2.1.23</t>
      </is>
    </nc>
  </rcc>
  <rcc rId="21490" sId="3">
    <oc r="B259" t="inlineStr">
      <is>
        <t>Реконструкция: ЭСК "Распределительные  линии  высокого  и  низкого  напряжения,  трансформаторные  подстанции 16 мкр. и  16А мкр.,  квартала  "Прибрежный-2" в составе объекта: КЛ-0,4кВ  ТП-16/6 - Д/сад №73  Др.Нар.12 инв.№ 016.046068.01</t>
      </is>
    </oc>
    <nc r="B259" t="inlineStr">
      <is>
        <t>Реконструкция 2КЛ 0,4кВ от ТП-26 до ВРУ-0,4кВ жилого дома №6</t>
      </is>
    </nc>
  </rcc>
  <rcc rId="21491" sId="3">
    <oc r="C259" t="inlineStr">
      <is>
        <t>H_186н</t>
      </is>
    </oc>
    <nc r="C259" t="inlineStr">
      <is>
        <t>H_277р</t>
      </is>
    </nc>
  </rcc>
  <rcc rId="21492" sId="3">
    <oc r="A260" t="inlineStr">
      <is>
        <t>1.2.2.1.</t>
      </is>
    </oc>
    <nc r="A260" t="inlineStr">
      <is>
        <t>1.2.2.1.24</t>
      </is>
    </nc>
  </rcc>
  <rcc rId="21493" sId="3">
    <oc r="B260" t="inlineStr">
      <is>
        <t>Реконструкция: ЭСК "Распределительные  линии  высокого  и  низкого  напряжения  промышленной  зоны,  трансформаторные  подстанции" в составе объекта: ВЛ-6кВ  РПП-3  ф.9,18 инв.№ 112.048098.01</t>
      </is>
    </oc>
    <nc r="B260" t="inlineStr">
      <is>
        <t>Реконструкция 2КЛ 0,4кВ от РП-2 до ВРУ-0,4кВ жилого дома №12</t>
      </is>
    </nc>
  </rcc>
  <rcc rId="21494" sId="3">
    <oc r="C260" t="inlineStr">
      <is>
        <t>H_232н</t>
      </is>
    </oc>
    <nc r="C260" t="inlineStr">
      <is>
        <t>H_278р</t>
      </is>
    </nc>
  </rcc>
  <rcc rId="21495" sId="3">
    <oc r="A261" t="inlineStr">
      <is>
        <t>1.2.2.1.</t>
      </is>
    </oc>
    <nc r="A261" t="inlineStr">
      <is>
        <t>1.2.2.1.25</t>
      </is>
    </nc>
  </rcc>
  <rcc rId="21496" sId="3">
    <oc r="B261" t="inlineStr">
      <is>
        <t>Реконструкция: ЭСК "Распределительные  линии  высокого  и  низкого  напряжения  промышленной  зоны,  трансформаторные  подстанции в составе объекта: ВЛ-6кВ  РПП-1 ф.15,16 инв.№ 112.048028.01</t>
      </is>
    </oc>
    <nc r="B261" t="inlineStr">
      <is>
        <t>Реконструкция 2 КЛ 0,4 кВ от ТП-71 до ВРУ-0,4 кВ жилого дома №2</t>
      </is>
    </nc>
  </rcc>
  <rcc rId="21497" sId="3">
    <oc r="C261" t="inlineStr">
      <is>
        <t>H_233н</t>
      </is>
    </oc>
    <nc r="C261" t="inlineStr">
      <is>
        <t>H_279р</t>
      </is>
    </nc>
  </rcc>
  <rcc rId="21498" sId="3">
    <oc r="A262" t="inlineStr">
      <is>
        <t>1.2.2.1.</t>
      </is>
    </oc>
    <nc r="A262" t="inlineStr">
      <is>
        <t>1.2.2.1.26</t>
      </is>
    </nc>
  </rcc>
  <rcc rId="21499" sId="3">
    <oc r="B262" t="inlineStr">
      <is>
        <t>Реконструкция: ЭСК "Магистральные  линии  высокого  напряжения  жилой  зоны,  распределительные  пункты  10кВ  (РПЖ)". в составе объекта: КЛ-10кВ  ГПП-2 - РПЖ-5, ф.309,409 инв.№ 130.030012.01</t>
      </is>
    </oc>
    <nc r="B262" t="inlineStr">
      <is>
        <t>Реконструкция 2 КЛ 0,4 кВ от ТП-71 до ВРУ-0,4 кВ жилого дома №3</t>
      </is>
    </nc>
  </rcc>
  <rcc rId="21500" sId="3">
    <oc r="C262" t="inlineStr">
      <is>
        <t>H_236н</t>
      </is>
    </oc>
    <nc r="C262" t="inlineStr">
      <is>
        <t>H_280р</t>
      </is>
    </nc>
  </rcc>
  <rcc rId="21501" sId="3">
    <oc r="A263" t="inlineStr">
      <is>
        <t>1.2.2.1.</t>
      </is>
    </oc>
    <nc r="A263" t="inlineStr">
      <is>
        <t>1.2.2.1.27</t>
      </is>
    </nc>
  </rcc>
  <rcc rId="21502" sId="3">
    <oc r="B263" t="inlineStr">
      <is>
        <t>Реконструкция ЭСК "Магистральные линии высокого напряжения жилой зоны, распределительные пункты 10кВ (РПЖ)"в составе объектов: Кабельная эстакада инв.№130.030029.01, КЛ-10кВ ГПП-1А-РПЖ-1А, ф.105, 414 инв.№130.030001.01, КЛ-10кВ ГПП-1А-РПЖ-16 ф.106,410 инв.№130.030028.01, КЛ-10кВ ГПП-1А-РПЖ-2, ф.109,203 инв.№130.030002.01</t>
      </is>
    </oc>
    <nc r="B263" t="inlineStr">
      <is>
        <t>Реконструкция 4 КЛ 0,4 кВ от ТП-13 до ВРУ-0,4 кВ жилого дома №46</t>
      </is>
    </nc>
  </rcc>
  <rcc rId="21503" sId="3">
    <oc r="C263" t="inlineStr">
      <is>
        <t>H_245н</t>
      </is>
    </oc>
    <nc r="C263" t="inlineStr">
      <is>
        <t>H_281р</t>
      </is>
    </nc>
  </rcc>
  <rcc rId="21504" sId="3">
    <oc r="A264" t="inlineStr">
      <is>
        <t>1.2.2.1.</t>
      </is>
    </oc>
    <nc r="A264" t="inlineStr">
      <is>
        <t>1.2.2.1.28</t>
      </is>
    </nc>
  </rcc>
  <rcc rId="21505" sId="3">
    <oc r="B264" t="inlineStr">
      <is>
        <t>Реконструкция ВЛ-10кВ от яч.№13 РПЖ-17</t>
      </is>
    </oc>
    <nc r="B264" t="inlineStr">
      <is>
        <t>Реконструкция 4 КЛ 0,4 кВ от ТП-21 до ВРУ-0,4 кВ жилого дома №1</t>
      </is>
    </nc>
  </rcc>
  <rcc rId="21506" sId="3">
    <oc r="C264" t="inlineStr">
      <is>
        <t>H_247н</t>
      </is>
    </oc>
    <nc r="C264" t="inlineStr">
      <is>
        <t>H_282р</t>
      </is>
    </nc>
  </rcc>
  <rcc rId="21507" sId="3">
    <oc r="A265" t="inlineStr">
      <is>
        <t>1.2.2.1.</t>
      </is>
    </oc>
    <nc r="A265" t="inlineStr">
      <is>
        <t>1.2.2.1.29</t>
      </is>
    </nc>
  </rcc>
  <rcc rId="21508" sId="3">
    <oc r="B265" t="inlineStr">
      <is>
        <t>Реконструкция ВЛ-10кВ, ПС 35/10кВ "Совхозная" фидер 3</t>
      </is>
    </oc>
    <nc r="B265" t="inlineStr">
      <is>
        <t>Реконструкция 2 КЛ 6 кВ от ТП-23 до ТП-24</t>
      </is>
    </nc>
  </rcc>
  <rcc rId="21509" sId="3">
    <oc r="C265" t="inlineStr">
      <is>
        <t>H_248н</t>
      </is>
    </oc>
    <nc r="C265" t="inlineStr">
      <is>
        <t>H_283р</t>
      </is>
    </nc>
  </rcc>
  <rcc rId="21510" sId="3">
    <oc r="A266" t="inlineStr">
      <is>
        <t>1.2.2.1.</t>
      </is>
    </oc>
    <nc r="A266" t="inlineStr">
      <is>
        <t>1.2.4.</t>
      </is>
    </nc>
  </rcc>
  <rcc rId="21511" sId="3">
    <oc r="B266" t="inlineStr">
      <is>
        <t>Реконструкция ВЛ-35кВ ф.ф. 2,5 ПС 110/35/10кВ "Промзона"</t>
      </is>
    </oc>
    <nc r="B266" t="inlineStr">
      <is>
        <t>Реконструкция, модернизация, техническое перевооружение прочих объектов основных средств, всего, в том числе:</t>
      </is>
    </nc>
  </rcc>
  <rcc rId="21512" sId="3">
    <oc r="C266" t="inlineStr">
      <is>
        <t>H_250р</t>
      </is>
    </oc>
    <nc r="C266" t="inlineStr">
      <is>
        <t>Г</t>
      </is>
    </nc>
  </rcc>
  <rcc rId="21513" sId="3">
    <oc r="A267" t="inlineStr">
      <is>
        <t>1.2.2.1.</t>
      </is>
    </oc>
    <nc r="A267" t="inlineStr">
      <is>
        <t>1.2.4.2</t>
      </is>
    </nc>
  </rcc>
  <rcc rId="21514" sId="3">
    <oc r="B267" t="inlineStr">
      <is>
        <t>Реконструкция ВЛ 10кВ ф.211 ПС 110/35/10кВ "Промзона"</t>
      </is>
    </oc>
    <nc r="B267" t="inlineStr">
      <is>
        <t>Модернизация, техническое перевооружение прочих объектов основных средств, всего, в том числе:</t>
      </is>
    </nc>
  </rcc>
  <rcc rId="21515" sId="3">
    <oc r="C267" t="inlineStr">
      <is>
        <t>H_252р</t>
      </is>
    </oc>
    <nc r="C267" t="inlineStr">
      <is>
        <t>Г</t>
      </is>
    </nc>
  </rcc>
  <rcc rId="21516" sId="3">
    <oc r="A268" t="inlineStr">
      <is>
        <t>1.2.2.1.</t>
      </is>
    </oc>
    <nc r="A268" t="inlineStr">
      <is>
        <t>1.2.4.2.1</t>
      </is>
    </nc>
  </rcc>
  <rcc rId="21517" sId="3">
    <oc r="B268" t="inlineStr">
      <is>
        <t>Реконструкция ВЛ-10кВ ПС 35/10кВ «Город-3»</t>
      </is>
    </oc>
    <nc r="B268" t="inlineStr">
      <is>
        <t>Модернизация АСДУ ОМЬ 2000</t>
      </is>
    </nc>
  </rcc>
  <rcc rId="21518" sId="3">
    <oc r="C268" t="inlineStr">
      <is>
        <t>H_253р</t>
      </is>
    </oc>
    <nc r="C268" t="inlineStr">
      <is>
        <t>H_285н</t>
      </is>
    </nc>
  </rcc>
  <rcc rId="21519" sId="3">
    <oc r="A269" t="inlineStr">
      <is>
        <t>1.2.2.1.</t>
      </is>
    </oc>
    <nc r="A269" t="inlineStr">
      <is>
        <t>1.2.4.2.2</t>
      </is>
    </nc>
  </rcc>
  <rcc rId="21520" sId="3">
    <oc r="B269" t="inlineStr">
      <is>
        <t>Реконструкция ВЛ-10кВ ф.ф.101,201 ПС 110/35/10кВ «Радужная»</t>
      </is>
    </oc>
    <nc r="B269" t="inlineStr">
      <is>
        <t>Расширение АСДУ/АСТУЭ 5 очередь. 3этап. Оптоволоконные линии</t>
      </is>
    </nc>
  </rcc>
  <rcc rId="21521" sId="3">
    <oc r="C269" t="inlineStr">
      <is>
        <t>H_254р</t>
      </is>
    </oc>
    <nc r="C269" t="inlineStr">
      <is>
        <t>H_286н</t>
      </is>
    </nc>
  </rcc>
  <rcc rId="21522" sId="3">
    <oc r="A270" t="inlineStr">
      <is>
        <t>1.2.2.1.</t>
      </is>
    </oc>
    <nc r="A270" t="inlineStr">
      <is>
        <t>1.3</t>
      </is>
    </nc>
  </rcc>
  <rcc rId="21523" sId="3">
    <oc r="B270" t="inlineStr">
      <is>
        <t>Реконструкция 2 КЛ 0,4 кВ от ТП-32 до ВРУ-0,4 кВ жилого дома №11</t>
      </is>
    </oc>
    <nc r="B270" t="inlineStr">
      <is>
        <t>Инвестиционные проекты реализация которых обуславливается схемами и программами перспективного развития электроэнергетики, всего, в том числе:</t>
      </is>
    </nc>
  </rcc>
  <rcc rId="21524" sId="3">
    <oc r="C270" t="inlineStr">
      <is>
        <t>H_255р</t>
      </is>
    </oc>
    <nc r="C270" t="inlineStr">
      <is>
        <t>Г</t>
      </is>
    </nc>
  </rcc>
  <rcc rId="21525" sId="3">
    <oc r="A271" t="inlineStr">
      <is>
        <t>1.2.2.1.</t>
      </is>
    </oc>
    <nc r="A271" t="inlineStr">
      <is>
        <t>1.3.3.4.</t>
      </is>
    </nc>
  </rcc>
  <rcc rId="21526" sId="3">
    <oc r="B271" t="inlineStr">
      <is>
        <t>Реконструкция 2 КЛ 0,4 кВ от ТП-41 до ВРУ-0,4 кВ жилого дома №20</t>
      </is>
    </oc>
    <nc r="B271" t="inlineStr">
      <is>
        <t>Создание, приобретение объектов нематериальных активов всего, в том числе:</t>
      </is>
    </nc>
  </rcc>
  <rcc rId="21527" sId="3">
    <oc r="C271" t="inlineStr">
      <is>
        <t>H_256р</t>
      </is>
    </oc>
    <nc r="C271" t="inlineStr">
      <is>
        <t>Г</t>
      </is>
    </nc>
  </rcc>
  <rcc rId="21528" sId="3">
    <oc r="A272" t="inlineStr">
      <is>
        <t>1.2.2.1.</t>
      </is>
    </oc>
    <nc r="A272" t="inlineStr">
      <is>
        <t>1.3.3.4.1</t>
      </is>
    </nc>
  </rcc>
  <rcc rId="21529" sId="3">
    <oc r="B272" t="inlineStr">
      <is>
        <t>Реконструкция 2КЛ 0,4кВ от ТП-74 до ВРУ-0,4кВ жилого дома №18</t>
      </is>
    </oc>
    <nc r="B272" t="inlineStr">
      <is>
        <t>Создание программ для ЭВМ приобретение исключительных прав на программы для ЭВМ всего, в том числе</t>
      </is>
    </nc>
  </rcc>
  <rcc rId="21530" sId="3">
    <oc r="C272" t="inlineStr">
      <is>
        <t>H_257р</t>
      </is>
    </oc>
    <nc r="C272" t="inlineStr">
      <is>
        <t>Г</t>
      </is>
    </nc>
  </rcc>
  <rcc rId="21531" sId="3">
    <oc r="A273" t="inlineStr">
      <is>
        <t>1.2.2.1.</t>
      </is>
    </oc>
    <nc r="A273" t="inlineStr">
      <is>
        <t>1.3.3.4.1.1</t>
      </is>
    </nc>
  </rcc>
  <rcc rId="21532" sId="3">
    <oc r="B273" t="inlineStr">
      <is>
        <t>Реконструкция 2КЛ 0,4кВ от ТП-74 до ВРУ-0,4кВ жилого дома №27</t>
      </is>
    </oc>
    <nc r="B273" t="inlineStr">
      <is>
        <t>Комплексный програмный продуктдля организации взаимодействия технических прикладных программ с выходными формами для анализа разработок перспективных решений</t>
      </is>
    </nc>
  </rcc>
  <rcc rId="21533" sId="3">
    <oc r="C273" t="inlineStr">
      <is>
        <t>H_258р</t>
      </is>
    </oc>
    <nc r="C273" t="inlineStr">
      <is>
        <t>H_305н</t>
      </is>
    </nc>
  </rcc>
  <rcc rId="21534" sId="3">
    <oc r="A274" t="inlineStr">
      <is>
        <t>1.2.2.1.</t>
      </is>
    </oc>
    <nc r="A274" t="inlineStr">
      <is>
        <t>1.4</t>
      </is>
    </nc>
  </rcc>
  <rcc rId="21535" sId="3">
    <oc r="B274" t="inlineStr">
      <is>
        <t>Реконструкция 4КЛ 0,4кВ от ТП-71 до ВРУ-0,4кВ жилого дома №1</t>
      </is>
    </oc>
    <nc r="B274" t="inlineStr">
      <is>
        <t>Прочее новое строительство объектов электросетевого хозяйства, всего, в том числе</t>
      </is>
    </nc>
  </rcc>
  <rcc rId="21536" sId="3">
    <oc r="C274" t="inlineStr">
      <is>
        <t>H_259р</t>
      </is>
    </oc>
    <nc r="C274" t="inlineStr">
      <is>
        <t>Г</t>
      </is>
    </nc>
  </rcc>
  <rcc rId="21537" sId="3">
    <oc r="A275" t="inlineStr">
      <is>
        <t>1.2.2.1.</t>
      </is>
    </oc>
    <nc r="A275" t="inlineStr">
      <is>
        <t>1.4.1</t>
      </is>
    </nc>
  </rcc>
  <rcc rId="21538" sId="3">
    <oc r="B275" t="inlineStr">
      <is>
        <t>Реконструкция ВЛ-35кВ ф.ф. 3,6 ПС 110/35/10кВ "Промзона"</t>
      </is>
    </oc>
    <nc r="B275" t="inlineStr">
      <is>
        <t>Производственный корпус</t>
      </is>
    </nc>
  </rcc>
  <rcc rId="21539" sId="3">
    <oc r="C275" t="inlineStr">
      <is>
        <t>H_260р</t>
      </is>
    </oc>
    <nc r="C275" t="inlineStr">
      <is>
        <t>H_287п</t>
      </is>
    </nc>
  </rcc>
  <rcc rId="21540" sId="3">
    <oc r="A276" t="inlineStr">
      <is>
        <t>1.2.2.1.</t>
      </is>
    </oc>
    <nc r="A276" t="inlineStr">
      <is>
        <t>1.4.2</t>
      </is>
    </nc>
  </rcc>
  <rcc rId="21541" sId="3">
    <oc r="B276" t="inlineStr">
      <is>
        <t>Реконструкция ВЛ 10кВ ф.15 ПС 35/10кВ "Котельная-3"</t>
      </is>
    </oc>
    <nc r="B276" t="inlineStr">
      <is>
        <t>Открытый склад для хранения, очистки и осушения трансформаторного масла.</t>
      </is>
    </nc>
  </rcc>
  <rcc rId="21542" sId="3">
    <oc r="C276" t="inlineStr">
      <is>
        <t>H_261р</t>
      </is>
    </oc>
    <nc r="C276" t="inlineStr">
      <is>
        <t>H_288п</t>
      </is>
    </nc>
  </rcc>
  <rcc rId="21543" sId="3">
    <oc r="A277" t="inlineStr">
      <is>
        <t>1.2.2.1.</t>
      </is>
    </oc>
    <nc r="A277" t="inlineStr">
      <is>
        <t>1.4.3</t>
      </is>
    </nc>
  </rcc>
  <rcc rId="21544" sId="3">
    <oc r="B277" t="inlineStr">
      <is>
        <t>Реконструкция 2КЛ 0,4кВ от ТП-11 до ВРУ-0,4кВ жилого дома №9</t>
      </is>
    </oc>
    <nc r="B277" t="inlineStr">
      <is>
        <t>Благоустройство территории базы РЭС</t>
      </is>
    </nc>
  </rcc>
  <rcc rId="21545" sId="3">
    <oc r="C277" t="inlineStr">
      <is>
        <t>H_262р</t>
      </is>
    </oc>
    <nc r="C277" t="inlineStr">
      <is>
        <t>H_289п</t>
      </is>
    </nc>
  </rcc>
  <rcc rId="21546" sId="3">
    <oc r="A278" t="inlineStr">
      <is>
        <t>1.2.2.1.</t>
      </is>
    </oc>
    <nc r="A278" t="inlineStr">
      <is>
        <t>1.4.4</t>
      </is>
    </nc>
  </rcc>
  <rcc rId="21547" sId="3">
    <oc r="B278" t="inlineStr">
      <is>
        <t>Реконструкция 2КЛ 0,4кВ от ТП-31 до ВРУ-0,4кВ жилого дома №17</t>
      </is>
    </oc>
    <nc r="B278" t="inlineStr">
      <is>
        <t>Открытый неотапливаемый склад для хранения трансформаторов с кран-балкой 5тн.</t>
      </is>
    </nc>
  </rcc>
  <rcc rId="21548" sId="3">
    <oc r="C278" t="inlineStr">
      <is>
        <t>H_263р</t>
      </is>
    </oc>
    <nc r="C278" t="inlineStr">
      <is>
        <t>H_290п</t>
      </is>
    </nc>
  </rcc>
  <rcc rId="21549" sId="3">
    <oc r="A279" t="inlineStr">
      <is>
        <t>1.2.2.1.</t>
      </is>
    </oc>
    <nc r="A279" t="inlineStr">
      <is>
        <t>1.4.5</t>
      </is>
    </nc>
  </rcc>
  <rcc rId="21550" sId="3">
    <oc r="B279" t="inlineStr">
      <is>
        <t>Реконструкция 2КЛ 0,4кВ от ТП-31 до ВРУ-0,4кВ жилого дома №18</t>
      </is>
    </oc>
    <nc r="B279" t="inlineStr">
      <is>
        <t xml:space="preserve">Строительство 2 КЛ 6кВ кВ от ТП-22  до ТП-21 </t>
      </is>
    </nc>
  </rcc>
  <rcc rId="21551" sId="3">
    <oc r="C279" t="inlineStr">
      <is>
        <t>H_264р</t>
      </is>
    </oc>
    <nc r="C279" t="inlineStr">
      <is>
        <t>H_291р</t>
      </is>
    </nc>
  </rcc>
  <rcc rId="21552" sId="3">
    <oc r="A280" t="inlineStr">
      <is>
        <t>1.2.2.1.</t>
      </is>
    </oc>
    <nc r="A280" t="inlineStr">
      <is>
        <t>1.4.6</t>
      </is>
    </nc>
  </rcc>
  <rcc rId="21553" sId="3">
    <oc r="B280" t="inlineStr">
      <is>
        <t>Реконструкция 4КЛ 0,4кВ от РП-1 до ВРУ-0,4кВ жилого дома №14</t>
      </is>
    </oc>
    <nc r="B280" t="inlineStr">
      <is>
        <t xml:space="preserve">Строительство 2 КЛ 6кВ кВ от ТП-25  до ТП-21 </t>
      </is>
    </nc>
  </rcc>
  <rcc rId="21554" sId="3">
    <oc r="C280" t="inlineStr">
      <is>
        <t>H_265р</t>
      </is>
    </oc>
    <nc r="C280" t="inlineStr">
      <is>
        <t>H_292р</t>
      </is>
    </nc>
  </rcc>
  <rcc rId="21555" sId="3">
    <oc r="A281" t="inlineStr">
      <is>
        <t>1.2.2.1.</t>
      </is>
    </oc>
    <nc r="A281" t="inlineStr">
      <is>
        <t>1.4.7</t>
      </is>
    </nc>
  </rcc>
  <rcc rId="21556" sId="3">
    <oc r="B281" t="inlineStr">
      <is>
        <t>Реконструкция ВЛ 6кВ ф.4 ПС 35/6кВ "Посёлок"</t>
      </is>
    </oc>
    <nc r="B281" t="inlineStr">
      <is>
        <t>Строительство 2КЛ 0,4кВ от ТП-33 до ВРУ-0,4кВ жилого дома №19</t>
      </is>
    </nc>
  </rcc>
  <rcc rId="21557" sId="3">
    <oc r="C281" t="inlineStr">
      <is>
        <t>H_266р</t>
      </is>
    </oc>
    <nc r="C281" t="inlineStr">
      <is>
        <t>H_293р</t>
      </is>
    </nc>
  </rcc>
  <rcc rId="21558" sId="3">
    <oc r="A282" t="inlineStr">
      <is>
        <t>1.2.2.1.</t>
      </is>
    </oc>
    <nc r="A282" t="inlineStr">
      <is>
        <t>1.4.8</t>
      </is>
    </nc>
  </rcc>
  <rcc rId="21559" sId="3">
    <oc r="B282" t="inlineStr">
      <is>
        <t>Реконструкция ВЛ 6кВ ф.2, 8, 10, 16, 18, 22 КРУН "Варьёган"</t>
      </is>
    </oc>
    <nc r="B282" t="inlineStr">
      <is>
        <t>Строительство 2КЛ 6кВ от РП-1 до ТП-13</t>
      </is>
    </nc>
  </rcc>
  <rcc rId="21560" sId="3">
    <oc r="C282" t="inlineStr">
      <is>
        <t>H_267р</t>
      </is>
    </oc>
    <nc r="C282" t="inlineStr">
      <is>
        <t>H_294р</t>
      </is>
    </nc>
  </rcc>
  <rcc rId="21561" sId="3">
    <oc r="A283" t="inlineStr">
      <is>
        <t>1.2.2.1.</t>
      </is>
    </oc>
    <nc r="A283" t="inlineStr">
      <is>
        <t>1.4.9</t>
      </is>
    </nc>
  </rcc>
  <rcc rId="21562" sId="3">
    <oc r="B283" t="inlineStr">
      <is>
        <t xml:space="preserve">Реконструкция ВЛ 10кВ ф.16 ПС 35/10кВ "Город-3" </t>
      </is>
    </oc>
    <nc r="B283" t="inlineStr">
      <is>
        <t xml:space="preserve">Строительство 2 КЛ 6кВ кВ от РП-1 до ТП-32 </t>
      </is>
    </nc>
  </rcc>
  <rcc rId="21563" sId="3">
    <oc r="C283" t="inlineStr">
      <is>
        <t>H_268р</t>
      </is>
    </oc>
    <nc r="C283" t="inlineStr">
      <is>
        <t>H_296р</t>
      </is>
    </nc>
  </rcc>
  <rcc rId="21564" sId="3">
    <oc r="A284" t="inlineStr">
      <is>
        <t>1.2.2.1.</t>
      </is>
    </oc>
    <nc r="A284" t="inlineStr">
      <is>
        <t>1.4.10</t>
      </is>
    </nc>
  </rcc>
  <rcc rId="21565" sId="3">
    <oc r="B284" t="inlineStr">
      <is>
        <t>Реконструкция 2КЛ 0,4кВ от ТП-22 до ВРУ-0,4кВ жилого дома №26</t>
      </is>
    </oc>
    <nc r="B284" t="inlineStr">
      <is>
        <t>Строительство 2КЛ 6кВ от РП-1 до ТП-15</t>
      </is>
    </nc>
  </rcc>
  <rcc rId="21566" sId="3">
    <oc r="C284" t="inlineStr">
      <is>
        <t>H_269р</t>
      </is>
    </oc>
    <nc r="C284" t="inlineStr">
      <is>
        <t>H_297р</t>
      </is>
    </nc>
  </rcc>
  <rcc rId="21567" sId="3">
    <oc r="A285" t="inlineStr">
      <is>
        <t>1.2.2.1.</t>
      </is>
    </oc>
    <nc r="A285" t="inlineStr">
      <is>
        <t>1.4.11</t>
      </is>
    </nc>
  </rcc>
  <rcc rId="21568" sId="3">
    <oc r="B285" t="inlineStr">
      <is>
        <t>Реконструкция 2КЛ 0,4кВ от ТП-32 до ВРУ-0,4кВ жилого дома №5</t>
      </is>
    </oc>
    <nc r="B285" t="inlineStr">
      <is>
        <t xml:space="preserve">Строительство 2 КЛ 6кВ кВ от ТП-13  до ТП-21 </t>
      </is>
    </nc>
  </rcc>
  <rcc rId="21569" sId="3">
    <oc r="C285" t="inlineStr">
      <is>
        <t>H_270р</t>
      </is>
    </oc>
    <nc r="C285" t="inlineStr">
      <is>
        <t>H_298р</t>
      </is>
    </nc>
  </rcc>
  <rcc rId="21570" sId="3">
    <oc r="A286" t="inlineStr">
      <is>
        <t>1.2.2.1.</t>
      </is>
    </oc>
    <nc r="A286" t="inlineStr">
      <is>
        <t>1.4.12</t>
      </is>
    </nc>
  </rcc>
  <rcc rId="21571" sId="3">
    <oc r="B286" t="inlineStr">
      <is>
        <t>Реконструкция 4КЛ 0,4кВ от ТП-32 до ВРУ-0,4кВ жилого дома №1</t>
      </is>
    </oc>
    <nc r="B286" t="inlineStr">
      <is>
        <t>Строительство 2 КЛ 10кВ кВ от ТП-53  до ТП-63</t>
      </is>
    </nc>
  </rcc>
  <rcc rId="21572" sId="3">
    <oc r="C286" t="inlineStr">
      <is>
        <t>H_271р</t>
      </is>
    </oc>
    <nc r="C286" t="inlineStr">
      <is>
        <t>H_299р</t>
      </is>
    </nc>
  </rcc>
  <rcc rId="21573" sId="3">
    <oc r="A287" t="inlineStr">
      <is>
        <t>1.2.2.1.</t>
      </is>
    </oc>
    <nc r="A287" t="inlineStr">
      <is>
        <t>1.4.13</t>
      </is>
    </nc>
  </rcc>
  <rcc rId="21574" sId="3">
    <oc r="B287" t="inlineStr">
      <is>
        <t>Реконструкция 4КЛ 0,4кВ от ТП-32 до ВРУ-0,4кВ жилого дома №4</t>
      </is>
    </oc>
    <nc r="B287" t="inlineStr">
      <is>
        <t>Строительство КЛ 0,4кВ от КТПН-101 до КТПН-102</t>
      </is>
    </nc>
  </rcc>
  <rcc rId="21575" sId="3">
    <oc r="C287" t="inlineStr">
      <is>
        <t>H_272р</t>
      </is>
    </oc>
    <nc r="C287" t="inlineStr">
      <is>
        <t>J_7р</t>
      </is>
    </nc>
  </rcc>
  <rcc rId="21576" sId="3">
    <oc r="A288" t="inlineStr">
      <is>
        <t>1.2.2.1.</t>
      </is>
    </oc>
    <nc r="A288" t="inlineStr">
      <is>
        <t>1.6</t>
      </is>
    </nc>
  </rcc>
  <rcc rId="21577" sId="3">
    <oc r="B288" t="inlineStr">
      <is>
        <t>Реконструкция ВЛ 6кВ ф.16 ПС 35/6кВ "Посёлок"</t>
      </is>
    </oc>
    <nc r="B288" t="inlineStr">
      <is>
        <t>Прочие инвестиционные проекты, всего, в том числе:</t>
      </is>
    </nc>
  </rcc>
  <rcc rId="21578" sId="3">
    <oc r="C288" t="inlineStr">
      <is>
        <t>H_273р</t>
      </is>
    </oc>
    <nc r="C288" t="inlineStr">
      <is>
        <t>Г</t>
      </is>
    </nc>
  </rcc>
  <rcc rId="21579" sId="3">
    <oc r="A289" t="inlineStr">
      <is>
        <t>1.2.2.1.</t>
      </is>
    </oc>
    <nc r="A289" t="inlineStr">
      <is>
        <t>1.6.1</t>
      </is>
    </nc>
  </rcc>
  <rcc rId="21580" sId="3">
    <oc r="B289" t="inlineStr">
      <is>
        <t>Реконструкция 2КЛ 0,4кВ от РП-1 до ВРУ-0,4кВ жилого дома №6</t>
      </is>
    </oc>
    <nc r="B289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(АСДУ/АСТУЭ). Первый этап организации нижнего уровня автоматизированной системы технического учета рынка рознечной электроэнергии (АСКУ РРЭ)</t>
      </is>
    </nc>
  </rcc>
  <rcc rId="21581" sId="3">
    <oc r="C289" t="inlineStr">
      <is>
        <t>H_274р</t>
      </is>
    </oc>
    <nc r="C289" t="inlineStr">
      <is>
        <t>H_300н</t>
      </is>
    </nc>
  </rcc>
  <rcc rId="21582" sId="3">
    <oc r="A290" t="inlineStr">
      <is>
        <t>1.2.2.1.</t>
      </is>
    </oc>
    <nc r="A290" t="inlineStr">
      <is>
        <t>1.6.2</t>
      </is>
    </nc>
  </rcc>
  <rcc rId="21583" sId="3">
    <oc r="B290" t="inlineStr">
      <is>
        <t>Реконструкция 2КЛ 0,4кВ от РП-1 до ВРУ-0,4кВ жилого дома №12</t>
      </is>
    </oc>
    <nc r="B290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(АСДУ/АСТУЭ). Второй этап организации нижнего уровня автоматизированной системы технического учета рынка рознечной электроэнергии (АСКУ РРЭ)</t>
      </is>
    </nc>
  </rcc>
  <rcc rId="21584" sId="3">
    <oc r="C290" t="inlineStr">
      <is>
        <t>H_275р</t>
      </is>
    </oc>
    <nc r="C290" t="inlineStr">
      <is>
        <t>H_301н</t>
      </is>
    </nc>
  </rcc>
  <rcc rId="21585" sId="3">
    <oc r="A291" t="inlineStr">
      <is>
        <t>1.2.2.1.</t>
      </is>
    </oc>
    <nc r="A291" t="inlineStr">
      <is>
        <t>1.6.3</t>
      </is>
    </nc>
  </rcc>
  <rcc rId="21586" sId="3">
    <oc r="B291" t="inlineStr">
      <is>
        <t>Реконструкция 2КЛ 0,4кВ от ТП-11 до ВРУ-0,4кВ жилого дома №2</t>
      </is>
    </oc>
    <nc r="B291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(АСДУ/АСТУЭ)Организация верхнего уровня автоматизированной системы технического учета рынка рознечной электроэнергии (АСКУ РРЭ)</t>
      </is>
    </nc>
  </rcc>
  <rcc rId="21587" sId="3">
    <oc r="C291" t="inlineStr">
      <is>
        <t>H_276р</t>
      </is>
    </oc>
    <nc r="C291" t="inlineStr">
      <is>
        <t>H_302н</t>
      </is>
    </nc>
  </rcc>
  <rcc rId="21588" sId="3">
    <oc r="A292" t="inlineStr">
      <is>
        <t>1.2.2.1.</t>
      </is>
    </oc>
    <nc r="A292" t="inlineStr">
      <is>
        <t>1.6.4</t>
      </is>
    </nc>
  </rcc>
  <rcc rId="21589" sId="3">
    <oc r="B292" t="inlineStr">
      <is>
        <t>Реконструкция 2КЛ 0,4кВ от ТП-26 до ВРУ-0,4кВ жилого дома №6</t>
      </is>
    </oc>
    <nc r="B292" t="inlineStr">
      <is>
        <t>Видеонаблюдение</t>
      </is>
    </nc>
  </rcc>
  <rcc rId="21590" sId="3">
    <oc r="C292" t="inlineStr">
      <is>
        <t>H_277р</t>
      </is>
    </oc>
    <nc r="C292" t="inlineStr">
      <is>
        <t>H_303н</t>
      </is>
    </nc>
  </rcc>
  <rcc rId="21591" sId="3">
    <oc r="A293" t="inlineStr">
      <is>
        <t>1.2.2.1.</t>
      </is>
    </oc>
    <nc r="A293" t="inlineStr">
      <is>
        <t>1.6.5</t>
      </is>
    </nc>
  </rcc>
  <rcc rId="21592" sId="3">
    <oc r="B293" t="inlineStr">
      <is>
        <t>Реконструкция 2КЛ 0,4кВ от РП-2 до ВРУ-0,4кВ жилого дома №12</t>
      </is>
    </oc>
    <nc r="B293" t="inlineStr">
      <is>
        <t>Приобретение электросетевых объектов</t>
      </is>
    </nc>
  </rcc>
  <rcc rId="21593" sId="3">
    <oc r="C293" t="inlineStr">
      <is>
        <t>H_278р</t>
      </is>
    </oc>
    <nc r="C293" t="inlineStr">
      <is>
        <t>H_304н</t>
      </is>
    </nc>
  </rcc>
  <rcc rId="21594" sId="3">
    <oc r="A294" t="inlineStr">
      <is>
        <t>1.2.2.1.</t>
      </is>
    </oc>
    <nc r="A294" t="inlineStr">
      <is>
        <t>1.6.6</t>
      </is>
    </nc>
  </rcc>
  <rcc rId="21595" sId="3">
    <oc r="B294" t="inlineStr">
      <is>
        <t>Реконструкция 2 КЛ 0,4 кВ от ТП-71 до ВРУ-0,4 кВ жилого дома №2</t>
      </is>
    </oc>
    <nc r="B294" t="inlineStr">
      <is>
        <t>Диагностическое оборудование</t>
      </is>
    </nc>
  </rcc>
  <rcc rId="21596" sId="3">
    <oc r="C294" t="inlineStr">
      <is>
        <t>H_279р</t>
      </is>
    </oc>
    <nc r="C294" t="inlineStr">
      <is>
        <t>I_6р</t>
      </is>
    </nc>
  </rcc>
  <rcc rId="21597" sId="3">
    <oc r="A295" t="inlineStr">
      <is>
        <t>1.2.2.1.</t>
      </is>
    </oc>
    <nc r="A295" t="inlineStr">
      <is>
        <t>1.6.7</t>
      </is>
    </nc>
  </rcc>
  <rcc rId="21598" sId="3">
    <oc r="B295" t="inlineStr">
      <is>
        <t>Реконструкция 2 КЛ 0,4 кВ от ТП-71 до ВРУ-0,4 кВ жилого дома №3</t>
      </is>
    </oc>
    <nc r="B295" t="inlineStr">
      <is>
        <t>Автоматизированная информационно-измерительная система коммерческого учёта электроэнергии на ПС Варьёган, Промзона, Радужная.</t>
      </is>
    </nc>
  </rcc>
  <rcc rId="21599" sId="3">
    <oc r="C295" t="inlineStr">
      <is>
        <t>H_280р</t>
      </is>
    </oc>
    <nc r="C295" t="inlineStr">
      <is>
        <t>I_7р</t>
      </is>
    </nc>
  </rcc>
  <rcc rId="21600" sId="3">
    <oc r="A296" t="inlineStr">
      <is>
        <t>1.2.2.1.</t>
      </is>
    </oc>
    <nc r="A296" t="inlineStr">
      <is>
        <t>1.6.8</t>
      </is>
    </nc>
  </rcc>
  <rcc rId="21601" sId="3">
    <oc r="B296" t="inlineStr">
      <is>
        <t>Реконструкция 4 КЛ 0,4 кВ от ТП-13 до ВРУ-0,4 кВ жилого дома №46</t>
      </is>
    </oc>
    <nc r="B296" t="inlineStr">
      <is>
        <t>Строительство здания административно-диспетчерских служб АО "Городские электрические сети"</t>
      </is>
    </nc>
  </rcc>
  <rcc rId="21602" sId="3">
    <oc r="C296" t="inlineStr">
      <is>
        <t>H_281р</t>
      </is>
    </oc>
    <nc r="C296" t="inlineStr">
      <is>
        <t>G_25н</t>
      </is>
    </nc>
  </rcc>
  <rcc rId="21603" sId="3">
    <oc r="A297" t="inlineStr">
      <is>
        <t>1.2.2.1.</t>
      </is>
    </oc>
    <nc r="A297" t="inlineStr">
      <is>
        <t>1.6.9</t>
      </is>
    </nc>
  </rcc>
  <rcc rId="21604" sId="3">
    <oc r="B297" t="inlineStr">
      <is>
        <t>Реконструкция 4 КЛ 0,4 кВ от ТП-21 до ВРУ-0,4 кВ жилого дома №1</t>
      </is>
    </oc>
    <nc r="B297" t="inlineStr">
      <is>
        <t xml:space="preserve">Приобретение специализированной техники и автотранспорта  г.Радужный                 </t>
      </is>
    </nc>
  </rcc>
  <rcc rId="21605" sId="3">
    <oc r="C297" t="inlineStr">
      <is>
        <t>H_282р</t>
      </is>
    </oc>
    <nc r="C297" t="inlineStr">
      <is>
        <t>H_306р</t>
      </is>
    </nc>
  </rcc>
  <rcc rId="21606" sId="3">
    <oc r="A298" t="inlineStr">
      <is>
        <t>1.2.2.1.</t>
      </is>
    </oc>
    <nc r="A298" t="inlineStr">
      <is>
        <t>1.6.9.1</t>
      </is>
    </nc>
  </rcc>
  <rcc rId="21607" sId="3">
    <oc r="B298" t="inlineStr">
      <is>
        <t>Реконструкция 2 КЛ 6 кВ от ТП-23 до ТП-24</t>
      </is>
    </oc>
    <nc r="B298" t="inlineStr">
      <is>
        <t>УАЗ-29891 бух.(деж) с прицепом</t>
      </is>
    </nc>
  </rcc>
  <rcc rId="21608" sId="3">
    <oc r="C298" t="inlineStr">
      <is>
        <t>H_283р</t>
      </is>
    </oc>
    <nc r="C298"/>
  </rcc>
  <rcc rId="21609" sId="3">
    <oc r="A299" t="inlineStr">
      <is>
        <t>1.2.4.</t>
      </is>
    </oc>
    <nc r="A299" t="inlineStr">
      <is>
        <t>1.6.9.2</t>
      </is>
    </nc>
  </rcc>
  <rcc rId="21610" sId="3">
    <oc r="B299" t="inlineStr">
      <is>
        <t>Реконструкция, модернизация, техническое перевооружение прочих объектов основных средств, всего, в том числе:</t>
      </is>
    </oc>
    <nc r="B299" t="inlineStr">
      <is>
        <t>КАВЗ-4235/4328</t>
      </is>
    </nc>
  </rcc>
  <rcc rId="21611" sId="3">
    <oc r="A300" t="inlineStr">
      <is>
        <t>1.2.4.2</t>
      </is>
    </oc>
    <nc r="A300" t="inlineStr">
      <is>
        <t>1.6.9.3</t>
      </is>
    </nc>
  </rcc>
  <rcc rId="21612" sId="3">
    <oc r="B300" t="inlineStr">
      <is>
        <t>Модернизация, техническое перевооружение прочих объектов основных средств, всего, в том числе:</t>
      </is>
    </oc>
    <nc r="B300" t="inlineStr">
      <is>
        <t>Автокран 32т</t>
      </is>
    </nc>
  </rcc>
  <rcc rId="21613" sId="3">
    <oc r="A301" t="inlineStr">
      <is>
        <t>1.2.4.2.</t>
      </is>
    </oc>
    <nc r="A301" t="inlineStr">
      <is>
        <t>1.6.9.4</t>
      </is>
    </nc>
  </rcc>
  <rcc rId="21614" sId="3">
    <oc r="B301" t="inlineStr">
      <is>
        <t>Модернизация Диспетчерского пункта управления энергетическими объектами</t>
      </is>
    </oc>
    <nc r="B301" t="inlineStr">
      <is>
        <t>Приобретение УАЗ-29891 бух. (деж)</t>
      </is>
    </nc>
  </rcc>
  <rcc rId="21615" sId="3">
    <oc r="C301" t="inlineStr">
      <is>
        <t>H_284н</t>
      </is>
    </oc>
    <nc r="C301"/>
  </rcc>
  <rcc rId="21616" sId="3">
    <oc r="A302" t="inlineStr">
      <is>
        <t>1.2.4.2.</t>
      </is>
    </oc>
    <nc r="A302" t="inlineStr">
      <is>
        <t>1.6.9.5</t>
      </is>
    </nc>
  </rcc>
  <rcc rId="21617" sId="3">
    <oc r="B302" t="inlineStr">
      <is>
        <t>Модернизация АСДУ ОМЬ 200</t>
      </is>
    </oc>
    <nc r="B302" t="inlineStr">
      <is>
        <t>Снегоболотоход Тром ВУЭС с Мульчер с навеской ТМУ-1</t>
      </is>
    </nc>
  </rcc>
  <rcc rId="21618" sId="3">
    <oc r="C302" t="inlineStr">
      <is>
        <t>H_285н</t>
      </is>
    </oc>
    <nc r="C302"/>
  </rcc>
  <rcc rId="21619" sId="3">
    <oc r="A303" t="inlineStr">
      <is>
        <t>1.2.4.2.</t>
      </is>
    </oc>
    <nc r="A303" t="inlineStr">
      <is>
        <t>1.6.9.6</t>
      </is>
    </nc>
  </rcc>
  <rcc rId="21620" sId="3">
    <oc r="B303" t="inlineStr">
      <is>
        <t>Расширение АСДУ/АСТУЭ 5 очередь. 3этап. Оптоволоконные линии</t>
      </is>
    </oc>
    <nc r="B303" t="inlineStr">
      <is>
        <t>УРАЛ-4320 ТМБ(Транспортно Быт.Маш.)</t>
      </is>
    </nc>
  </rcc>
  <rcc rId="21621" sId="3">
    <oc r="C303" t="inlineStr">
      <is>
        <t>H_286н</t>
      </is>
    </oc>
    <nc r="C303"/>
  </rcc>
  <rcc rId="21622" sId="3">
    <oc r="A304" t="inlineStr">
      <is>
        <t>1.3</t>
      </is>
    </oc>
    <nc r="A304" t="inlineStr">
      <is>
        <t>1.6.9.7</t>
      </is>
    </nc>
  </rcc>
  <rcc rId="21623" sId="3">
    <oc r="B304" t="inlineStr">
      <is>
        <t>Инвестиционные проекты реализация которых обуславливается схемами и программами перспективного развития электроэнергетики, всего, в том числе:</t>
      </is>
    </oc>
    <nc r="B304" t="inlineStr">
      <is>
        <t>Сидельный тягач УРАЛ 63704К-011Е5 с полуприцепом</t>
      </is>
    </nc>
  </rcc>
  <rcc rId="21624" sId="3">
    <oc r="A305" t="inlineStr">
      <is>
        <t>1.3.3.4.</t>
      </is>
    </oc>
    <nc r="A305" t="inlineStr">
      <is>
        <t>1.6.9.8</t>
      </is>
    </nc>
  </rcc>
  <rcc rId="21625" sId="3">
    <oc r="B305" t="inlineStr">
      <is>
        <t>Создание, приобретение объектов нематериальных активов всего, в том числе:</t>
      </is>
    </oc>
    <nc r="B305" t="inlineStr">
      <is>
        <t>Автомобиль Lada 4*4 (3-х дверная)</t>
      </is>
    </nc>
  </rcc>
  <rcc rId="21626" sId="3">
    <oc r="A306" t="inlineStr">
      <is>
        <t>1.3.3.4.1</t>
      </is>
    </oc>
    <nc r="A306" t="inlineStr">
      <is>
        <t>1.6.9.9</t>
      </is>
    </nc>
  </rcc>
  <rcc rId="21627" sId="3">
    <oc r="B306" t="inlineStr">
      <is>
        <t>Создание программ для ЭВМ приобретение исключительных прав на программы для ЭВМ всего, в том числе</t>
      </is>
    </oc>
    <nc r="B306" t="inlineStr">
      <is>
        <t>Автомобиль Lada 4*4 (5-ти дверная)</t>
      </is>
    </nc>
  </rcc>
  <rcc rId="21628" sId="3">
    <oc r="A307" t="inlineStr">
      <is>
        <t>1.3.3.4.1</t>
      </is>
    </oc>
    <nc r="A307" t="inlineStr">
      <is>
        <t>1.6.9.10</t>
      </is>
    </nc>
  </rcc>
  <rcc rId="21629" sId="3">
    <oc r="B307" t="inlineStr">
      <is>
        <t>Комплексный програмный продуктдля организации взаимодействия технических прикладных программ с выходными формами для анализа разработок перспективных решений</t>
      </is>
    </oc>
    <nc r="B307" t="inlineStr">
      <is>
        <t>Приобретение УАЗ-29891 бух. (деж)</t>
      </is>
    </nc>
  </rcc>
  <rcc rId="21630" sId="3">
    <oc r="C307" t="inlineStr">
      <is>
        <t>H_305н</t>
      </is>
    </oc>
    <nc r="C307"/>
  </rcc>
  <rcc rId="21631" sId="3">
    <oc r="A308" t="inlineStr">
      <is>
        <t>1.4</t>
      </is>
    </oc>
    <nc r="A308" t="inlineStr">
      <is>
        <t>1.6.9.11</t>
      </is>
    </nc>
  </rcc>
  <rcc rId="21632" sId="3">
    <oc r="B308" t="inlineStr">
      <is>
        <t>Прочее новое строительство объектов электросетевого хозяйства, всего, в том числе</t>
      </is>
    </oc>
    <nc r="B308" t="inlineStr">
      <is>
        <t>ИФС-300 на базе УРАЛ</t>
      </is>
    </nc>
  </rcc>
  <rcc rId="21633" sId="3">
    <oc r="A309" t="inlineStr">
      <is>
        <t>1.4.</t>
      </is>
    </oc>
    <nc r="A309" t="inlineStr">
      <is>
        <t>1.6.9.12</t>
      </is>
    </nc>
  </rcc>
  <rcc rId="21634" sId="3">
    <oc r="B309" t="inlineStr">
      <is>
        <t>Производственный корпус</t>
      </is>
    </oc>
    <nc r="B309" t="inlineStr">
      <is>
        <t>АГП-22 телескоп.на базе УРАЛ</t>
      </is>
    </nc>
  </rcc>
  <rcc rId="21635" sId="3">
    <oc r="C309" t="inlineStr">
      <is>
        <t>H_287п</t>
      </is>
    </oc>
    <nc r="C309"/>
  </rcc>
  <rcc rId="21636" sId="3">
    <oc r="A310" t="inlineStr">
      <is>
        <t>1.4.</t>
      </is>
    </oc>
    <nc r="A310" t="inlineStr">
      <is>
        <t>1.6.9.13</t>
      </is>
    </nc>
  </rcc>
  <rcc rId="21637" sId="3">
    <oc r="B310" t="inlineStr">
      <is>
        <t>Открытый склад для хранения, очистки и осушения трансформаторного масла.</t>
      </is>
    </oc>
    <nc r="B310" t="inlineStr">
      <is>
        <t>Приобретение УАЗ-29891 бух. (деж)</t>
      </is>
    </nc>
  </rcc>
  <rcc rId="21638" sId="3">
    <oc r="C310" t="inlineStr">
      <is>
        <t>H_288п</t>
      </is>
    </oc>
    <nc r="C310"/>
  </rcc>
  <rcc rId="21639" sId="3">
    <oc r="A311" t="inlineStr">
      <is>
        <t>1.4.</t>
      </is>
    </oc>
    <nc r="A311" t="inlineStr">
      <is>
        <t>1.6.9.14</t>
      </is>
    </nc>
  </rcc>
  <rcc rId="21640" sId="3">
    <oc r="B311" t="inlineStr">
      <is>
        <t>Благоустройство территории базы РЭС</t>
      </is>
    </oc>
    <nc r="B311" t="inlineStr">
      <is>
        <t>Бурильно-кран. Устан с ДСО . на базе УРАЛ</t>
      </is>
    </nc>
  </rcc>
  <rcc rId="21641" sId="3">
    <oc r="C311" t="inlineStr">
      <is>
        <t>H_289п</t>
      </is>
    </oc>
    <nc r="C311"/>
  </rcc>
  <rcc rId="21642" sId="3">
    <oc r="A312" t="inlineStr">
      <is>
        <t>1.4.</t>
      </is>
    </oc>
    <nc r="A312" t="inlineStr">
      <is>
        <t>1.6.9.15</t>
      </is>
    </nc>
  </rcc>
  <rcc rId="21643" sId="3">
    <oc r="B312" t="inlineStr">
      <is>
        <t>Открытый неотапливаемый склад для хранения трансформаторов с кран-балкой 5тн.</t>
      </is>
    </oc>
    <nc r="B312" t="inlineStr">
      <is>
        <t xml:space="preserve"> Электролаболатория на базе ГАЗ-33081</t>
      </is>
    </nc>
  </rcc>
  <rcc rId="21644" sId="3">
    <oc r="C312" t="inlineStr">
      <is>
        <t>H_290п</t>
      </is>
    </oc>
    <nc r="C312"/>
  </rcc>
  <rcc rId="21645" sId="3">
    <oc r="A313" t="inlineStr">
      <is>
        <t>1.4.</t>
      </is>
    </oc>
    <nc r="A313" t="inlineStr">
      <is>
        <t>1.6.9.16</t>
      </is>
    </nc>
  </rcc>
  <rcc rId="21646" sId="3">
    <oc r="B313" t="inlineStr">
      <is>
        <t xml:space="preserve">Строительство 2 КЛ 6кВ кВ от ТП-22  до ТП-21 </t>
      </is>
    </oc>
    <nc r="B313" t="inlineStr">
      <is>
        <t>Дизельный генератор на 100кв</t>
      </is>
    </nc>
  </rcc>
  <rcc rId="21647" sId="3">
    <oc r="C313" t="inlineStr">
      <is>
        <t>H_291р</t>
      </is>
    </oc>
    <nc r="C313"/>
  </rcc>
  <rcc rId="21648" sId="3">
    <oc r="A314" t="inlineStr">
      <is>
        <t>1.4.</t>
      </is>
    </oc>
    <nc r="A314" t="inlineStr">
      <is>
        <t>1.6.9.17</t>
      </is>
    </nc>
  </rcc>
  <rcc rId="21649" sId="3">
    <oc r="B314" t="inlineStr">
      <is>
        <t xml:space="preserve">Строительство 2 КЛ 6кВ кВ от ТП-25  до ТП-21 </t>
      </is>
    </oc>
    <nc r="B314" t="inlineStr">
      <is>
        <t>Приобретение УАЗ-29891 бух. (деж)</t>
      </is>
    </nc>
  </rcc>
  <rcc rId="21650" sId="3">
    <oc r="C314" t="inlineStr">
      <is>
        <t>H_292р</t>
      </is>
    </oc>
    <nc r="C314"/>
  </rcc>
  <rcc rId="21651" sId="3">
    <oc r="A315" t="inlineStr">
      <is>
        <t>1.4.</t>
      </is>
    </oc>
    <nc r="A315" t="inlineStr">
      <is>
        <t>1.6.9.18</t>
      </is>
    </nc>
  </rcc>
  <rcc rId="21652" sId="3">
    <oc r="B315" t="inlineStr">
      <is>
        <t>Строительство 2КЛ 0,4кВ от ТП-33 до ВРУ-0,4кВ жилого дома №19</t>
      </is>
    </oc>
    <nc r="B315" t="inlineStr">
      <is>
        <t xml:space="preserve"> Эксковатор «Хитачи»</t>
      </is>
    </nc>
  </rcc>
  <rcc rId="21653" sId="3">
    <oc r="C315" t="inlineStr">
      <is>
        <t>H_293р</t>
      </is>
    </oc>
    <nc r="C315"/>
  </rcc>
  <rcc rId="21654" sId="3">
    <oc r="A316" t="inlineStr">
      <is>
        <t>1.4.</t>
      </is>
    </oc>
    <nc r="A316" t="inlineStr">
      <is>
        <t>1.6.9.19</t>
      </is>
    </nc>
  </rcc>
  <rcc rId="21655" sId="3">
    <oc r="B316" t="inlineStr">
      <is>
        <t>Строительство 2КЛ 6кВ от РП-1 до ТП-13</t>
      </is>
    </oc>
    <nc r="B316" t="inlineStr">
      <is>
        <t>Вездеходно-транспортное средство Тром-8</t>
      </is>
    </nc>
  </rcc>
  <rcc rId="21656" sId="3">
    <oc r="C316" t="inlineStr">
      <is>
        <t>H_294р</t>
      </is>
    </oc>
    <nc r="C316"/>
  </rcc>
  <rcc rId="21657" sId="3">
    <oc r="A317" t="inlineStr">
      <is>
        <t>1.4.</t>
      </is>
    </oc>
    <nc r="A317" t="inlineStr">
      <is>
        <t>1.6.10</t>
      </is>
    </nc>
  </rcc>
  <rcc rId="21658" sId="3">
    <oc r="B317" t="inlineStr">
      <is>
        <t>Строительство КЛ 10 кВ от ТП-91 до ТП-93</t>
      </is>
    </oc>
    <nc r="B317" t="inlineStr">
      <is>
        <t xml:space="preserve">Приобретение специализированной техники и автотранспорта   пгт.Пойковский                   </t>
      </is>
    </nc>
  </rcc>
  <rcc rId="21659" sId="3">
    <oc r="C317" t="inlineStr">
      <is>
        <t>H_295р</t>
      </is>
    </oc>
    <nc r="C317" t="inlineStr">
      <is>
        <t>H_306п</t>
      </is>
    </nc>
  </rcc>
  <rcc rId="21660" sId="3">
    <oc r="A318" t="inlineStr">
      <is>
        <t>1.4.</t>
      </is>
    </oc>
    <nc r="A318" t="inlineStr">
      <is>
        <t>1.6.10.1</t>
      </is>
    </nc>
  </rcc>
  <rcc rId="21661" sId="3">
    <oc r="B318" t="inlineStr">
      <is>
        <t xml:space="preserve">Строительство 2 КЛ 6кВ кВ от РП-1 до ТП-32 </t>
      </is>
    </oc>
    <nc r="B318" t="inlineStr">
      <is>
        <t>Экскаватор-погрузчик ширина ковша -2м. Экскаватор ковш 0,25куб.м</t>
      </is>
    </nc>
  </rcc>
  <rcc rId="21662" sId="3">
    <oc r="C318" t="inlineStr">
      <is>
        <t>H_296р</t>
      </is>
    </oc>
    <nc r="C318"/>
  </rcc>
  <rcc rId="21663" sId="3">
    <oc r="A319" t="inlineStr">
      <is>
        <t>1.4.</t>
      </is>
    </oc>
    <nc r="A319" t="inlineStr">
      <is>
        <t>1.6.10.2</t>
      </is>
    </nc>
  </rcc>
  <rcc rId="21664" sId="3">
    <oc r="B319" t="inlineStr">
      <is>
        <t>Строительство 2КЛ 6кВ от РП-1 до ТП-15</t>
      </is>
    </oc>
    <nc r="B319" t="inlineStr">
      <is>
        <t>Передвижная электротехническая лаборатория для испытания, определения места повреждения и ремонта кабелей, в том числе кабелей из сшитого полиэтилена</t>
      </is>
    </nc>
  </rcc>
  <rcc rId="21665" sId="3">
    <oc r="C319" t="inlineStr">
      <is>
        <t>H_297р</t>
      </is>
    </oc>
    <nc r="C319"/>
  </rcc>
  <rcc rId="21666" sId="3">
    <oc r="A320" t="inlineStr">
      <is>
        <t>1.4.</t>
      </is>
    </oc>
    <nc r="A320" t="inlineStr">
      <is>
        <t>1.6.10.3</t>
      </is>
    </nc>
  </rcc>
  <rcc rId="21667" sId="3">
    <oc r="B320" t="inlineStr">
      <is>
        <t xml:space="preserve">Строительство 2 КЛ 6кВ кВ от ТП-13  до ТП-21 </t>
      </is>
    </oc>
    <nc r="B320" t="inlineStr">
      <is>
        <t>Автомобильный кран грузоподъёмностью 25тн. С удлинённой стрелой-28метров, шасси вездеход 6х6.</t>
      </is>
    </nc>
  </rcc>
  <rcc rId="21668" sId="3">
    <oc r="C320" t="inlineStr">
      <is>
        <t>H_298р</t>
      </is>
    </oc>
    <nc r="C320"/>
  </rcc>
  <rcc rId="21669" sId="3">
    <oc r="A321" t="inlineStr">
      <is>
        <t>1.4.</t>
      </is>
    </oc>
    <nc r="A321" t="inlineStr">
      <is>
        <t>1.6.10.4</t>
      </is>
    </nc>
  </rcc>
  <rcc rId="21670" sId="3">
    <oc r="B321" t="inlineStr">
      <is>
        <t>Строительство 2 КЛ 10кВ кВ от ТП-53  до ТП-63</t>
      </is>
    </oc>
    <nc r="B321" t="inlineStr">
      <is>
        <t>Автомобиль специализированный грузопассажирский с КМУ (ПАРМ)</t>
      </is>
    </nc>
  </rcc>
  <rcc rId="21671" sId="3">
    <oc r="C321" t="inlineStr">
      <is>
        <t>H_299р</t>
      </is>
    </oc>
    <nc r="C321"/>
  </rcc>
  <rcc rId="21672" sId="3">
    <oc r="A322" t="inlineStr">
      <is>
        <t>1.6</t>
      </is>
    </oc>
    <nc r="A322" t="inlineStr">
      <is>
        <t>1.6.10.5</t>
      </is>
    </nc>
  </rcc>
  <rcc rId="21673" sId="3">
    <oc r="B322" t="inlineStr">
      <is>
        <t>Прочие инвестиционные проекты, всего, в том числе:</t>
      </is>
    </oc>
    <nc r="B322" t="inlineStr">
      <is>
        <t>Гидромолот Delta FX-30S</t>
      </is>
    </nc>
  </rcc>
  <rcc rId="21674" sId="3">
    <oc r="A323" t="inlineStr">
      <is>
        <t>1.6.</t>
      </is>
    </oc>
    <nc r="A323" t="inlineStr">
      <is>
        <t>1.6.10.6</t>
      </is>
    </nc>
  </rcc>
  <rcc rId="21675" sId="3">
    <oc r="B323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(АСДУ/АСТУЭ). Первый этап организации нижнего уровня автоматизированной системы технического учета рынка рознечной электроэнергии (АСКУ РРЭ)</t>
      </is>
    </oc>
    <nc r="B323" t="inlineStr">
      <is>
        <t>Колесный экскаватор TVEX 180W</t>
      </is>
    </nc>
  </rcc>
  <rcc rId="21676" sId="3">
    <oc r="C323" t="inlineStr">
      <is>
        <t>H_300н</t>
      </is>
    </oc>
    <nc r="C323"/>
  </rcc>
  <rcc rId="21677" sId="3">
    <oc r="A324" t="inlineStr">
      <is>
        <t>1.6.</t>
      </is>
    </oc>
    <nc r="A324" t="inlineStr">
      <is>
        <t>1.6.10.7</t>
      </is>
    </nc>
  </rcc>
  <rcc rId="21678" sId="3">
    <oc r="B324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(АСДУ/АСТУЭ). Второй этап организации нижнего уровня автоматизированной системы технического учета рынка рознечной электроэнергии (АСКУ РРЭ)</t>
      </is>
    </oc>
    <nc r="B324" t="inlineStr">
      <is>
        <t>Грузовой автомобиль с краном-манипулятором до 4тн. Грузоподъёмность - 6тн, бортовой с кузовом до 6-ти метров.</t>
      </is>
    </nc>
  </rcc>
  <rcc rId="21679" sId="3">
    <oc r="C324" t="inlineStr">
      <is>
        <t>H_301н</t>
      </is>
    </oc>
    <nc r="C324"/>
  </rcc>
  <rcc rId="21680" sId="3">
    <oc r="A325" t="inlineStr">
      <is>
        <t>1.6.</t>
      </is>
    </oc>
    <nc r="A325" t="inlineStr">
      <is>
        <t>1.6.10.8</t>
      </is>
    </nc>
  </rcc>
  <rcc rId="21681" sId="3">
    <oc r="B325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(АСДУ/АСТУЭ)Организация верхнего уровня автоматизированной системы технического учета рынка рознечной электроэнергии (АСКУ РРЭ)</t>
      </is>
    </oc>
    <nc r="B325" t="inlineStr">
      <is>
        <t>Грузовой автомобиль 2шт.</t>
      </is>
    </nc>
  </rcc>
  <rcc rId="21682" sId="3">
    <oc r="C325" t="inlineStr">
      <is>
        <t>H_302н</t>
      </is>
    </oc>
    <nc r="C325"/>
  </rcc>
  <rcc rId="21683" sId="3">
    <oc r="A326" t="inlineStr">
      <is>
        <t>1.6.</t>
      </is>
    </oc>
    <nc r="A326" t="inlineStr">
      <is>
        <t>1.6.11</t>
      </is>
    </nc>
  </rcc>
  <rcc rId="21684" sId="3">
    <oc r="B326" t="inlineStr">
      <is>
        <t>Видеонаблюдение</t>
      </is>
    </oc>
    <nc r="B326" t="inlineStr">
      <is>
        <t>Приобретение специализированной техники и автотранспорта    г.Нижневартовск</t>
      </is>
    </nc>
  </rcc>
  <rcc rId="21685" sId="3">
    <oc r="C326" t="inlineStr">
      <is>
        <t>H_303н</t>
      </is>
    </oc>
    <nc r="C326" t="inlineStr">
      <is>
        <t>H_306н</t>
      </is>
    </nc>
  </rcc>
  <rcc rId="21686" sId="3">
    <oc r="A327" t="inlineStr">
      <is>
        <t>1.6.</t>
      </is>
    </oc>
    <nc r="A327" t="inlineStr">
      <is>
        <t>1.6.11.1</t>
      </is>
    </nc>
  </rcc>
  <rcc rId="21687" sId="3">
    <oc r="B327" t="inlineStr">
      <is>
        <t>Приобретение электросетевых объектов</t>
      </is>
    </oc>
    <nc r="B327" t="inlineStr">
      <is>
        <t>Подъемник самоходный стреловой 48130-F на шасси КАМАЗ 43502 22 метра</t>
      </is>
    </nc>
  </rcc>
  <rcc rId="21688" sId="3">
    <oc r="C327" t="inlineStr">
      <is>
        <t>H_304н</t>
      </is>
    </oc>
    <nc r="C327"/>
  </rcc>
  <rcc rId="21689" sId="3">
    <oc r="A328" t="inlineStr">
      <is>
        <t>1.6.</t>
      </is>
    </oc>
    <nc r="A328" t="inlineStr">
      <is>
        <t>1.6.11.2</t>
      </is>
    </nc>
  </rcc>
  <rcc rId="21690" sId="3">
    <oc r="B328" t="inlineStr">
      <is>
        <t>Диагностическое оборудование</t>
      </is>
    </oc>
    <nc r="B328" t="inlineStr">
      <is>
        <t>UAZ PATRIOT</t>
      </is>
    </nc>
  </rcc>
  <rcc rId="21691" sId="3">
    <oc r="C328" t="inlineStr">
      <is>
        <t>I_6р</t>
      </is>
    </oc>
    <nc r="C328"/>
  </rcc>
  <rcc rId="21692" sId="3">
    <oc r="A329" t="inlineStr">
      <is>
        <t>1.6.</t>
      </is>
    </oc>
    <nc r="A329" t="inlineStr">
      <is>
        <t>1.6.11.3</t>
      </is>
    </nc>
  </rcc>
  <rcc rId="21693" sId="3">
    <oc r="B329" t="inlineStr">
      <is>
        <t>Автоматизированная информационно-измерительная система коммерческого учёта электроэнергии на ПС Варьёган, Промзона, Радужная.</t>
      </is>
    </oc>
    <nc r="B329" t="inlineStr">
      <is>
        <t>Бурильно-крановая машина БМ-205Д</t>
      </is>
    </nc>
  </rcc>
  <rcc rId="21694" sId="3">
    <oc r="C329" t="inlineStr">
      <is>
        <t>I_7р</t>
      </is>
    </oc>
    <nc r="C329"/>
  </rcc>
  <rcc rId="21695" sId="3">
    <oc r="A330" t="inlineStr">
      <is>
        <t>1.6.</t>
      </is>
    </oc>
    <nc r="A330" t="inlineStr">
      <is>
        <t>1.6.11.4</t>
      </is>
    </nc>
  </rcc>
  <rcc rId="21696" sId="3">
    <oc r="B330" t="inlineStr">
      <is>
        <t xml:space="preserve">Приобретение специализированной техники и автотранспорта  г.Радужный                 </t>
      </is>
    </oc>
    <nc r="B330" t="inlineStr">
      <is>
        <t>Бортовой автомобиль с краном манипулятором типа HINO 300</t>
      </is>
    </nc>
  </rcc>
  <rcc rId="21697" sId="3">
    <oc r="C330" t="inlineStr">
      <is>
        <t>H_306р</t>
      </is>
    </oc>
    <nc r="C330"/>
  </rcc>
  <rcc rId="21698" sId="3">
    <oc r="A331" t="inlineStr">
      <is>
        <t>1.6.1</t>
      </is>
    </oc>
    <nc r="A331" t="inlineStr">
      <is>
        <t>1.6.11.5</t>
      </is>
    </nc>
  </rcc>
  <rcc rId="21699" sId="3">
    <oc r="B331" t="inlineStr">
      <is>
        <t>УАЗ-29891 бух.(деж) с прицепом</t>
      </is>
    </oc>
    <nc r="B331" t="inlineStr">
      <is>
        <t>Передвижная авторемонтная мастерская на шасси ГАЗ С41R33 с 2-х рядной кабиной</t>
      </is>
    </nc>
  </rcc>
  <rcc rId="21700" sId="3">
    <oc r="A332" t="inlineStr">
      <is>
        <t>1.6.2</t>
      </is>
    </oc>
    <nc r="A332" t="inlineStr">
      <is>
        <t>1.6.11.6</t>
      </is>
    </nc>
  </rcc>
  <rcc rId="21701" sId="3">
    <oc r="B332" t="inlineStr">
      <is>
        <t>КАВЗ-4235/4328</t>
      </is>
    </oc>
    <nc r="B332" t="inlineStr">
      <is>
        <t>Телескопический многофункциональный погрузчик BOBCAT Т40.180 SLP</t>
      </is>
    </nc>
  </rcc>
  <rcc rId="21702" sId="3">
    <oc r="A333" t="inlineStr">
      <is>
        <t>1.6.3</t>
      </is>
    </oc>
    <nc r="A333" t="inlineStr">
      <is>
        <t>1.6.11.7</t>
      </is>
    </nc>
  </rcc>
  <rcc rId="21703" sId="3">
    <oc r="B333" t="inlineStr">
      <is>
        <t>Автокран 32т</t>
      </is>
    </oc>
    <nc r="B333" t="inlineStr">
      <is>
        <t>Автомобиль специализщированный бурильно-крановый на шасси КАМАЗ 43502-45 (ПБКМ-511)</t>
      </is>
    </nc>
  </rcc>
  <rcc rId="21704" sId="3">
    <oc r="A334" t="inlineStr">
      <is>
        <t>1.6.4</t>
      </is>
    </oc>
    <nc r="A334" t="inlineStr">
      <is>
        <t>1.6.11.8</t>
      </is>
    </nc>
  </rcc>
  <rcc rId="21705" sId="3">
    <oc r="B334" t="inlineStr">
      <is>
        <t>Приобретение УАЗ-29891 бух. (деж)</t>
      </is>
    </oc>
    <nc r="B334" t="inlineStr">
      <is>
        <t>Экскаватор погрузчик</t>
      </is>
    </nc>
  </rcc>
  <rcc rId="21706" sId="3">
    <oc r="A335" t="inlineStr">
      <is>
        <t>1.6.5</t>
      </is>
    </oc>
    <nc r="A335" t="inlineStr">
      <is>
        <t>1.6.11.9</t>
      </is>
    </nc>
  </rcc>
  <rcc rId="21707" sId="3">
    <oc r="B335" t="inlineStr">
      <is>
        <t>Снегоболотоход Тром ВУЭС с Мульчер с навеской ТМУ-1</t>
      </is>
    </oc>
    <nc r="B335" t="inlineStr">
      <is>
        <t xml:space="preserve">Автомобиль грузопассажирский специализированный с краном-манипулятором </t>
      </is>
    </nc>
  </rcc>
  <rcc rId="21708" sId="3">
    <oc r="A336" t="inlineStr">
      <is>
        <t>1.6.6</t>
      </is>
    </oc>
    <nc r="A336" t="inlineStr">
      <is>
        <t>1.6.11.10</t>
      </is>
    </nc>
  </rcc>
  <rcc rId="21709" sId="3">
    <oc r="B336" t="inlineStr">
      <is>
        <t>УРАЛ-4320 ТМБ(Транспортно Быт.Маш.)</t>
      </is>
    </oc>
    <nc r="B336" t="inlineStr">
      <is>
        <t xml:space="preserve">Бобкат S770 Н </t>
      </is>
    </nc>
  </rcc>
  <rcc rId="21710" sId="3">
    <oc r="A337" t="inlineStr">
      <is>
        <t>1.6.7.</t>
      </is>
    </oc>
    <nc r="A337" t="inlineStr">
      <is>
        <t>1.6.11.11</t>
      </is>
    </nc>
  </rcc>
  <rcc rId="21711" sId="3">
    <oc r="B337" t="inlineStr">
      <is>
        <t>Приобретение УАЗ-29891 бух. (деж)</t>
      </is>
    </oc>
    <nc r="B337" t="inlineStr">
      <is>
        <t>УАЗ "Буханка"</t>
      </is>
    </nc>
  </rcc>
  <rcc rId="21712" sId="3">
    <oc r="A338" t="inlineStr">
      <is>
        <t>1.6.8</t>
      </is>
    </oc>
    <nc r="A338" t="inlineStr">
      <is>
        <t>1.6.11.12.</t>
      </is>
    </nc>
  </rcc>
  <rcc rId="21713" sId="3">
    <oc r="B338" t="inlineStr">
      <is>
        <t>ИФС-300 на базе УРАЛ</t>
      </is>
    </oc>
    <nc r="B338" t="inlineStr">
      <is>
        <t>Автомобиль оперативный типа Газель грузопассажирская ЦМФ</t>
      </is>
    </nc>
  </rcc>
  <rcc rId="21714" sId="3">
    <oc r="A339" t="inlineStr">
      <is>
        <t>1.6.9.</t>
      </is>
    </oc>
    <nc r="A339" t="inlineStr">
      <is>
        <t>1.6.11.13.</t>
      </is>
    </nc>
  </rcc>
  <rcc rId="21715" sId="3">
    <oc r="B339" t="inlineStr">
      <is>
        <t>КАМАЗ 65225 (седельный тягач)+ низкорамный тралл</t>
      </is>
    </oc>
    <nc r="B339" t="inlineStr">
      <is>
        <t>Автобус для перевозки пассажиров</t>
      </is>
    </nc>
  </rcc>
  <rcc rId="21716" sId="3">
    <oc r="A340" t="inlineStr">
      <is>
        <t>1.6.10.</t>
      </is>
    </oc>
    <nc r="A340" t="inlineStr">
      <is>
        <t>1.6.11.14.</t>
      </is>
    </nc>
  </rcc>
  <rcc rId="21717" sId="3">
    <oc r="B340" t="inlineStr">
      <is>
        <t>АГП-22 телескоп.на базе УРАЛ</t>
      </is>
    </oc>
    <nc r="B340" t="inlineStr">
      <is>
        <t>Электротехническая лаборатория на шасси мерседес 515</t>
      </is>
    </nc>
  </rcc>
  <rcc rId="21718" sId="3">
    <oc r="A341" t="inlineStr">
      <is>
        <t>1.6.11.</t>
      </is>
    </oc>
    <nc r="A341" t="inlineStr">
      <is>
        <t>1.1.11.15.</t>
      </is>
    </nc>
  </rcc>
  <rcc rId="21719" sId="3">
    <oc r="B341" t="inlineStr">
      <is>
        <t>Приобретение УАЗ-29891 бух. (деж)</t>
      </is>
    </oc>
    <nc r="B341" t="inlineStr">
      <is>
        <t>АГП 17м на шасси ГАЗ</t>
      </is>
    </nc>
  </rcc>
  <rcc rId="21720" sId="3">
    <oc r="A342" t="inlineStr">
      <is>
        <t>1.6.12.</t>
      </is>
    </oc>
    <nc r="A342" t="inlineStr">
      <is>
        <t>1.6.11.16.</t>
      </is>
    </nc>
  </rcc>
  <rcc rId="21721" sId="3">
    <oc r="B342" t="inlineStr">
      <is>
        <t>Бурильно-кран. Устан с ДСО . на базе УРАЛ</t>
      </is>
    </oc>
    <nc r="B342" t="inlineStr">
      <is>
        <t>Автомобиль оперативный типа ВАЗ-2131</t>
      </is>
    </nc>
  </rcc>
  <rcc rId="21722" sId="3">
    <oc r="A343" t="inlineStr">
      <is>
        <t>1.6.13.</t>
      </is>
    </oc>
    <nc r="A343" t="inlineStr">
      <is>
        <t>1.6.11.17</t>
      </is>
    </nc>
  </rcc>
  <rcc rId="21723" sId="3">
    <oc r="B343" t="inlineStr">
      <is>
        <t xml:space="preserve"> Электролаболатория на базе ГАЗ-33081</t>
      </is>
    </oc>
    <nc r="B343" t="inlineStr">
      <is>
        <t>Автогидроподъемник ПСС-17Э</t>
      </is>
    </nc>
  </rcc>
  <rcc rId="21724" sId="3">
    <oc r="A344" t="inlineStr">
      <is>
        <t>1.6.14.</t>
      </is>
    </oc>
    <nc r="A344" t="inlineStr">
      <is>
        <t>1.6.11.18</t>
      </is>
    </nc>
  </rcc>
  <rcc rId="21725" sId="3">
    <oc r="B344" t="inlineStr">
      <is>
        <t>Дизельный генератор на 100кв</t>
      </is>
    </oc>
    <nc r="B344" t="inlineStr">
      <is>
        <t>Самосвал камаз</t>
      </is>
    </nc>
  </rcc>
  <rcc rId="21726" sId="3">
    <oc r="A345" t="inlineStr">
      <is>
        <t>1.6.15.</t>
      </is>
    </oc>
    <nc r="A345" t="inlineStr">
      <is>
        <t>1.6.11.19</t>
      </is>
    </nc>
  </rcc>
  <rcc rId="21727" sId="3">
    <oc r="B345" t="inlineStr">
      <is>
        <t>Приобретение УАЗ-29891 бух. (деж)</t>
      </is>
    </oc>
    <nc r="B345" t="inlineStr">
      <is>
        <t>АГП 22 м на шасси камаз</t>
      </is>
    </nc>
  </rcc>
  <rcc rId="21728" sId="3">
    <oc r="A346" t="inlineStr">
      <is>
        <t>1.6.16.</t>
      </is>
    </oc>
    <nc r="A346" t="inlineStr">
      <is>
        <t>1.6.11.20</t>
      </is>
    </nc>
  </rcc>
  <rcc rId="21729" sId="3">
    <oc r="B346" t="inlineStr">
      <is>
        <t xml:space="preserve"> Эксковатор «Хитачи»</t>
      </is>
    </oc>
    <nc r="B346" t="inlineStr">
      <is>
        <t>Автомобиль оперативный типа ВАЗ-2131</t>
      </is>
    </nc>
  </rcc>
  <rcc rId="21730" sId="3">
    <oc r="A347" t="inlineStr">
      <is>
        <t>1.6.17.</t>
      </is>
    </oc>
    <nc r="A347" t="inlineStr">
      <is>
        <t>1.6.11.21</t>
      </is>
    </nc>
  </rcc>
  <rcc rId="21731" sId="3">
    <oc r="B347" t="inlineStr">
      <is>
        <t>Вездеходно-транспортное средство Тром-8</t>
      </is>
    </oc>
    <nc r="B347" t="inlineStr">
      <is>
        <t>Автомобиль оперативный типа Газель грузопассажирская ЦМФ</t>
      </is>
    </nc>
  </rcc>
  <rcc rId="21732" sId="3">
    <oc r="A348" t="inlineStr">
      <is>
        <t>1.6.</t>
      </is>
    </oc>
    <nc r="A348" t="inlineStr">
      <is>
        <t>1.6.11.22</t>
      </is>
    </nc>
  </rcc>
  <rcc rId="21733" sId="3">
    <oc r="B348" t="inlineStr">
      <is>
        <t xml:space="preserve">Приобретение специализированной техники и автотранспорта   пгт.Пойковский                   </t>
      </is>
    </oc>
    <nc r="B348" t="inlineStr">
      <is>
        <t>Автомобиль оперативный типа Газель грузопассажирская с бортовой платформой 6 мест</t>
      </is>
    </nc>
  </rcc>
  <rcc rId="21734" sId="3">
    <oc r="C348" t="inlineStr">
      <is>
        <t>H_306п</t>
      </is>
    </oc>
    <nc r="C348"/>
  </rcc>
  <rcc rId="21735" sId="3">
    <oc r="A349" t="inlineStr">
      <is>
        <t>1.6.1</t>
      </is>
    </oc>
    <nc r="A349" t="inlineStr">
      <is>
        <t>1.6.11.23</t>
      </is>
    </nc>
  </rcc>
  <rcc rId="21736" sId="3">
    <oc r="B349" t="inlineStr">
      <is>
        <t>Экскаватор-погрузчик ширина ковша -2м. Экскаватор ковш 0,25куб.м</t>
      </is>
    </oc>
    <nc r="B349" t="inlineStr">
      <is>
        <t>Хино S300  с краном манипулятором</t>
      </is>
    </nc>
  </rcc>
  <rcc rId="21737" sId="3">
    <oc r="A350" t="inlineStr">
      <is>
        <t>1.6.2</t>
      </is>
    </oc>
    <nc r="A350" t="inlineStr">
      <is>
        <t>1.6.11.24</t>
      </is>
    </nc>
  </rcc>
  <rcc rId="21738" sId="3">
    <oc r="B350" t="inlineStr">
      <is>
        <t>Передвижная электротехническая лаборатория для испытания, определения места повреждения и ремонта кабелей, в том числе кабелей из сшитого полиэтилена</t>
      </is>
    </oc>
    <nc r="B350" t="inlineStr">
      <is>
        <t>Бобкат S650</t>
      </is>
    </nc>
  </rcc>
  <rcc rId="21739" sId="3">
    <oc r="A351" t="inlineStr">
      <is>
        <t>1.6.3</t>
      </is>
    </oc>
    <nc r="A351" t="inlineStr">
      <is>
        <t>1.6.11.25</t>
      </is>
    </nc>
  </rcc>
  <rcc rId="21740" sId="3">
    <oc r="B351" t="inlineStr">
      <is>
        <t>Автомобильный кран грузоподъёмностью 25тн. С удлинённой стрелой-28метров, шасси вездеход 6х6.</t>
      </is>
    </oc>
    <nc r="B351" t="inlineStr">
      <is>
        <t>Самосвал камаз</t>
      </is>
    </nc>
  </rcc>
  <rcc rId="21741" sId="3">
    <oc r="A352" t="inlineStr">
      <is>
        <t>1.6.4</t>
      </is>
    </oc>
    <nc r="A352" t="inlineStr">
      <is>
        <t>1.6.11.26</t>
      </is>
    </nc>
  </rcc>
  <rcc rId="21742" sId="3">
    <oc r="B352" t="inlineStr">
      <is>
        <t>Грузовой автомобиль с краном-манипулятором до 4тн. Грузоподъёмность - 6тн, бортовой с кузовом до 6-ти метров.</t>
      </is>
    </oc>
    <nc r="B352" t="inlineStr">
      <is>
        <t>Грузовой автомобиль с краном-манипулятором до 7тн. Грузоподъёмность - 15тн, бортовой с кузовом до 7-ти метров.</t>
      </is>
    </nc>
  </rcc>
  <rfmt sheetId="3" sqref="A21:C352" start="0" length="2147483647">
    <dxf>
      <font>
        <b/>
      </font>
    </dxf>
  </rfmt>
  <rfmt sheetId="3" sqref="A21:C352" start="0" length="2147483647">
    <dxf>
      <font>
        <b val="0"/>
      </font>
    </dxf>
  </rfmt>
  <rrc rId="21743" sId="3" ref="A353:XFD353" action="deleteRow">
    <undo index="0" exp="ref" ref3D="1" v="1" dr="F353" r="F350" sId="8"/>
    <undo index="0" exp="ref" ref3D="1" v="1" dr="G353" r="D350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Передвижная ремонтная мастерская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44" sId="3" ref="A353:XFD353" action="deleteRow">
    <undo index="0" exp="ref" ref3D="1" v="1" dr="F353" r="F351" sId="8"/>
    <undo index="0" exp="ref" ref3D="1" v="1" dr="G353" r="D351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1.6.6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Грузовой пикап на базе а/м «Нива» 3 шт.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45" sId="3" ref="A353:XFD353" action="deleteRow">
    <undo index="0" exp="ref" ref3D="1" v="1" dr="F353" r="F352" sId="8"/>
    <undo index="0" exp="ref" ref3D="1" v="1" dr="G353" r="D352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1.6.7.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Легковой автомобиль 4 шт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46" sId="3" ref="A353:XFD353" action="deleteRow">
    <undo index="0" exp="ref" ref3D="1" v="1" dr="F353" r="F353" sId="8"/>
    <undo index="0" exp="ref" ref3D="1" v="1" dr="G353" r="D353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1.6.8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Специальная бурильно-сваебойная  машина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47" sId="3" ref="A353:XFD353" action="deleteRow">
    <undo index="0" exp="ref" ref3D="1" v="1" dr="F353" r="F354" sId="8"/>
    <undo index="0" exp="ref" ref3D="1" v="1" dr="G353" r="D354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1.6.9.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 xml:space="preserve">Грузовой автомобиль длинномер (полуприцеп) с краном-манипулятором до 4тн.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48" sId="3" ref="A353:XFD353" action="deleteRow">
    <undo index="0" exp="ref" ref3D="1" v="1" dr="F353" r="F355" sId="8"/>
    <undo index="0" exp="ref" ref3D="1" v="1" dr="G353" r="D355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</t>
        </is>
      </nc>
      <ndxf>
        <font>
          <b/>
          <name val="Times New Roman"/>
          <scheme val="none"/>
        </font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Приобретение специализированной техники и автотранспорта    г.Нижневартовск</t>
        </is>
      </nc>
      <ndxf>
        <font>
          <b/>
          <name val="Times New Roman"/>
          <scheme val="none"/>
        </font>
        <numFmt numFmtId="175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353" t="inlineStr">
        <is>
          <t>H_306н</t>
        </is>
      </nc>
      <ndxf>
        <font>
          <b/>
          <name val="Times New Roman"/>
          <scheme val="none"/>
        </font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353">
        <v>0</v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353">
        <v>0</v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353">
        <v>0</v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353">
        <v>0</v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353">
        <v>0</v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353">
        <v>0</v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353">
        <v>0</v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353">
        <v>0</v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21749" sId="3" ref="A353:XFD353" action="deleteRow">
    <undo index="0" exp="ref" ref3D="1" v="1" dr="F353" r="F356" sId="8"/>
    <undo index="0" exp="ref" ref3D="1" v="1" dr="G353" r="D356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Подъемник самоходный стреловой 48130-F на шасси КАМАЗ 43502 22 метра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50" sId="3" ref="A353:XFD353" action="deleteRow">
    <undo index="0" exp="ref" ref3D="1" v="1" dr="F353" r="F357" sId="8"/>
    <undo index="0" exp="ref" ref3D="1" v="1" dr="G353" r="D357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УАЗ-390995-04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51" sId="3" ref="A353:XFD353" action="deleteRow">
    <undo index="0" exp="ref" ref3D="1" v="1" dr="F353" r="F358" sId="8"/>
    <undo index="0" exp="ref" ref3D="1" v="1" dr="G353" r="D358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 xml:space="preserve">УАЗ-390945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52" sId="3" ref="A353:XFD353" action="deleteRow">
    <undo index="0" exp="ref" ref3D="1" v="1" dr="F353" r="F359" sId="8"/>
    <undo index="0" exp="ref" ref3D="1" v="1" dr="G353" r="D359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Бортовой автомобиль с краном манипулятором типа HINO 300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53" sId="3" ref="A353:XFD353" action="deleteRow">
    <undo index="0" exp="ref" ref3D="1" v="1" dr="F353" r="F360" sId="8"/>
    <undo index="0" exp="ref" ref3D="1" v="1" dr="G353" r="D360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Передвижная авторемонтная мастерская на шасси ГАЗ С41R33 с 2-х рядной кабиной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54" sId="3" ref="A353:XFD353" action="deleteRow">
    <undo index="0" exp="ref" ref3D="1" v="1" dr="F353" r="F361" sId="8"/>
    <undo index="0" exp="ref" ref3D="1" v="1" dr="G353" r="D361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Телескопический многофункциональный погрузчик BOBCAT Т40.180 SLP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55" sId="3" ref="A353:XFD353" action="deleteRow">
    <undo index="0" exp="ref" ref3D="1" v="1" dr="F353" r="F362" sId="8"/>
    <undo index="0" exp="ref" ref3D="1" v="1" dr="G353" r="D362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1.6.6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СНЕГОБОЛОТОХОД МТЛБ-у с КМ, АГП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56" sId="3" ref="A353:XFD353" action="deleteRow">
    <undo index="0" exp="ref" ref3D="1" v="1" dr="F353" r="F363" sId="8"/>
    <undo index="0" exp="ref" ref3D="1" v="1" dr="G353" r="D363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1.6.7.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Экскаватор погрузчик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57" sId="3" ref="A353:XFD353" action="deleteRow">
    <undo index="0" exp="ref" ref3D="1" v="1" dr="F353" r="F364" sId="8"/>
    <undo index="0" exp="ref" ref3D="1" v="1" dr="G353" r="D364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1.6.8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Автобус для перевозки пассажиров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58" sId="3" ref="A353:XFD353" action="deleteRow">
    <undo index="0" exp="ref" ref3D="1" v="1" dr="F353" r="F365" sId="8"/>
    <undo index="0" exp="ref" ref3D="1" v="1" dr="G353" r="D365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1.6.9.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Бобкат S650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59" sId="3" ref="A353:XFD353" action="deleteRow">
    <undo index="0" exp="ref" ref3D="1" v="1" dr="F353" r="F366" sId="8"/>
    <undo index="0" exp="ref" ref3D="1" v="1" dr="G353" r="D366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1.6.10.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Тягач седельный МАЗ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60" sId="3" ref="A353:XFD353" action="deleteRow">
    <undo index="0" exp="ref" ref3D="1" v="1" dr="F353" r="F367" sId="8"/>
    <undo index="0" exp="ref" ref3D="1" v="1" dr="G353" r="D367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1.6.11.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Полуприцеп-тяжеловоз HARTUNG 9433.381-0000010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61" sId="3" ref="A353:XFD353" action="deleteRow">
    <undo index="0" exp="ref" ref3D="1" v="1" dr="F353" r="F368" sId="8"/>
    <undo index="0" exp="ref" ref3D="1" v="1" dr="G353" r="D368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1.6.12.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Передвижная компрессорная установка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62" sId="3" ref="A353:XFD353" action="deleteRow">
    <undo index="0" exp="ref" ref3D="1" v="1" dr="F353" r="F369" sId="8"/>
    <undo index="0" exp="ref" ref3D="1" v="1" dr="G353" r="D369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1.6.13.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Автомобиль оперативный типа Газель грузопассажирская ЦМФ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63" sId="3" ref="A353:XFD353" action="deleteRow">
    <undo index="0" exp="ref" ref3D="1" v="1" dr="F353" r="F370" sId="8"/>
    <undo index="0" exp="ref" ref3D="1" v="1" dr="G353" r="D370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1.6.14.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Автобус для перевозки пассажиров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64" sId="3" ref="A353:XFD353" action="deleteRow">
    <undo index="0" exp="ref" ref3D="1" v="1" dr="F353" r="F371" sId="8"/>
    <undo index="0" exp="ref" ref3D="1" v="1" dr="G353" r="D371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1.6.15.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Электротехническая лаборатория на шасси мерседес 515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65" sId="3" ref="A353:XFD353" action="deleteRow">
    <undo index="0" exp="ref" ref3D="1" v="1" dr="F353" r="F372" sId="8"/>
    <undo index="0" exp="ref" ref3D="1" v="1" dr="G353" r="D372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1.6.16.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АГП 17м на шасси ГАЗ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66" sId="3" ref="A353:XFD353" action="deleteRow">
    <undo index="0" exp="ref" ref3D="1" v="1" dr="F353" r="F373" sId="8"/>
    <undo index="0" exp="ref" ref3D="1" v="1" dr="G353" r="D373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1.16.17.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Автомобиль оперативный типа ВАЗ-2131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67" sId="3" ref="A353:XFD353" action="deleteRow">
    <undo index="0" exp="ref" ref3D="1" v="1" dr="F353" r="F374" sId="8"/>
    <undo index="0" exp="ref" ref3D="1" v="1" dr="G353" r="D374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1.6.18.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Автомобиль оперативный типа Газель грузопассажирская с бортовой платформой 6 мест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68" sId="3" ref="A353:XFD353" action="deleteRow">
    <undo index="0" exp="ref" ref3D="1" v="1" dr="F353" r="F375" sId="8"/>
    <undo index="0" exp="ref" ref3D="1" v="1" dr="G353" r="D375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1.6.19.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Самосвал камаз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69" sId="3" ref="A353:XFD353" action="deleteRow">
    <undo index="0" exp="ref" ref3D="1" v="1" dr="F353" r="F376" sId="8"/>
    <undo index="0" exp="ref" ref3D="1" v="1" dr="G353" r="D376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1.6.20.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АГП 22 м на шасси камаз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70" sId="3" ref="A353:XFD353" action="deleteRow">
    <undo index="0" exp="ref" ref3D="1" v="1" dr="F353" r="F377" sId="8"/>
    <undo index="0" exp="ref" ref3D="1" v="1" dr="G353" r="D377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1.6.21.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Автомобиль оперативный типа ВАЗ-2131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71" sId="3" ref="A353:XFD353" action="deleteRow">
    <undo index="0" exp="ref" ref3D="1" v="1" dr="F353" r="F378" sId="8"/>
    <undo index="0" exp="ref" ref3D="1" v="1" dr="G353" r="D378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1.6.22.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Автомобиль оперативный типа Газель грузопассажирская ЦМФ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72" sId="3" ref="A353:XFD353" action="deleteRow">
    <undo index="0" exp="ref" ref3D="1" v="1" dr="F353" r="F379" sId="8"/>
    <undo index="0" exp="ref" ref3D="1" v="1" dr="G353" r="D379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1.6.23.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Автомобиль оперативный типа Газель грузопассажирская с бортовой платформой 6 мест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73" sId="3" ref="A353:XFD353" action="deleteRow">
    <undo index="0" exp="ref" ref3D="1" v="1" dr="F353" r="F380" sId="8"/>
    <undo index="0" exp="ref" ref3D="1" v="1" dr="G353" r="D380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1.6.24.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Хино S300  с краном манипулятором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74" sId="3" ref="A353:XFD353" action="deleteRow">
    <undo index="0" exp="ref" ref3D="1" v="1" dr="F353" r="F381" sId="8"/>
    <undo index="0" exp="ref" ref3D="1" v="1" dr="G353" r="D381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1.6.25.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Бобкат S650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75" sId="3" ref="A353:XFD353" action="deleteRow">
    <undo index="0" exp="ref" ref3D="1" v="1" dr="F353" r="F382" sId="8"/>
    <undo index="0" exp="ref" ref3D="1" v="1" dr="G353" r="D382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1.6.26.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Бурильно рановая машина на шасси МТЗ 82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76" sId="3" ref="A353:XFD353" action="deleteRow">
    <undo index="0" exp="ref" ref3D="1" v="1" dr="F353" r="F383" sId="8"/>
    <undo index="0" exp="ref" ref3D="1" v="1" dr="G353" r="D383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1.6.27.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Самосвал камаз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77" sId="3" ref="A353:XFD353" action="deleteRow">
    <undo index="0" exp="ref" ref3D="1" v="1" dr="F353" r="F384" sId="8"/>
    <undo index="0" exp="ref" ref3D="1" v="1" dr="G353" r="D384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1.6.28.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Грузовой автомобиль с краном-манипулятором до 7тн. Грузоподъёмность - 15тн, бортовой с кузовом до 7-ти метров.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53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D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E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F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53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1778" sId="3" ref="A353:XFD353" action="deleteRow">
    <undo index="0" exp="ref" ref3D="1" v="1" dr="F353" r="F385" sId="8"/>
    <undo index="0" exp="ref" ref3D="1" v="1" dr="G353" r="D385" sId="8"/>
    <undo index="0" exp="area" ref3D="1" dr="$D$1:$E$1048576" dn="Z_334BA10B_A966_49DC_A91B_58CED7E8E78F_.wvu.Cols" sId="3"/>
    <undo index="0" exp="area" ref3D="1" dr="$AL$1:$AL$1048576" dn="Z_907E80B2_496F_4BE8_A083_DC8817DE7243_.wvu.Cols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53" t="inlineStr">
        <is>
          <t>Внесение изменений в технические и кадастровые паспорта электросетевых комплексов, реконструированных в период с 2006 по 2012 г.г. для государственной регистрации</t>
        </is>
      </nc>
      <ndxf>
        <numFmt numFmtId="4" formatCode="#,##0.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353" t="inlineStr">
        <is>
          <t>H_307н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353">
        <v>0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353">
        <v>0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353">
        <v>0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353">
        <v>0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353">
        <v>0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353">
        <v>0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353">
        <v>0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353">
        <v>0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21779" sId="3" ref="A353:XFD353" action="deleteRow">
    <undo index="0" exp="ref" ref3D="1" v="1" dr="F353" r="F386" sId="8"/>
    <undo index="0" exp="ref" ref3D="1" v="1" dr="G353" r="D386" sId="8"/>
    <undo index="0" exp="area" ref3D="1" dr="$A$20:$M$353" dn="Z_907E80B2_496F_4BE8_A083_DC8817DE7243_.wvu.FilterData" sId="3"/>
    <undo index="0" exp="area" ref3D="1" dr="$A$20:$M$353" dn="Z_D3E5D4C4_0C72_481F_BBFC_F43C736DC3C0_.wvu.FilterData" sId="3"/>
    <undo index="0" exp="area" ref3D="1" dr="$D$1:$E$1048576" dn="Z_334BA10B_A966_49DC_A91B_58CED7E8E78F_.wvu.Cols" sId="3"/>
    <undo index="0" exp="area" ref3D="1" dr="$AL$1:$AL$1048576" dn="Z_907E80B2_496F_4BE8_A083_DC8817DE7243_.wvu.Cols" sId="3"/>
    <undo index="0" exp="area" ref3D="1" dr="$A$20:$M$353" dn="Z_334BA10B_A966_49DC_A91B_58CED7E8E78F_.wvu.FilterData" sId="3"/>
    <undo index="0" exp="area" ref3D="1" dr="$A$20:$M$353" dn="Z_16D3E3FD_6A9A_4A6B_83D6_76F5645427BF_.wvu.FilterData" sId="3"/>
    <undo index="0" exp="area" ref3D="1" dr="$A$20:$M$353" dn="_ФильтрБазыДанных" sId="3"/>
    <rfmt sheetId="3" xfDxf="1" sqref="A353:XFD353" start="0" length="0">
      <dxf>
        <font>
          <name val="Times New Roman"/>
          <scheme val="none"/>
        </font>
      </dxf>
    </rfmt>
    <rcc rId="0" sId="3" dxf="1">
      <nc r="A353" t="inlineStr">
        <is>
          <t>1.6.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medium">
            <color indexed="64"/>
          </bottom>
        </border>
      </ndxf>
    </rcc>
    <rcc rId="0" sId="3" dxf="1">
      <nc r="B353" t="inlineStr">
        <is>
          <t>Мероприятия по установлению охранных зон объектов электросетевого хозяйства (2 этап)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medium">
            <color indexed="64"/>
          </bottom>
        </border>
      </ndxf>
    </rcc>
    <rcc rId="0" sId="3" dxf="1">
      <nc r="C353" t="inlineStr">
        <is>
          <t>H_308н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medium">
            <color indexed="64"/>
          </bottom>
        </border>
      </ndxf>
    </rcc>
    <rcc rId="0" sId="3" dxf="1" numFmtId="34">
      <nc r="D353">
        <v>0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medium">
            <color indexed="64"/>
          </bottom>
        </border>
      </ndxf>
    </rcc>
    <rcc rId="0" sId="3" dxf="1" numFmtId="34">
      <nc r="E353">
        <v>0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medium">
            <color indexed="64"/>
          </bottom>
        </border>
      </ndxf>
    </rcc>
    <rcc rId="0" sId="3" dxf="1" numFmtId="34">
      <nc r="F353">
        <v>0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medium">
            <color indexed="64"/>
          </bottom>
        </border>
      </ndxf>
    </rcc>
    <rcc rId="0" sId="3" dxf="1" numFmtId="34">
      <nc r="G353">
        <v>0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medium">
            <color indexed="64"/>
          </bottom>
        </border>
      </ndxf>
    </rcc>
    <rcc rId="0" sId="3" dxf="1" numFmtId="34">
      <nc r="H353">
        <v>0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medium">
            <color indexed="64"/>
          </bottom>
        </border>
      </ndxf>
    </rcc>
    <rcc rId="0" sId="3" dxf="1" numFmtId="34">
      <nc r="I353">
        <v>0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medium">
            <color indexed="64"/>
          </bottom>
        </border>
      </ndxf>
    </rcc>
    <rcc rId="0" sId="3" dxf="1" numFmtId="34">
      <nc r="J353">
        <v>0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medium">
            <color indexed="64"/>
          </bottom>
        </border>
      </ndxf>
    </rcc>
    <rcc rId="0" sId="3" dxf="1" numFmtId="34">
      <nc r="K353">
        <v>0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medium">
            <color indexed="64"/>
          </bottom>
        </border>
      </ndxf>
    </rcc>
  </rrc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6.1'!$A$17:$Q$359</formula>
    <oldFormula>'прил 6.1'!$A$17:$Q$359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Rows" hidden="1" oldHidden="1">
    <formula>прил.6.3!$22:$22</formula>
    <oldFormula>прил.6.3!$22:$22</oldFormula>
  </rdn>
  <rdn rId="0" localSheetId="3" customView="1" name="Z_907E80B2_496F_4BE8_A083_DC8817DE7243_.wvu.Cols" hidden="1" oldHidden="1">
    <formula>прил.6.3!$AL:$AL</formula>
    <oldFormula>прил.6.3!$AL:$AL</oldFormula>
  </rdn>
  <rdn rId="0" localSheetId="3" customView="1" name="Z_907E80B2_496F_4BE8_A083_DC8817DE7243_.wvu.FilterData" hidden="1" oldHidden="1">
    <formula>прил.6.3!$A$20:$M$352</formula>
    <oldFormula>прил.6.3!$A$20:$M$352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3" sqref="A21:K29 A46:K46 A50:K51 A53:K54 A187:K187 A191:K192 A235:K236 A266:K267 A270:K272 A274:K274 A288:K288" start="0" length="2147483647">
    <dxf>
      <font>
        <b/>
      </font>
    </dxf>
  </rfmt>
  <rfmt sheetId="3" sqref="A21:K29 A46:K46 A50:K51 A53:K54 A187:K187 A191:K192 A235:K236 A266:K267 A270:K272 A274:K274 A288:K288">
    <dxf>
      <fill>
        <patternFill patternType="solid">
          <bgColor rgb="FFCCFFCC"/>
        </patternFill>
      </fill>
    </dxf>
  </rfmt>
  <rcc rId="21797" sId="3" numFmtId="34">
    <oc r="D32">
      <v>2.29</v>
    </oc>
    <nc r="D32">
      <v>0</v>
    </nc>
  </rcc>
  <rcc rId="21798" sId="3" numFmtId="34">
    <oc r="D33">
      <v>3.59</v>
    </oc>
    <nc r="D33">
      <v>0</v>
    </nc>
  </rcc>
  <rcc rId="21799" sId="3" numFmtId="34">
    <oc r="E33">
      <v>0.25</v>
    </oc>
    <nc r="E33">
      <v>0</v>
    </nc>
  </rcc>
  <rcc rId="21800" sId="3" numFmtId="34">
    <oc r="D35">
      <v>2.79</v>
    </oc>
    <nc r="D35">
      <v>0</v>
    </nc>
  </rcc>
  <rcc rId="21801" sId="3" numFmtId="34">
    <oc r="E35">
      <v>0.4</v>
    </oc>
    <nc r="E35">
      <v>0</v>
    </nc>
  </rcc>
  <rcc rId="21802" sId="3" numFmtId="34">
    <oc r="D36">
      <v>1.74</v>
    </oc>
    <nc r="D36">
      <v>4.05</v>
    </nc>
  </rcc>
  <rcc rId="21803" sId="3" numFmtId="34">
    <oc r="E36">
      <v>0.4</v>
    </oc>
    <nc r="E36">
      <v>0.41</v>
    </nc>
  </rcc>
  <rcc rId="21804" sId="3" numFmtId="34">
    <oc r="D38">
      <v>3.32</v>
    </oc>
    <nc r="D38">
      <v>0</v>
    </nc>
  </rcc>
  <rcc rId="21805" sId="3" numFmtId="34">
    <oc r="E38">
      <v>0.25</v>
    </oc>
    <nc r="E38">
      <v>0</v>
    </nc>
  </rcc>
  <rcc rId="21806" sId="3" numFmtId="34">
    <oc r="D39">
      <v>2.23</v>
    </oc>
    <nc r="D39">
      <v>0</v>
    </nc>
  </rcc>
  <rcc rId="21807" sId="3" numFmtId="34">
    <oc r="D40">
      <v>10</v>
    </oc>
    <nc r="D40">
      <v>0.4</v>
    </nc>
  </rcc>
  <rcc rId="21808" sId="3" numFmtId="34">
    <oc r="E40">
      <v>4</v>
    </oc>
    <nc r="E40">
      <v>0</v>
    </nc>
  </rcc>
  <rcc rId="21809" sId="3" numFmtId="34">
    <oc r="D41">
      <v>10</v>
    </oc>
    <nc r="D41">
      <v>0.23</v>
    </nc>
  </rcc>
  <rcc rId="21810" sId="3" numFmtId="34">
    <oc r="E42">
      <v>4</v>
    </oc>
    <nc r="E42">
      <v>0</v>
    </nc>
  </rcc>
  <rcc rId="21811" sId="3" numFmtId="34">
    <oc r="D45">
      <v>0</v>
    </oc>
    <nc r="D45">
      <v>2.46</v>
    </nc>
  </rcc>
  <rcc rId="21812" sId="3" numFmtId="34">
    <oc r="E45">
      <v>0</v>
    </oc>
    <nc r="E45">
      <v>1.19</v>
    </nc>
  </rcc>
  <rcc rId="21813" sId="3" numFmtId="34">
    <oc r="D47">
      <v>24.535000000000007</v>
    </oc>
    <nc r="D47">
      <v>10</v>
    </nc>
  </rcc>
  <rcc rId="21814" sId="3" numFmtId="34">
    <oc r="E47">
      <v>21.04</v>
    </oc>
    <nc r="E47">
      <v>0</v>
    </nc>
  </rcc>
  <rcc rId="21815" sId="3" numFmtId="34">
    <oc r="E48">
      <v>0</v>
    </oc>
    <nc r="E48">
      <v>4</v>
    </nc>
  </rcc>
  <rcc rId="21816" sId="3" numFmtId="34">
    <oc r="D49">
      <v>0</v>
    </oc>
    <nc r="D49">
      <v>2.39</v>
    </nc>
  </rcc>
  <rcc rId="21817" sId="3" numFmtId="34">
    <oc r="D59">
      <v>0</v>
    </oc>
    <nc r="D59">
      <v>0.5</v>
    </nc>
  </rcc>
  <rcc rId="21818" sId="3" numFmtId="34">
    <oc r="D60">
      <v>1.8</v>
    </oc>
    <nc r="D60">
      <v>0</v>
    </nc>
  </rcc>
  <rcc rId="21819" sId="3" numFmtId="34">
    <oc r="E60">
      <v>2</v>
    </oc>
    <nc r="E60">
      <v>0</v>
    </nc>
  </rcc>
  <rcc rId="21820" sId="3" numFmtId="34">
    <oc r="E65">
      <v>0</v>
    </oc>
    <nc r="E65">
      <v>2.5</v>
    </nc>
  </rcc>
  <rcc rId="21821" sId="3" numFmtId="34">
    <oc r="D67">
      <v>0</v>
    </oc>
    <nc r="D67">
      <v>0.35</v>
    </nc>
  </rcc>
  <rcc rId="21822" sId="3" numFmtId="34">
    <oc r="E67">
      <v>0</v>
    </oc>
    <nc r="E67">
      <v>1.26</v>
    </nc>
  </rcc>
  <rcc rId="21823" sId="3" numFmtId="34">
    <oc r="D71">
      <v>0</v>
    </oc>
    <nc r="D71">
      <v>0.23</v>
    </nc>
  </rcc>
  <rcc rId="21824" sId="3" numFmtId="34">
    <oc r="E71">
      <v>0</v>
    </oc>
    <nc r="E71">
      <v>2.52</v>
    </nc>
  </rcc>
  <rcc rId="21825" sId="3" numFmtId="34">
    <oc r="D76">
      <v>0</v>
    </oc>
    <nc r="D76">
      <v>0.45</v>
    </nc>
  </rcc>
  <rcc rId="21826" sId="3" numFmtId="34">
    <oc r="E76">
      <v>0</v>
    </oc>
    <nc r="E76">
      <v>2.52</v>
    </nc>
  </rcc>
  <rcc rId="21827" sId="3" numFmtId="34">
    <oc r="E81">
      <v>2</v>
    </oc>
    <nc r="E81">
      <v>0</v>
    </nc>
  </rcc>
  <rcc rId="21828" sId="3" numFmtId="34">
    <oc r="D82">
      <v>1.83</v>
    </oc>
    <nc r="D82">
      <v>0</v>
    </nc>
  </rcc>
  <rcc rId="21829" sId="3" numFmtId="34">
    <oc r="E84">
      <v>0</v>
    </oc>
    <nc r="E84">
      <v>8</v>
    </nc>
  </rcc>
  <rcc rId="21830" sId="3" numFmtId="34">
    <oc r="E85">
      <v>8</v>
    </oc>
    <nc r="E85">
      <v>0</v>
    </nc>
  </rcc>
  <rcc rId="21831" sId="3" numFmtId="34">
    <oc r="E86">
      <v>1.26</v>
    </oc>
    <nc r="E86">
      <v>0</v>
    </nc>
  </rcc>
  <rcc rId="21832" sId="3" numFmtId="34">
    <oc r="D88">
      <v>0</v>
    </oc>
    <nc r="D88">
      <v>0.4</v>
    </nc>
  </rcc>
  <rcc rId="21833" sId="3" numFmtId="34">
    <oc r="D89">
      <v>0</v>
    </oc>
    <nc r="D89">
      <v>0.3</v>
    </nc>
  </rcc>
  <rcc rId="21834" sId="3" numFmtId="34">
    <oc r="E91">
      <v>1.26</v>
    </oc>
    <nc r="E91">
      <v>0</v>
    </nc>
  </rcc>
  <rcc rId="21835" sId="3" numFmtId="34">
    <oc r="D95">
      <v>3.04</v>
    </oc>
    <nc r="D95">
      <v>0</v>
    </nc>
  </rcc>
  <rcc rId="21836" sId="3" numFmtId="34">
    <oc r="D96">
      <v>7.3849999999999998</v>
    </oc>
    <nc r="D96">
      <v>0</v>
    </nc>
  </rcc>
  <rcc rId="21837" sId="3" numFmtId="34">
    <oc r="E97">
      <v>0</v>
    </oc>
    <nc r="E97">
      <v>2</v>
    </nc>
  </rcc>
  <rcc rId="21838" sId="3" numFmtId="34">
    <oc r="D100">
      <v>0.22</v>
    </oc>
    <nc r="D100">
      <v>0</v>
    </nc>
  </rcc>
  <rcc rId="21839" sId="3" numFmtId="34">
    <oc r="D101">
      <v>0.52</v>
    </oc>
    <nc r="D101">
      <v>0</v>
    </nc>
  </rcc>
  <rcc rId="21840" sId="3" numFmtId="34">
    <oc r="D102">
      <v>0.27</v>
    </oc>
    <nc r="D102">
      <v>0</v>
    </nc>
  </rcc>
  <rcc rId="21841" sId="3" numFmtId="34">
    <oc r="D103">
      <v>0.34</v>
    </oc>
    <nc r="D103">
      <v>0</v>
    </nc>
  </rcc>
  <rcc rId="21842" sId="3" numFmtId="34">
    <oc r="D104">
      <v>0.13</v>
    </oc>
    <nc r="D104">
      <v>0</v>
    </nc>
  </rcc>
  <rcc rId="21843" sId="3" numFmtId="34">
    <oc r="D105">
      <v>0.38</v>
    </oc>
    <nc r="D105">
      <v>0</v>
    </nc>
  </rcc>
  <rcc rId="21844" sId="3" numFmtId="34">
    <oc r="D106">
      <v>0.34</v>
    </oc>
    <nc r="D106">
      <v>0</v>
    </nc>
  </rcc>
  <rcc rId="21845" sId="3" numFmtId="34">
    <oc r="D107">
      <v>0.24</v>
    </oc>
    <nc r="D107">
      <v>0</v>
    </nc>
  </rcc>
  <rcc rId="21846" sId="3" numFmtId="34">
    <oc r="D108">
      <v>0.2</v>
    </oc>
    <nc r="D108">
      <v>0</v>
    </nc>
  </rcc>
  <rcc rId="21847" sId="3" numFmtId="34">
    <oc r="D109">
      <v>0.28000000000000003</v>
    </oc>
    <nc r="D109">
      <v>0</v>
    </nc>
  </rcc>
  <rcc rId="21848" sId="3" numFmtId="34">
    <oc r="D110">
      <v>0.12</v>
    </oc>
    <nc r="D110">
      <v>0</v>
    </nc>
  </rcc>
  <rcc rId="21849" sId="3" numFmtId="34">
    <oc r="D111">
      <v>0.26</v>
    </oc>
    <nc r="D111">
      <v>0</v>
    </nc>
  </rcc>
  <rcc rId="21850" sId="3" numFmtId="34">
    <oc r="D112">
      <v>0.16</v>
    </oc>
    <nc r="D112">
      <v>0</v>
    </nc>
  </rcc>
  <rcc rId="21851" sId="3" numFmtId="34">
    <oc r="D113">
      <v>0.33</v>
    </oc>
    <nc r="D113">
      <v>0</v>
    </nc>
  </rcc>
  <rcc rId="21852" sId="3" numFmtId="34">
    <oc r="D114">
      <v>0.22</v>
    </oc>
    <nc r="D114">
      <v>0</v>
    </nc>
  </rcc>
  <rcc rId="21853" sId="3" numFmtId="34">
    <oc r="D115">
      <v>0.44</v>
    </oc>
    <nc r="D115">
      <v>0</v>
    </nc>
  </rcc>
  <rcc rId="21854" sId="3" numFmtId="34">
    <oc r="D116">
      <v>0.26</v>
    </oc>
    <nc r="D116">
      <v>0</v>
    </nc>
  </rcc>
  <rcc rId="21855" sId="3" numFmtId="34">
    <oc r="D117">
      <v>0.1</v>
    </oc>
    <nc r="D117">
      <v>0</v>
    </nc>
  </rcc>
  <rcc rId="21856" sId="3" numFmtId="34">
    <oc r="D118">
      <v>0.55000000000000004</v>
    </oc>
    <nc r="D118">
      <v>0</v>
    </nc>
  </rcc>
  <rcc rId="21857" sId="3" numFmtId="34">
    <oc r="D119">
      <v>0.15</v>
    </oc>
    <nc r="D119">
      <v>0</v>
    </nc>
  </rcc>
  <rcc rId="21858" sId="3" numFmtId="34">
    <oc r="D120">
      <v>0.2</v>
    </oc>
    <nc r="D120">
      <v>0</v>
    </nc>
  </rcc>
  <rcc rId="21859" sId="3" numFmtId="34">
    <oc r="D122">
      <v>0</v>
    </oc>
    <nc r="D122">
      <v>0.2</v>
    </nc>
  </rcc>
  <rcc rId="21860" sId="3" numFmtId="34">
    <oc r="D136">
      <v>0</v>
    </oc>
    <nc r="D136">
      <v>0.22</v>
    </nc>
  </rcc>
  <rcc rId="21861" sId="3" numFmtId="34">
    <oc r="D137">
      <v>0</v>
    </oc>
    <nc r="D137">
      <v>2.2799999999999998</v>
    </nc>
  </rcc>
  <rcc rId="21862" sId="3" numFmtId="34">
    <oc r="D138">
      <v>0</v>
    </oc>
    <nc r="D138">
      <v>0.68</v>
    </nc>
  </rcc>
  <rcc rId="21863" sId="3" numFmtId="34">
    <oc r="D148">
      <v>0</v>
    </oc>
    <nc r="D148">
      <v>0.33</v>
    </nc>
  </rcc>
  <rcc rId="21864" sId="3" numFmtId="34">
    <oc r="D151">
      <v>0</v>
    </oc>
    <nc r="D151">
      <v>0.55000000000000004</v>
    </nc>
  </rcc>
  <rcc rId="21865" sId="3" numFmtId="34">
    <oc r="D154">
      <v>0</v>
    </oc>
    <nc r="D154">
      <v>0.45</v>
    </nc>
  </rcc>
  <rcc rId="21866" sId="3" numFmtId="34">
    <oc r="D155">
      <v>0</v>
    </oc>
    <nc r="D155">
      <v>0.76</v>
    </nc>
  </rcc>
  <rcc rId="21867" sId="3" numFmtId="34">
    <oc r="D156">
      <v>0.87</v>
    </oc>
    <nc r="D156">
      <v>0</v>
    </nc>
  </rcc>
  <rcc rId="21868" sId="3" numFmtId="34">
    <oc r="E156">
      <v>1.26</v>
    </oc>
    <nc r="E156">
      <v>0</v>
    </nc>
  </rcc>
  <rcc rId="21869" sId="3" numFmtId="34">
    <oc r="D158">
      <v>0.8</v>
    </oc>
    <nc r="D158">
      <v>0</v>
    </nc>
  </rcc>
  <rcc rId="21870" sId="3" numFmtId="34">
    <oc r="E158">
      <v>1.26</v>
    </oc>
    <nc r="E158">
      <v>0</v>
    </nc>
  </rcc>
  <rcc rId="21871" sId="3" numFmtId="34">
    <oc r="D161">
      <v>0</v>
    </oc>
    <nc r="D161">
      <v>0.36</v>
    </nc>
  </rcc>
  <rcc rId="21872" sId="3" numFmtId="34">
    <oc r="E161">
      <v>0</v>
    </oc>
    <nc r="E161">
      <v>1.26</v>
    </nc>
  </rcc>
  <rcc rId="21873" sId="3" numFmtId="34">
    <oc r="D162">
      <v>1.8</v>
    </oc>
    <nc r="D162">
      <v>0.05</v>
    </nc>
  </rcc>
  <rcc rId="21874" sId="3" numFmtId="34">
    <oc r="D163">
      <v>0.5</v>
    </oc>
    <nc r="D163">
      <v>0</v>
    </nc>
  </rcc>
  <rcc rId="21875" sId="3" numFmtId="34">
    <oc r="E163">
      <v>2</v>
    </oc>
    <nc r="E163">
      <v>0</v>
    </nc>
  </rcc>
  <rcc rId="21876" sId="3" numFmtId="34">
    <oc r="D164">
      <v>0</v>
    </oc>
    <nc r="D164">
      <v>12.3</v>
    </nc>
  </rcc>
  <rcc rId="21877" sId="3" numFmtId="34">
    <oc r="E164">
      <v>0</v>
    </oc>
    <nc r="E164">
      <v>0.8</v>
    </nc>
  </rcc>
  <rcc rId="21878" sId="3" numFmtId="34">
    <oc r="D168">
      <v>0.8</v>
    </oc>
    <nc r="D168">
      <v>0</v>
    </nc>
  </rcc>
  <rcc rId="21879" sId="3" numFmtId="34">
    <oc r="E168">
      <v>2</v>
    </oc>
    <nc r="E168">
      <v>0</v>
    </nc>
  </rcc>
  <rcc rId="21880" sId="3" numFmtId="34">
    <oc r="D169">
      <v>0</v>
    </oc>
    <nc r="D169">
      <v>1.19</v>
    </nc>
  </rcc>
  <rcc rId="21881" sId="3" numFmtId="34">
    <oc r="E169">
      <v>0</v>
    </oc>
    <nc r="E169">
      <v>1.26</v>
    </nc>
  </rcc>
  <rcc rId="21882" sId="3" numFmtId="34">
    <oc r="D171">
      <v>0</v>
    </oc>
    <nc r="D171">
      <v>0.6</v>
    </nc>
  </rcc>
  <rcc rId="21883" sId="3" numFmtId="34">
    <oc r="E171">
      <v>0</v>
    </oc>
    <nc r="E171">
      <v>1.26</v>
    </nc>
  </rcc>
  <rcc rId="21884" sId="3" numFmtId="34">
    <oc r="E178">
      <v>0</v>
    </oc>
    <nc r="E178">
      <v>0.63</v>
    </nc>
  </rcc>
  <rcc rId="21885" sId="3" numFmtId="34">
    <oc r="D179">
      <v>0</v>
    </oc>
    <nc r="D179">
      <v>0.26</v>
    </nc>
  </rcc>
  <rcc rId="21886" sId="3" numFmtId="34">
    <oc r="E179">
      <v>0</v>
    </oc>
    <nc r="E179">
      <v>1.23</v>
    </nc>
  </rcc>
  <rcc rId="21887" sId="3" numFmtId="34">
    <oc r="D188">
      <v>2.7</v>
    </oc>
    <nc r="D188">
      <v>0</v>
    </nc>
  </rcc>
  <rcc rId="21888" sId="3" numFmtId="34">
    <oc r="E188">
      <v>10.4</v>
    </oc>
    <nc r="E188">
      <v>0</v>
    </nc>
  </rcc>
  <rcc rId="21889" sId="3" numFmtId="34">
    <oc r="D189">
      <v>0.4</v>
    </oc>
    <nc r="D189">
      <v>0</v>
    </nc>
  </rcc>
  <rcc rId="21890" sId="3" numFmtId="34">
    <oc r="E189">
      <v>10.4</v>
    </oc>
    <nc r="E189">
      <v>0</v>
    </nc>
  </rcc>
  <rcc rId="21891" sId="3" numFmtId="34">
    <oc r="D196">
      <v>0.4</v>
    </oc>
    <nc r="D196">
      <v>0</v>
    </nc>
  </rcc>
  <rcc rId="21892" sId="3" numFmtId="34">
    <oc r="E196">
      <v>8</v>
    </oc>
    <nc r="E196">
      <v>0</v>
    </nc>
  </rcc>
  <rcc rId="21893" sId="3" numFmtId="34">
    <oc r="E202">
      <v>2</v>
    </oc>
    <nc r="E202">
      <v>0</v>
    </nc>
  </rcc>
  <rcc rId="21894" sId="3" numFmtId="34">
    <oc r="E203">
      <v>0.4</v>
    </oc>
    <nc r="E203">
      <v>0</v>
    </nc>
  </rcc>
  <rcc rId="21895" sId="3" numFmtId="34">
    <oc r="E208">
      <v>0</v>
    </oc>
    <nc r="E208">
      <v>0.4</v>
    </nc>
  </rcc>
  <rcc rId="21896" sId="3" numFmtId="34">
    <oc r="D238">
      <v>0</v>
    </oc>
    <nc r="D238">
      <v>1</v>
    </nc>
  </rcc>
  <rcc rId="21897" sId="3" numFmtId="34">
    <oc r="D250">
      <v>0</v>
    </oc>
    <nc r="D250">
      <v>0.16</v>
    </nc>
  </rcc>
  <rcc rId="21898" sId="3" numFmtId="34">
    <oc r="D253">
      <v>2.3000000000000003</v>
    </oc>
    <nc r="D253">
      <v>0.56000000000000005</v>
    </nc>
  </rcc>
  <rcc rId="21899" sId="3" numFmtId="34">
    <oc r="D254">
      <v>2.3000000000000003</v>
    </oc>
    <nc r="D254">
      <v>0</v>
    </nc>
  </rcc>
  <rcc rId="21900" sId="3" numFmtId="34">
    <oc r="D255">
      <v>1.2</v>
    </oc>
    <nc r="D255">
      <v>0</v>
    </nc>
  </rcc>
  <rcc rId="21901" sId="3" numFmtId="34">
    <oc r="D273">
      <v>0.41</v>
    </oc>
    <nc r="D273">
      <v>0</v>
    </nc>
  </rcc>
  <rcc rId="21902" sId="3" numFmtId="34">
    <oc r="D308">
      <v>1.3900000000000001</v>
    </oc>
    <nc r="D308">
      <v>0</v>
    </nc>
  </rcc>
  <rcc rId="21903" sId="3" numFmtId="34">
    <oc r="D313">
      <v>0.84</v>
    </oc>
    <nc r="D313">
      <v>0</v>
    </nc>
  </rcc>
  <rcc rId="21904" sId="3" numFmtId="34">
    <oc r="D314">
      <v>0.55000000000000004</v>
    </oc>
    <nc r="D314">
      <v>0</v>
    </nc>
  </rcc>
  <rcc rId="21905" sId="3" numFmtId="34">
    <nc r="D331">
      <v>0</v>
    </nc>
  </rcc>
  <rcc rId="21906" sId="3" numFmtId="34">
    <nc r="E331">
      <v>0</v>
    </nc>
  </rcc>
  <rcc rId="21907" sId="3" numFmtId="34">
    <nc r="D332">
      <v>0</v>
    </nc>
  </rcc>
  <rcc rId="21908" sId="3" numFmtId="34">
    <nc r="E332">
      <v>0</v>
    </nc>
  </rcc>
  <rcc rId="21909" sId="3" numFmtId="34">
    <nc r="D333">
      <v>0</v>
    </nc>
  </rcc>
  <rcc rId="21910" sId="3" numFmtId="34">
    <nc r="E333">
      <v>0</v>
    </nc>
  </rcc>
  <rcc rId="21911" sId="3" numFmtId="34">
    <nc r="D334">
      <v>0</v>
    </nc>
  </rcc>
  <rcc rId="21912" sId="3" numFmtId="34">
    <nc r="E334">
      <v>0</v>
    </nc>
  </rcc>
  <rcc rId="21913" sId="3" numFmtId="34">
    <nc r="D335">
      <v>0</v>
    </nc>
  </rcc>
  <rcc rId="21914" sId="3" numFmtId="34">
    <nc r="E335">
      <v>0</v>
    </nc>
  </rcc>
  <rcc rId="21915" sId="3" numFmtId="34">
    <nc r="D336">
      <v>0</v>
    </nc>
  </rcc>
  <rcc rId="21916" sId="3" numFmtId="34">
    <nc r="E336">
      <v>0</v>
    </nc>
  </rcc>
  <rcc rId="21917" sId="3" numFmtId="34">
    <nc r="D337">
      <v>0</v>
    </nc>
  </rcc>
  <rcc rId="21918" sId="3" numFmtId="34">
    <nc r="E337">
      <v>0</v>
    </nc>
  </rcc>
  <rcc rId="21919" sId="3" numFmtId="34">
    <nc r="D338">
      <v>0</v>
    </nc>
  </rcc>
  <rcc rId="21920" sId="3" numFmtId="34">
    <nc r="E338">
      <v>0</v>
    </nc>
  </rcc>
  <rcc rId="21921" sId="3" numFmtId="34">
    <nc r="D339">
      <v>0</v>
    </nc>
  </rcc>
  <rcc rId="21922" sId="3" numFmtId="34">
    <nc r="E339">
      <v>0</v>
    </nc>
  </rcc>
  <rcc rId="21923" sId="3" numFmtId="34">
    <nc r="D340">
      <v>0</v>
    </nc>
  </rcc>
  <rcc rId="21924" sId="3" numFmtId="34">
    <nc r="E340">
      <v>0</v>
    </nc>
  </rcc>
  <rcc rId="21925" sId="3" numFmtId="34">
    <nc r="D341">
      <v>0</v>
    </nc>
  </rcc>
  <rcc rId="21926" sId="3" numFmtId="34">
    <nc r="E341">
      <v>0</v>
    </nc>
  </rcc>
  <rcc rId="21927" sId="3" numFmtId="34">
    <nc r="D342">
      <v>0</v>
    </nc>
  </rcc>
  <rcc rId="21928" sId="3" numFmtId="34">
    <nc r="E342">
      <v>0</v>
    </nc>
  </rcc>
  <rcc rId="21929" sId="3" numFmtId="34">
    <nc r="D343">
      <v>0</v>
    </nc>
  </rcc>
  <rcc rId="21930" sId="3" numFmtId="34">
    <nc r="E343">
      <v>0</v>
    </nc>
  </rcc>
  <rcc rId="21931" sId="3" numFmtId="34">
    <nc r="D344">
      <v>0</v>
    </nc>
  </rcc>
  <rcc rId="21932" sId="3" numFmtId="34">
    <nc r="E344">
      <v>0</v>
    </nc>
  </rcc>
  <rcc rId="21933" sId="3" numFmtId="34">
    <nc r="D345">
      <v>0</v>
    </nc>
  </rcc>
  <rcc rId="21934" sId="3" numFmtId="34">
    <nc r="E345">
      <v>0</v>
    </nc>
  </rcc>
  <rcc rId="21935" sId="3" numFmtId="34">
    <nc r="D346">
      <v>0</v>
    </nc>
  </rcc>
  <rcc rId="21936" sId="3" numFmtId="34">
    <nc r="E346">
      <v>0</v>
    </nc>
  </rcc>
  <rcc rId="21937" sId="3" numFmtId="34">
    <nc r="D347">
      <v>0</v>
    </nc>
  </rcc>
  <rcc rId="21938" sId="3" numFmtId="34">
    <nc r="E347">
      <v>0</v>
    </nc>
  </rcc>
  <rcc rId="21939" sId="3" numFmtId="34">
    <nc r="D349">
      <v>0</v>
    </nc>
  </rcc>
  <rcc rId="21940" sId="3" numFmtId="34">
    <nc r="E349">
      <v>0</v>
    </nc>
  </rcc>
  <rcc rId="21941" sId="3" numFmtId="34">
    <nc r="D350">
      <v>0</v>
    </nc>
  </rcc>
  <rcc rId="21942" sId="3" numFmtId="34">
    <nc r="E350">
      <v>0</v>
    </nc>
  </rcc>
  <rcc rId="21943" sId="3" numFmtId="34">
    <nc r="D351">
      <v>0</v>
    </nc>
  </rcc>
  <rcc rId="21944" sId="3" numFmtId="34">
    <nc r="E351">
      <v>0</v>
    </nc>
  </rcc>
  <rcc rId="21945" sId="3" numFmtId="34">
    <nc r="D352">
      <v>0</v>
    </nc>
  </rcc>
  <rcc rId="21946" sId="3" numFmtId="34">
    <nc r="E352">
      <v>0</v>
    </nc>
  </rcc>
  <rcc rId="21947" sId="3" numFmtId="34">
    <oc r="I31">
      <v>0.19600000000000001</v>
    </oc>
    <nc r="I31">
      <v>0</v>
    </nc>
  </rcc>
  <rcc rId="21948" sId="3" numFmtId="34">
    <oc r="I47">
      <v>15.84</v>
    </oc>
    <nc r="I47">
      <v>0</v>
    </nc>
  </rcc>
  <rcc rId="21949" sId="3" numFmtId="34">
    <oc r="I81">
      <v>2.52</v>
    </oc>
    <nc r="I81">
      <v>0</v>
    </nc>
  </rcc>
  <rcc rId="21950" sId="3" numFmtId="34">
    <oc r="H84">
      <v>0</v>
    </oc>
    <nc r="H84"/>
  </rcc>
  <rcc rId="21951" sId="3" numFmtId="34">
    <oc r="I84">
      <v>0</v>
    </oc>
    <nc r="I84">
      <v>8</v>
    </nc>
  </rcc>
  <rcc rId="21952" sId="3" numFmtId="34">
    <oc r="I85">
      <v>10.3</v>
    </oc>
    <nc r="I85">
      <v>0</v>
    </nc>
  </rcc>
  <rcc rId="21953" sId="3" numFmtId="34">
    <oc r="I86">
      <v>1.26</v>
    </oc>
    <nc r="I86">
      <v>0</v>
    </nc>
  </rcc>
  <rcc rId="21954" sId="3" numFmtId="34">
    <oc r="H88">
      <v>0</v>
    </oc>
    <nc r="H88">
      <v>0.4</v>
    </nc>
  </rcc>
  <rcc rId="21955" sId="3" numFmtId="34">
    <oc r="I88">
      <v>0</v>
    </oc>
    <nc r="I88"/>
  </rcc>
  <rcc rId="21956" sId="3" numFmtId="34">
    <oc r="H89">
      <v>0</v>
    </oc>
    <nc r="H89">
      <v>0.6</v>
    </nc>
  </rcc>
  <rcc rId="21957" sId="3" numFmtId="34">
    <oc r="I89">
      <v>0</v>
    </oc>
    <nc r="I89"/>
  </rcc>
  <rcc rId="21958" sId="3" numFmtId="34">
    <oc r="I91">
      <v>1.26</v>
    </oc>
    <nc r="I91">
      <v>0</v>
    </nc>
  </rcc>
  <rcc rId="21959" sId="3" numFmtId="34">
    <oc r="H97">
      <v>0</v>
    </oc>
    <nc r="H97"/>
  </rcc>
  <rcc rId="21960" sId="3" numFmtId="34">
    <oc r="I97">
      <v>0</v>
    </oc>
    <nc r="I97">
      <v>1.26</v>
    </nc>
  </rcc>
  <rcc rId="21961" sId="3" numFmtId="34">
    <oc r="H122">
      <v>0</v>
    </oc>
    <nc r="H122">
      <v>0.2</v>
    </nc>
  </rcc>
  <rcc rId="21962" sId="3" numFmtId="34">
    <oc r="I122">
      <v>0</v>
    </oc>
    <nc r="I122"/>
  </rcc>
  <rcc rId="21963" sId="3" numFmtId="34">
    <oc r="H136">
      <v>0</v>
    </oc>
    <nc r="H136">
      <v>0.22</v>
    </nc>
  </rcc>
  <rcc rId="21964" sId="3" numFmtId="34">
    <oc r="I136">
      <v>0</v>
    </oc>
    <nc r="I136"/>
  </rcc>
  <rcc rId="21965" sId="3" numFmtId="34">
    <oc r="H137">
      <v>0</v>
    </oc>
    <nc r="H137">
      <v>2.2799999999999998</v>
    </nc>
  </rcc>
  <rcc rId="21966" sId="3" numFmtId="34">
    <oc r="I137">
      <v>0</v>
    </oc>
    <nc r="I137"/>
  </rcc>
  <rcc rId="21967" sId="3" numFmtId="34">
    <oc r="H138">
      <v>0</v>
    </oc>
    <nc r="H138">
      <v>0.40200000000000002</v>
    </nc>
  </rcc>
  <rcc rId="21968" sId="3" numFmtId="34">
    <oc r="I138">
      <v>0</v>
    </oc>
    <nc r="I138"/>
  </rcc>
  <rcc rId="21969" sId="3" numFmtId="34">
    <oc r="H148">
      <v>0</v>
    </oc>
    <nc r="H148">
      <v>0.33</v>
    </nc>
  </rcc>
  <rcc rId="21970" sId="3" numFmtId="34">
    <oc r="I148">
      <v>0</v>
    </oc>
    <nc r="I148"/>
  </rcc>
  <rcc rId="21971" sId="3" numFmtId="34">
    <oc r="H151">
      <v>0</v>
    </oc>
    <nc r="H151">
      <v>0.55000000000000004</v>
    </nc>
  </rcc>
  <rcc rId="21972" sId="3" numFmtId="34">
    <oc r="I151">
      <v>0</v>
    </oc>
    <nc r="I151"/>
  </rcc>
  <rcc rId="21973" sId="3" numFmtId="34">
    <oc r="H154">
      <v>0</v>
    </oc>
    <nc r="H154">
      <v>0.45</v>
    </nc>
  </rcc>
  <rcc rId="21974" sId="3" numFmtId="34">
    <oc r="I154">
      <v>0</v>
    </oc>
    <nc r="I154"/>
  </rcc>
  <rcc rId="21975" sId="3" numFmtId="34">
    <oc r="H155">
      <v>0</v>
    </oc>
    <nc r="H155">
      <v>0.76</v>
    </nc>
  </rcc>
  <rcc rId="21976" sId="3" numFmtId="34">
    <oc r="I155">
      <v>0</v>
    </oc>
    <nc r="I155"/>
  </rcc>
  <rcc rId="21977" sId="3" numFmtId="34">
    <oc r="I163">
      <v>0.5</v>
    </oc>
    <nc r="I163">
      <v>0</v>
    </nc>
  </rcc>
  <rcc rId="21978" sId="3" numFmtId="34">
    <oc r="H188">
      <v>2.7</v>
    </oc>
    <nc r="H188">
      <v>0</v>
    </nc>
  </rcc>
  <rcc rId="21979" sId="3" numFmtId="34">
    <oc r="I188">
      <v>10.4</v>
    </oc>
    <nc r="I188">
      <v>0</v>
    </nc>
  </rcc>
  <rcc rId="21980" sId="3" numFmtId="34">
    <oc r="H189">
      <v>0.4</v>
    </oc>
    <nc r="H189">
      <v>0</v>
    </nc>
  </rcc>
  <rcc rId="21981" sId="3" numFmtId="34">
    <oc r="I189">
      <v>10.4</v>
    </oc>
    <nc r="I189">
      <v>0</v>
    </nc>
  </rcc>
  <rcc rId="21982" sId="3" numFmtId="34">
    <oc r="H196">
      <v>0.4</v>
    </oc>
    <nc r="H196">
      <v>0</v>
    </nc>
  </rcc>
  <rcc rId="21983" sId="3" numFmtId="34">
    <oc r="I196">
      <v>8</v>
    </oc>
    <nc r="I196">
      <v>0</v>
    </nc>
  </rcc>
  <rcc rId="21984" sId="3" numFmtId="34">
    <oc r="I202">
      <v>2</v>
    </oc>
    <nc r="I202">
      <v>0</v>
    </nc>
  </rcc>
  <rcc rId="21985" sId="3" numFmtId="34">
    <oc r="I203">
      <v>0.4</v>
    </oc>
    <nc r="I203">
      <v>0</v>
    </nc>
  </rcc>
  <rcc rId="21986" sId="3" numFmtId="34">
    <oc r="H208">
      <v>0</v>
    </oc>
    <nc r="H208"/>
  </rcc>
  <rcc rId="21987" sId="3" numFmtId="34">
    <oc r="I208">
      <v>0</v>
    </oc>
    <nc r="I208">
      <v>0.4</v>
    </nc>
  </rcc>
  <rcc rId="21988" sId="3" numFmtId="34">
    <oc r="H238">
      <v>0</v>
    </oc>
    <nc r="H238">
      <v>1</v>
    </nc>
  </rcc>
  <rcc rId="21989" sId="3" numFmtId="34">
    <oc r="I238">
      <v>0</v>
    </oc>
    <nc r="I238"/>
  </rcc>
  <rcc rId="21990" sId="3" numFmtId="34">
    <oc r="H250">
      <v>0</v>
    </oc>
    <nc r="H250">
      <v>0.16</v>
    </nc>
  </rcc>
  <rcc rId="21991" sId="3" numFmtId="34">
    <oc r="H251">
      <v>0</v>
    </oc>
    <nc r="H251"/>
  </rcc>
  <rcc rId="21992" sId="3" numFmtId="34">
    <oc r="I251">
      <v>0</v>
    </oc>
    <nc r="I251"/>
  </rcc>
  <rcc rId="21993" sId="3" numFmtId="34">
    <oc r="H252">
      <v>0</v>
    </oc>
    <nc r="H252"/>
  </rcc>
  <rcc rId="21994" sId="3" numFmtId="34">
    <oc r="I252">
      <v>0</v>
    </oc>
    <nc r="I252"/>
  </rcc>
  <rcc rId="21995" sId="3" numFmtId="34">
    <oc r="H253">
      <v>2.3000000000000003</v>
    </oc>
    <nc r="H253">
      <v>0.56000000000000005</v>
    </nc>
  </rcc>
  <rcc rId="21996" sId="3" numFmtId="34">
    <oc r="I253">
      <v>0</v>
    </oc>
    <nc r="I253"/>
  </rcc>
  <rcc rId="21997" sId="3" numFmtId="34">
    <oc r="H254">
      <v>2.3000000000000003</v>
    </oc>
    <nc r="H254"/>
  </rcc>
  <rcc rId="21998" sId="3" numFmtId="34">
    <oc r="I254">
      <v>0</v>
    </oc>
    <nc r="I254"/>
  </rcc>
  <rcc rId="21999" sId="3" numFmtId="34">
    <oc r="H255">
      <v>1.2</v>
    </oc>
    <nc r="H255"/>
  </rcc>
  <rcc rId="22000" sId="3" numFmtId="34">
    <oc r="I255">
      <v>0</v>
    </oc>
    <nc r="I255"/>
  </rcc>
  <rcc rId="22001" sId="3" numFmtId="34">
    <oc r="H256">
      <v>0</v>
    </oc>
    <nc r="H256"/>
  </rcc>
  <rcc rId="22002" sId="3" numFmtId="34">
    <oc r="I256">
      <v>0</v>
    </oc>
    <nc r="I256"/>
  </rcc>
  <rcc rId="22003" sId="3" numFmtId="34">
    <oc r="H257">
      <v>0</v>
    </oc>
    <nc r="H257"/>
  </rcc>
  <rcc rId="22004" sId="3" numFmtId="34">
    <oc r="I257">
      <v>0</v>
    </oc>
    <nc r="I257"/>
  </rcc>
  <rcc rId="22005" sId="3" numFmtId="34">
    <oc r="H258">
      <v>0</v>
    </oc>
    <nc r="H258"/>
  </rcc>
  <rcc rId="22006" sId="3" numFmtId="34">
    <oc r="I258">
      <v>0</v>
    </oc>
    <nc r="I258"/>
  </rcc>
  <rcc rId="22007" sId="3" numFmtId="34">
    <oc r="H259">
      <v>0</v>
    </oc>
    <nc r="H259"/>
  </rcc>
  <rcc rId="22008" sId="3" numFmtId="34">
    <oc r="I259">
      <v>0</v>
    </oc>
    <nc r="I259"/>
  </rcc>
  <rcc rId="22009" sId="3" numFmtId="34">
    <oc r="H260">
      <v>0</v>
    </oc>
    <nc r="H260"/>
  </rcc>
  <rcc rId="22010" sId="3" numFmtId="34">
    <oc r="I260">
      <v>0</v>
    </oc>
    <nc r="I260"/>
  </rcc>
  <rcc rId="22011" sId="3" numFmtId="34">
    <oc r="H261">
      <v>0</v>
    </oc>
    <nc r="H261"/>
  </rcc>
  <rcc rId="22012" sId="3" numFmtId="34">
    <oc r="I261">
      <v>0</v>
    </oc>
    <nc r="I261"/>
  </rcc>
  <rcc rId="22013" sId="3" numFmtId="34">
    <oc r="H262">
      <v>0</v>
    </oc>
    <nc r="H262"/>
  </rcc>
  <rcc rId="22014" sId="3" numFmtId="34">
    <oc r="I262">
      <v>0</v>
    </oc>
    <nc r="I262"/>
  </rcc>
  <rcc rId="22015" sId="3" numFmtId="34">
    <oc r="H263">
      <v>0</v>
    </oc>
    <nc r="H263"/>
  </rcc>
  <rcc rId="22016" sId="3" numFmtId="34">
    <oc r="I263">
      <v>0</v>
    </oc>
    <nc r="I263"/>
  </rcc>
  <rcc rId="22017" sId="3" numFmtId="34">
    <oc r="H264">
      <v>0</v>
    </oc>
    <nc r="H264"/>
  </rcc>
  <rcc rId="22018" sId="3" numFmtId="34">
    <oc r="I264">
      <v>0</v>
    </oc>
    <nc r="I264"/>
  </rcc>
  <rcc rId="22019" sId="3" numFmtId="34">
    <oc r="H265">
      <v>0</v>
    </oc>
    <nc r="H265"/>
  </rcc>
  <rcc rId="22020" sId="3" numFmtId="34">
    <oc r="I265">
      <v>0</v>
    </oc>
    <nc r="I265"/>
  </rcc>
  <rcc rId="22021" sId="3" numFmtId="34">
    <oc r="H268">
      <v>0</v>
    </oc>
    <nc r="H268"/>
  </rcc>
  <rcc rId="22022" sId="3" numFmtId="34">
    <oc r="I268">
      <v>0</v>
    </oc>
    <nc r="I268"/>
  </rcc>
  <rcc rId="22023" sId="3" numFmtId="34">
    <oc r="H269">
      <v>0</v>
    </oc>
    <nc r="H269"/>
  </rcc>
  <rcc rId="22024" sId="3" numFmtId="34">
    <oc r="I269">
      <v>0</v>
    </oc>
    <nc r="I269"/>
  </rcc>
  <rcc rId="22025" sId="3" numFmtId="34">
    <oc r="H273">
      <v>0.41</v>
    </oc>
    <nc r="H273"/>
  </rcc>
  <rcc rId="22026" sId="3" numFmtId="34">
    <oc r="I273">
      <v>0</v>
    </oc>
    <nc r="I273"/>
  </rcc>
  <rcc rId="22027" sId="3" numFmtId="34">
    <oc r="H275">
      <v>0</v>
    </oc>
    <nc r="H275"/>
  </rcc>
  <rcc rId="22028" sId="3" numFmtId="34">
    <oc r="I275">
      <v>0</v>
    </oc>
    <nc r="I275"/>
  </rcc>
  <rcc rId="22029" sId="3" numFmtId="34">
    <oc r="H276">
      <v>0</v>
    </oc>
    <nc r="H276"/>
  </rcc>
  <rcc rId="22030" sId="3" numFmtId="34">
    <oc r="I276">
      <v>0</v>
    </oc>
    <nc r="I276"/>
  </rcc>
  <rcc rId="22031" sId="3" numFmtId="34">
    <oc r="H277">
      <v>0</v>
    </oc>
    <nc r="H277"/>
  </rcc>
  <rcc rId="22032" sId="3" numFmtId="34">
    <oc r="I277">
      <v>0</v>
    </oc>
    <nc r="I277"/>
  </rcc>
  <rcc rId="22033" sId="3" numFmtId="34">
    <oc r="H278">
      <v>0</v>
    </oc>
    <nc r="H278"/>
  </rcc>
  <rcc rId="22034" sId="3" numFmtId="34">
    <oc r="I278">
      <v>0</v>
    </oc>
    <nc r="I278"/>
  </rcc>
  <rcc rId="22035" sId="3" numFmtId="34">
    <oc r="H279">
      <v>0</v>
    </oc>
    <nc r="H279"/>
  </rcc>
  <rcc rId="22036" sId="3" numFmtId="34">
    <oc r="I279">
      <v>0</v>
    </oc>
    <nc r="I279"/>
  </rcc>
  <rcc rId="22037" sId="3" numFmtId="34">
    <oc r="H280">
      <v>0</v>
    </oc>
    <nc r="H280"/>
  </rcc>
  <rcc rId="22038" sId="3" numFmtId="34">
    <oc r="I280">
      <v>0</v>
    </oc>
    <nc r="I280"/>
  </rcc>
  <rcc rId="22039" sId="3" numFmtId="34">
    <oc r="H281">
      <v>0</v>
    </oc>
    <nc r="H281"/>
  </rcc>
  <rcc rId="22040" sId="3" numFmtId="34">
    <oc r="I281">
      <v>0</v>
    </oc>
    <nc r="I281"/>
  </rcc>
  <rcc rId="22041" sId="3" numFmtId="34">
    <oc r="H282">
      <v>0</v>
    </oc>
    <nc r="H282"/>
  </rcc>
  <rcc rId="22042" sId="3" numFmtId="34">
    <oc r="I282">
      <v>0</v>
    </oc>
    <nc r="I282"/>
  </rcc>
  <rcc rId="22043" sId="3" numFmtId="34">
    <oc r="H283">
      <v>0</v>
    </oc>
    <nc r="H283"/>
  </rcc>
  <rcc rId="22044" sId="3" numFmtId="34">
    <oc r="I283">
      <v>0</v>
    </oc>
    <nc r="I283"/>
  </rcc>
  <rcc rId="22045" sId="3" numFmtId="34">
    <oc r="H284">
      <v>0</v>
    </oc>
    <nc r="H284"/>
  </rcc>
  <rcc rId="22046" sId="3" numFmtId="34">
    <oc r="I284">
      <v>0</v>
    </oc>
    <nc r="I284"/>
  </rcc>
  <rcc rId="22047" sId="3" numFmtId="34">
    <oc r="H285">
      <v>0</v>
    </oc>
    <nc r="H285"/>
  </rcc>
  <rcc rId="22048" sId="3" numFmtId="34">
    <oc r="I285">
      <v>0</v>
    </oc>
    <nc r="I285"/>
  </rcc>
  <rcc rId="22049" sId="3" numFmtId="34">
    <oc r="H286">
      <v>0</v>
    </oc>
    <nc r="H286"/>
  </rcc>
  <rcc rId="22050" sId="3" numFmtId="34">
    <oc r="I286">
      <v>0</v>
    </oc>
    <nc r="I286"/>
  </rcc>
  <rcc rId="22051" sId="3" numFmtId="34">
    <oc r="H287">
      <v>0</v>
    </oc>
    <nc r="H287"/>
  </rcc>
  <rcc rId="22052" sId="3" numFmtId="34">
    <oc r="I287">
      <v>0</v>
    </oc>
    <nc r="I287"/>
  </rcc>
  <rcc rId="22053" sId="3" numFmtId="34">
    <oc r="H289">
      <v>0</v>
    </oc>
    <nc r="H289"/>
  </rcc>
  <rcc rId="22054" sId="3" numFmtId="34">
    <oc r="I289">
      <v>0</v>
    </oc>
    <nc r="I289"/>
  </rcc>
  <rcc rId="22055" sId="3" numFmtId="34">
    <oc r="H290">
      <v>0</v>
    </oc>
    <nc r="H290"/>
  </rcc>
  <rcc rId="22056" sId="3" numFmtId="34">
    <oc r="I290">
      <v>0</v>
    </oc>
    <nc r="I290"/>
  </rcc>
  <rcc rId="22057" sId="3" numFmtId="34">
    <oc r="H291">
      <v>0</v>
    </oc>
    <nc r="H291"/>
  </rcc>
  <rcc rId="22058" sId="3" numFmtId="34">
    <oc r="I291">
      <v>0</v>
    </oc>
    <nc r="I291"/>
  </rcc>
  <rcc rId="22059" sId="3" numFmtId="34">
    <oc r="H292">
      <v>0</v>
    </oc>
    <nc r="H292"/>
  </rcc>
  <rcc rId="22060" sId="3" numFmtId="34">
    <oc r="I292">
      <v>0</v>
    </oc>
    <nc r="I292"/>
  </rcc>
  <rcc rId="22061" sId="3" numFmtId="34">
    <oc r="H293">
      <v>0</v>
    </oc>
    <nc r="H293"/>
  </rcc>
  <rcc rId="22062" sId="3" numFmtId="34">
    <oc r="I293">
      <v>0</v>
    </oc>
    <nc r="I293"/>
  </rcc>
  <rcc rId="22063" sId="3" numFmtId="34">
    <oc r="H294">
      <v>0</v>
    </oc>
    <nc r="H294"/>
  </rcc>
  <rcc rId="22064" sId="3" numFmtId="34">
    <oc r="I294">
      <v>0</v>
    </oc>
    <nc r="I294"/>
  </rcc>
  <rcc rId="22065" sId="3" numFmtId="34">
    <oc r="H295">
      <v>0</v>
    </oc>
    <nc r="H295"/>
  </rcc>
  <rcc rId="22066" sId="3" numFmtId="34">
    <oc r="I295">
      <v>0</v>
    </oc>
    <nc r="I295"/>
  </rcc>
  <rcc rId="22067" sId="3" numFmtId="34">
    <oc r="H296">
      <v>0</v>
    </oc>
    <nc r="H296"/>
  </rcc>
  <rcc rId="22068" sId="3" numFmtId="34">
    <oc r="I296">
      <v>0</v>
    </oc>
    <nc r="I296"/>
  </rcc>
  <rcc rId="22069" sId="3" numFmtId="34">
    <oc r="H297">
      <v>0</v>
    </oc>
    <nc r="H297"/>
  </rcc>
  <rcc rId="22070" sId="3" numFmtId="34">
    <oc r="I297">
      <v>0</v>
    </oc>
    <nc r="I297"/>
  </rcc>
  <rcc rId="22071" sId="3" numFmtId="34">
    <oc r="H298">
      <v>0</v>
    </oc>
    <nc r="H298"/>
  </rcc>
  <rcc rId="22072" sId="3" numFmtId="34">
    <oc r="I298">
      <v>0</v>
    </oc>
    <nc r="I298"/>
  </rcc>
  <rcc rId="22073" sId="3" numFmtId="34">
    <oc r="H299">
      <v>0</v>
    </oc>
    <nc r="H299"/>
  </rcc>
  <rcc rId="22074" sId="3" numFmtId="34">
    <oc r="I299">
      <v>0</v>
    </oc>
    <nc r="I299"/>
  </rcc>
  <rcc rId="22075" sId="3" numFmtId="34">
    <oc r="H300">
      <v>0</v>
    </oc>
    <nc r="H300"/>
  </rcc>
  <rcc rId="22076" sId="3" numFmtId="34">
    <oc r="I300">
      <v>0</v>
    </oc>
    <nc r="I300"/>
  </rcc>
  <rcc rId="22077" sId="3" numFmtId="34">
    <oc r="H301">
      <v>0</v>
    </oc>
    <nc r="H301"/>
  </rcc>
  <rcc rId="22078" sId="3" numFmtId="34">
    <oc r="I301">
      <v>0</v>
    </oc>
    <nc r="I301">
      <v>0.8</v>
    </nc>
  </rcc>
  <rcc rId="22079" sId="3" numFmtId="34">
    <oc r="H302">
      <v>0</v>
    </oc>
    <nc r="H302"/>
  </rcc>
  <rcc rId="22080" sId="3" numFmtId="34">
    <oc r="I302">
      <v>0</v>
    </oc>
    <nc r="I302">
      <v>10.52</v>
    </nc>
  </rcc>
  <rcc rId="22081" sId="3" numFmtId="34">
    <oc r="H303">
      <v>0</v>
    </oc>
    <nc r="H303"/>
  </rcc>
  <rcc rId="22082" sId="3" numFmtId="34">
    <oc r="I303">
      <v>0</v>
    </oc>
    <nc r="I303"/>
  </rcc>
  <rcc rId="22083" sId="3" numFmtId="34">
    <oc r="H304">
      <v>0</v>
    </oc>
    <nc r="H304"/>
  </rcc>
  <rcc rId="22084" sId="3" numFmtId="34">
    <oc r="I304">
      <v>0</v>
    </oc>
    <nc r="I304"/>
  </rcc>
  <rcc rId="22085" sId="3" numFmtId="34">
    <oc r="H305">
      <v>0</v>
    </oc>
    <nc r="H305"/>
  </rcc>
  <rcc rId="22086" sId="3" numFmtId="34">
    <oc r="I305">
      <v>0</v>
    </oc>
    <nc r="I305">
      <v>0.59</v>
    </nc>
  </rcc>
  <rcc rId="22087" sId="3" numFmtId="34">
    <oc r="H306">
      <v>0</v>
    </oc>
    <nc r="H306"/>
  </rcc>
  <rcc rId="22088" sId="3" numFmtId="34">
    <oc r="I306">
      <v>0</v>
    </oc>
    <nc r="I306">
      <v>0.63</v>
    </nc>
  </rcc>
  <rcc rId="22089" sId="3" numFmtId="34">
    <oc r="H307">
      <v>0</v>
    </oc>
    <nc r="H307"/>
  </rcc>
  <rcc rId="22090" sId="3" numFmtId="34">
    <oc r="I307">
      <v>0</v>
    </oc>
    <nc r="I307"/>
  </rcc>
  <rcc rId="22091" sId="3" numFmtId="34">
    <oc r="H308">
      <v>0</v>
    </oc>
    <nc r="H308"/>
  </rcc>
  <rcc rId="22092" sId="3" numFmtId="34">
    <oc r="I308">
      <v>0</v>
    </oc>
    <nc r="I308"/>
  </rcc>
  <rcc rId="22093" sId="3" numFmtId="34">
    <oc r="H309">
      <v>0</v>
    </oc>
    <nc r="H309"/>
  </rcc>
  <rcc rId="22094" sId="3" numFmtId="34">
    <oc r="I309">
      <v>0</v>
    </oc>
    <nc r="I309"/>
  </rcc>
  <rcc rId="22095" sId="3" numFmtId="34">
    <oc r="H310">
      <v>0</v>
    </oc>
    <nc r="H310"/>
  </rcc>
  <rcc rId="22096" sId="3" numFmtId="34">
    <oc r="I310">
      <v>0</v>
    </oc>
    <nc r="I310"/>
  </rcc>
  <rcc rId="22097" sId="3" numFmtId="34">
    <oc r="H311">
      <v>0</v>
    </oc>
    <nc r="H311"/>
  </rcc>
  <rcc rId="22098" sId="3" numFmtId="34">
    <oc r="I311">
      <v>0</v>
    </oc>
    <nc r="I311"/>
  </rcc>
  <rcc rId="22099" sId="3" numFmtId="34">
    <oc r="H312">
      <v>0</v>
    </oc>
    <nc r="H312"/>
  </rcc>
  <rcc rId="22100" sId="3" numFmtId="34">
    <oc r="I312">
      <v>0</v>
    </oc>
    <nc r="I312"/>
  </rcc>
  <rcc rId="22101" sId="3" numFmtId="34">
    <oc r="H313">
      <v>0</v>
    </oc>
    <nc r="H313"/>
  </rcc>
  <rcc rId="22102" sId="3" numFmtId="34">
    <oc r="I313">
      <v>0</v>
    </oc>
    <nc r="I313"/>
  </rcc>
  <rcc rId="22103" sId="3" numFmtId="34">
    <oc r="H314">
      <v>0</v>
    </oc>
    <nc r="H314"/>
  </rcc>
  <rcc rId="22104" sId="3" numFmtId="34">
    <oc r="I314">
      <v>0</v>
    </oc>
    <nc r="I314"/>
  </rcc>
  <rcc rId="22105" sId="3" numFmtId="34">
    <oc r="H315">
      <v>0</v>
    </oc>
    <nc r="H315"/>
  </rcc>
  <rcc rId="22106" sId="3" numFmtId="34">
    <oc r="I315">
      <v>0</v>
    </oc>
    <nc r="I315"/>
  </rcc>
  <rcc rId="22107" sId="3" numFmtId="34">
    <oc r="H316">
      <v>0</v>
    </oc>
    <nc r="H316"/>
  </rcc>
  <rcc rId="22108" sId="3" numFmtId="34">
    <oc r="I316">
      <v>0</v>
    </oc>
    <nc r="I316"/>
  </rcc>
  <rcc rId="22109" sId="3" numFmtId="34">
    <oc r="H317">
      <v>0</v>
    </oc>
    <nc r="H317"/>
  </rcc>
  <rcc rId="22110" sId="3" numFmtId="34">
    <oc r="I317">
      <v>0</v>
    </oc>
    <nc r="I317"/>
  </rcc>
  <rcc rId="22111" sId="3" numFmtId="34">
    <oc r="H318">
      <v>0</v>
    </oc>
    <nc r="H318"/>
  </rcc>
  <rcc rId="22112" sId="3" numFmtId="34">
    <oc r="I318">
      <v>0</v>
    </oc>
    <nc r="I318"/>
  </rcc>
  <rcc rId="22113" sId="3" numFmtId="34">
    <oc r="H319">
      <v>0</v>
    </oc>
    <nc r="H319"/>
  </rcc>
  <rcc rId="22114" sId="3" numFmtId="34">
    <oc r="I319">
      <v>0</v>
    </oc>
    <nc r="I319"/>
  </rcc>
  <rcc rId="22115" sId="3" numFmtId="34">
    <oc r="H320">
      <v>0</v>
    </oc>
    <nc r="H320"/>
  </rcc>
  <rcc rId="22116" sId="3" numFmtId="34">
    <oc r="I320">
      <v>0</v>
    </oc>
    <nc r="I320">
      <v>8.5960000000000001</v>
    </nc>
  </rcc>
  <rcc rId="22117" sId="3" numFmtId="34">
    <oc r="H321">
      <v>0</v>
    </oc>
    <nc r="H321"/>
  </rcc>
  <rcc rId="22118" sId="3" numFmtId="34">
    <oc r="I321">
      <v>0</v>
    </oc>
    <nc r="I321">
      <v>6.88</v>
    </nc>
  </rcc>
  <rcc rId="22119" sId="3" numFmtId="34">
    <oc r="H322">
      <v>0</v>
    </oc>
    <nc r="H322"/>
  </rcc>
  <rcc rId="22120" sId="3" numFmtId="34">
    <oc r="I322">
      <v>0</v>
    </oc>
    <nc r="I322">
      <v>0.90200000000000002</v>
    </nc>
  </rcc>
  <rcc rId="22121" sId="3" numFmtId="34">
    <oc r="H323">
      <v>0</v>
    </oc>
    <nc r="H323"/>
  </rcc>
  <rcc rId="22122" sId="3" numFmtId="34">
    <oc r="I323">
      <v>0</v>
    </oc>
    <nc r="I323">
      <v>8.070780000000001</v>
    </nc>
  </rcc>
  <rcc rId="22123" sId="3" numFmtId="34">
    <oc r="H324">
      <v>0</v>
    </oc>
    <nc r="H324"/>
  </rcc>
  <rcc rId="22124" sId="3" numFmtId="34">
    <oc r="I324">
      <v>0</v>
    </oc>
    <nc r="I324"/>
  </rcc>
  <rcc rId="22125" sId="3" numFmtId="34">
    <oc r="H325">
      <v>0</v>
    </oc>
    <nc r="H325"/>
  </rcc>
  <rcc rId="22126" sId="3" numFmtId="34">
    <oc r="I325">
      <v>0</v>
    </oc>
    <nc r="I325"/>
  </rcc>
  <rcc rId="22127" sId="3" numFmtId="34">
    <oc r="H326">
      <v>0</v>
    </oc>
    <nc r="H326"/>
  </rcc>
  <rcc rId="22128" sId="3" numFmtId="34">
    <oc r="I326">
      <v>0</v>
    </oc>
    <nc r="I326"/>
  </rcc>
  <rcc rId="22129" sId="3" numFmtId="34">
    <oc r="H327">
      <v>0</v>
    </oc>
    <nc r="H327"/>
  </rcc>
  <rcc rId="22130" sId="3" numFmtId="34">
    <oc r="I327">
      <v>0</v>
    </oc>
    <nc r="I327"/>
  </rcc>
  <rcc rId="22131" sId="3" numFmtId="34">
    <oc r="H328">
      <v>0</v>
    </oc>
    <nc r="H328"/>
  </rcc>
  <rcc rId="22132" sId="3" numFmtId="34">
    <oc r="I328">
      <v>0</v>
    </oc>
    <nc r="I328"/>
  </rcc>
  <rcc rId="22133" sId="3" numFmtId="34">
    <oc r="H329">
      <v>0</v>
    </oc>
    <nc r="H329"/>
  </rcc>
  <rcc rId="22134" sId="3" numFmtId="34">
    <oc r="I329">
      <v>0</v>
    </oc>
    <nc r="I329"/>
  </rcc>
  <rcc rId="22135" sId="3" numFmtId="34">
    <oc r="H330">
      <v>0</v>
    </oc>
    <nc r="H330"/>
  </rcc>
  <rcc rId="22136" sId="3" numFmtId="34">
    <oc r="I330">
      <v>0</v>
    </oc>
    <nc r="I330"/>
  </rcc>
  <rcc rId="22137" sId="3" numFmtId="34">
    <nc r="I334">
      <v>9.6</v>
    </nc>
  </rcc>
  <rcc rId="22138" sId="3" numFmtId="34">
    <nc r="I335">
      <v>7.3</v>
    </nc>
  </rcc>
  <rcc rId="22139" sId="3" numFmtId="34">
    <nc r="I336">
      <v>7.1</v>
    </nc>
  </rcc>
  <rcc rId="22140" sId="3" numFmtId="34">
    <nc r="I337">
      <v>0.8</v>
    </nc>
  </rcc>
  <rcc rId="22141" sId="3" numFmtId="34">
    <nc r="I343">
      <v>4.5999999999999996</v>
    </nc>
  </rcc>
  <rcc rId="22142" sId="3" numFmtId="34">
    <nc r="I344">
      <v>3.8</v>
    </nc>
  </rcc>
  <rcc rId="22143" sId="3" numFmtId="34">
    <oc r="H348">
      <v>0</v>
    </oc>
    <nc r="H348"/>
  </rcc>
  <rcc rId="22144" sId="3" numFmtId="34">
    <oc r="I348">
      <v>0</v>
    </oc>
    <nc r="I348"/>
  </rcc>
  <rcc rId="22145" sId="3" odxf="1" dxf="1">
    <nc r="L21">
      <f>L22+L23+L24+L25+L26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46" sId="3" odxf="1" dxf="1">
    <nc r="L22">
      <f>L27</f>
    </nc>
    <odxf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47" sId="3" odxf="1" dxf="1">
    <nc r="L23">
      <f>L191</f>
    </nc>
    <odxf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48" sId="3" odxf="1" dxf="1">
    <nc r="L24">
      <f>L270</f>
    </nc>
    <odxf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49" sId="3" odxf="1" dxf="1">
    <nc r="L25">
      <f>L274</f>
    </nc>
    <odxf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50" sId="3" odxf="1" dxf="1">
    <nc r="L26">
      <f>L288</f>
    </nc>
    <odxf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51" sId="3" odxf="1" dxf="1">
    <nc r="L27">
      <f>L28+L50+L53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52" sId="3" odxf="1" dxf="1">
    <nc r="L28">
      <f>L29+L46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53" sId="3" odxf="1" dxf="1">
    <nc r="L29">
      <f>SUM(L30:L45)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54" sId="3" odxf="1" dxf="1" numFmtId="34">
    <nc r="L30">
      <v>5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55" sId="3" odxf="1" dxf="1" numFmtId="34">
    <nc r="L31">
      <v>5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3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156" sId="3" odxf="1" dxf="1" numFmtId="34">
    <nc r="L36">
      <v>10.41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3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157" sId="3" odxf="1" dxf="1" numFmtId="34">
    <nc r="L39">
      <v>1.06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58" sId="3" odxf="1" dxf="1" numFmtId="34">
    <nc r="L40">
      <v>0.64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59" sId="3" odxf="1" dxf="1" numFmtId="34">
    <nc r="L41">
      <v>0.25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4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4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4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160" sId="3" odxf="1" dxf="1" numFmtId="34">
    <nc r="L45">
      <v>8.0000000000000018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61" sId="3" odxf="1" dxf="1">
    <nc r="L46">
      <f>SUM(L47:L49)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62" sId="3" odxf="1" dxf="1" numFmtId="34">
    <nc r="L47">
      <v>22.558067792199999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63" sId="3" odxf="1" dxf="1" numFmtId="34">
    <nc r="L48">
      <v>23.358825005884402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64" sId="3" odxf="1" dxf="1" numFmtId="34">
    <nc r="L49">
      <v>4.4000000000000004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65" sId="3" odxf="1" dxf="1">
    <nc r="L50">
      <f>L51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66" sId="3" odxf="1" dxf="1">
    <nc r="L51">
      <f>L52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5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167" sId="3" odxf="1" dxf="1">
    <nc r="L53">
      <f>L54+L187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68" sId="3" odxf="1" dxf="1">
    <nc r="L54">
      <f>SUM(L55:L186)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5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56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169" sId="3" odxf="1" dxf="1" numFmtId="34">
    <nc r="L57">
      <v>7.01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5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170" sId="3" odxf="1" dxf="1" numFmtId="34">
    <nc r="L59">
      <v>6.91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6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61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6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6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6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171" sId="3" odxf="1" dxf="1" numFmtId="34">
    <nc r="L65">
      <v>13.313466529999999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72" sId="3" odxf="1" dxf="1" numFmtId="34">
    <nc r="L66">
      <v>1E-3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73" sId="3" odxf="1" dxf="1" numFmtId="34">
    <nc r="L67">
      <v>18.03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6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174" sId="3" odxf="1" dxf="1" numFmtId="34">
    <nc r="L69">
      <v>0.32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7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175" sId="3" odxf="1" dxf="1" numFmtId="34">
    <nc r="L71">
      <v>28.41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7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7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7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7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176" sId="3" odxf="1" dxf="1" numFmtId="34">
    <nc r="L76">
      <v>34.68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7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7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79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8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81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8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177" sId="3" odxf="1" dxf="1" numFmtId="34">
    <nc r="L83">
      <v>3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78" sId="3" odxf="1" dxf="1" numFmtId="34">
    <nc r="L84">
      <v>165.925973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8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86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8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179" sId="3" odxf="1" dxf="1" numFmtId="34">
    <nc r="L88">
      <v>1.8305084745762712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80" sId="3" odxf="1" dxf="1" numFmtId="34">
    <nc r="L89">
      <v>2.81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9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91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9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9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9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9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96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181" sId="3" odxf="1" dxf="1" numFmtId="34">
    <nc r="L97">
      <v>76.11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9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99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0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01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0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0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0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0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06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0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0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09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1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11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1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1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1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1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16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1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1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19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2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21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182" sId="3" odxf="1" dxf="1" numFmtId="34">
    <nc r="L122">
      <v>1.3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12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2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2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26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2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2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29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3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31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3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3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3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3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183" sId="3" odxf="1" dxf="1" numFmtId="34">
    <nc r="L136">
      <v>1.01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84" sId="3" odxf="1" dxf="1" numFmtId="34">
    <nc r="L137">
      <v>6.31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85" sId="3" odxf="1" dxf="1" numFmtId="34">
    <nc r="L138">
      <v>0.79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139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4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41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4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4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4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4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46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4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186" sId="3" odxf="1" dxf="1" numFmtId="34">
    <nc r="L148">
      <v>1.71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87" sId="3" odxf="1" dxf="1" numFmtId="34">
    <nc r="L149">
      <v>26.03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88" sId="3" odxf="1" dxf="1" numFmtId="34">
    <nc r="L150">
      <v>0.2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89" sId="3" odxf="1" dxf="1" numFmtId="34">
    <nc r="L151">
      <v>3.93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15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5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190" sId="3" odxf="1" dxf="1" numFmtId="34">
    <nc r="L154">
      <v>3.18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91" sId="3" odxf="1" dxf="1" numFmtId="34">
    <nc r="L155">
      <v>5.66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156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5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5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59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192" sId="3" odxf="1" dxf="1" numFmtId="34">
    <nc r="L160">
      <v>1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93" sId="3" odxf="1" dxf="1" numFmtId="34">
    <nc r="L161">
      <v>14.87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94" sId="3" odxf="1" dxf="1" numFmtId="34">
    <nc r="L162">
      <v>0.62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95" sId="3" odxf="1" dxf="1" numFmtId="34">
    <nc r="L163">
      <v>3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96" sId="3" odxf="1" dxf="1" numFmtId="34">
    <nc r="L164">
      <v>43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197" sId="3" odxf="1" dxf="1" numFmtId="34">
    <nc r="L165">
      <v>0.70799999999999996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166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6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6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198" sId="3" odxf="1" dxf="1" numFmtId="34">
    <nc r="L169">
      <v>1.9454869499999994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17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199" sId="3" odxf="1" dxf="1" numFmtId="34">
    <nc r="L171">
      <v>1.9078739999999996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17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7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00" sId="3" odxf="1" dxf="1" numFmtId="34">
    <nc r="L174">
      <v>0.248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01" sId="3" odxf="1" dxf="1" numFmtId="34">
    <nc r="L175">
      <v>0.32400000000000001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176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02" sId="3" odxf="1" dxf="1" numFmtId="34">
    <nc r="L177">
      <v>0.48380000000000001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03" sId="3" odxf="1" dxf="1" numFmtId="34">
    <nc r="L178">
      <v>3.19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04" sId="3" odxf="1" dxf="1" numFmtId="34">
    <nc r="L179">
      <v>16.231000000000002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05" sId="3" odxf="1" dxf="1" numFmtId="34">
    <nc r="L180">
      <v>0.72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181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06" sId="3" odxf="1" dxf="1" numFmtId="34">
    <nc r="L182">
      <v>5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18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8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8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86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07" sId="3" odxf="1" dxf="1">
    <nc r="L187">
      <f>SUM(L188:L190)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18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89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9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08" sId="3" odxf="1" dxf="1">
    <nc r="L191">
      <f>L192+L235+L266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09" sId="3" odxf="1" dxf="1">
    <nc r="L192">
      <f>SUM(L193:L234)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19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10" sId="3" odxf="1" dxf="1" numFmtId="34">
    <nc r="L194">
      <v>13.799999999999999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11" sId="3" odxf="1" dxf="1" numFmtId="34">
    <nc r="L195">
      <v>36.400367338112147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196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9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9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199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0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01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0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12" sId="3" odxf="1" dxf="1" numFmtId="34">
    <nc r="L203">
      <v>13.646000000000001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20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13" sId="3" odxf="1" dxf="1" numFmtId="34">
    <nc r="L205">
      <v>13.872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14" sId="3" odxf="1" dxf="1" numFmtId="34">
    <nc r="L206">
      <v>23.780999999999999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20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15" sId="3" odxf="1" dxf="1" numFmtId="34">
    <nc r="L208">
      <v>1.03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209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1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11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1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1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1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1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16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1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1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19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2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21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2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2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2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2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26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2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2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16" sId="3" odxf="1" dxf="1" numFmtId="34">
    <nc r="L229">
      <v>3.25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23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31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3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3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3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17" sId="3" odxf="1" dxf="1">
    <nc r="L235">
      <f>L236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18" sId="3" odxf="1" dxf="1">
    <nc r="L236">
      <f>SUM(L237:L265)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23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19" sId="3" odxf="1" dxf="1" numFmtId="34">
    <nc r="L238">
      <v>2.98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239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20" sId="3" odxf="1" dxf="1" numFmtId="34">
    <nc r="L240">
      <v>3.6549999999999998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21" sId="3" odxf="1" dxf="1" numFmtId="34">
    <nc r="L241">
      <v>10.3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24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4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22" sId="3" odxf="1" dxf="1" numFmtId="34">
    <nc r="L244">
      <v>5.39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24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46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4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4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49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23" sId="3" odxf="1" dxf="1" numFmtId="34">
    <nc r="L250">
      <v>0.26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24" sId="3" odxf="1" dxf="1" numFmtId="34">
    <nc r="L251">
      <v>0.02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25" sId="3" odxf="1" dxf="1" numFmtId="34">
    <nc r="L252">
      <v>0.3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26" sId="3" odxf="1" dxf="1" numFmtId="34">
    <nc r="L253">
      <v>0.8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25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5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56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5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5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59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6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61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6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6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6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6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27" sId="3" odxf="1" dxf="1">
    <nc r="L266">
      <f>L267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28" sId="3" odxf="1" dxf="1">
    <nc r="L267">
      <f>L268+L269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29" sId="3" odxf="1" dxf="1" numFmtId="34">
    <nc r="L268">
      <v>13.39348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30" sId="3" odxf="1" dxf="1" numFmtId="34">
    <nc r="L269">
      <v>0.187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31" sId="3" odxf="1" dxf="1">
    <nc r="L270">
      <f>L271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32" sId="3" odxf="1" dxf="1">
    <nc r="L271">
      <f>L272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33" sId="3" odxf="1" dxf="1">
    <nc r="L272">
      <f>L273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34" sId="3" odxf="1" dxf="1" numFmtId="34">
    <nc r="L273">
      <v>0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35" sId="3" odxf="1" dxf="1">
    <nc r="L274">
      <f>SUM(L275:L287)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27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36" sId="3" odxf="1" dxf="1" numFmtId="34">
    <nc r="L276">
      <v>2.5192533700000004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27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37" sId="3" odxf="1" dxf="1" numFmtId="34">
    <nc r="L278">
      <v>1.947593180000001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279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8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81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38" sId="3" odxf="1" dxf="1" numFmtId="34">
    <nc r="L282">
      <v>0.54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28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8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8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86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8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39" sId="3" odxf="1" dxf="1">
    <nc r="L288">
      <f>SUM(L289:L296)+L297+L317+L326</f>
    </nc>
    <odxf>
      <font>
        <b val="0"/>
        <name val="Times New Roman"/>
        <scheme val="none"/>
      </font>
      <numFmt numFmtId="0" formatCode="General"/>
      <fill>
        <patternFill patternType="none">
          <bgColor indexed="65"/>
        </patternFill>
      </fill>
      <alignment horizontal="general" vertical="bottom" wrapText="0" readingOrder="0"/>
      <border outline="0">
        <left/>
        <right/>
        <top/>
        <bottom/>
      </border>
    </odxf>
    <ndxf>
      <font>
        <b/>
        <color theme="1"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CCFFCC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40" sId="3" odxf="1" dxf="1" numFmtId="34">
    <nc r="L289">
      <v>12.653560190000004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41" sId="3" odxf="1" dxf="1" numFmtId="34">
    <nc r="L290">
      <v>14.490126490000002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291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42" sId="3" odxf="1" dxf="1" numFmtId="34">
    <nc r="L292">
      <v>1.0169491525423733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43" sId="3" odxf="1" dxf="1" numFmtId="34">
    <nc r="L293">
      <v>20.055348520884827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29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9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96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44" sId="3" odxf="1" dxf="1">
    <nc r="L297">
      <f>SUM(L298:L316)</f>
    </nc>
    <odxf>
      <font>
        <b val="0"/>
        <name val="Times New Roman"/>
        <scheme val="none"/>
      </font>
      <numFmt numFmtId="0" formatCode="General"/>
      <alignment horizontal="general" vertical="bottom" readingOrder="0"/>
      <border outline="0">
        <left/>
        <right/>
        <top/>
        <bottom/>
      </border>
    </odxf>
    <ndxf>
      <font>
        <b/>
        <name val="Times New Roman"/>
        <scheme val="none"/>
      </font>
      <numFmt numFmtId="35" formatCode="_-* #,##0.00\ _₽_-;\-* #,##0.00\ _₽_-;_-* &quot;-&quot;??\ _₽_-;_-@_-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29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299" start="0" length="0">
    <dxf>
      <numFmt numFmtId="35" formatCode="_-* #,##0.00\ _₽_-;\-* #,##0.00\ _₽_-;_-* &quot;-&quot;??\ _₽_-;_-@_-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00" start="0" length="0">
    <dxf>
      <numFmt numFmtId="35" formatCode="_-* #,##0.00\ _₽_-;\-* #,##0.00\ _₽_-;_-* &quot;-&quot;??\ _₽_-;_-@_-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45" sId="3" odxf="1" dxf="1" numFmtId="34">
    <nc r="L301">
      <v>0.8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46" sId="3" odxf="1" dxf="1" numFmtId="34">
    <nc r="L302">
      <v>10.52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30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04" start="0" length="0">
    <dxf>
      <numFmt numFmtId="35" formatCode="_-* #,##0.00\ _₽_-;\-* #,##0.00\ _₽_-;_-* &quot;-&quot;??\ _₽_-;_-@_-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47" sId="3" odxf="1" dxf="1" numFmtId="34">
    <nc r="L305">
      <v>0.59</v>
    </nc>
    <odxf>
      <numFmt numFmtId="0" formatCode="General"/>
      <alignment horizontal="general" vertical="bottom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48" sId="3" odxf="1" dxf="1" numFmtId="34">
    <nc r="L306">
      <v>0.63</v>
    </nc>
    <odxf>
      <numFmt numFmtId="0" formatCode="General"/>
      <alignment horizontal="general" vertical="bottom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30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08" start="0" length="0">
    <dxf>
      <numFmt numFmtId="35" formatCode="_-* #,##0.00\ _₽_-;\-* #,##0.00\ _₽_-;_-* &quot;-&quot;??\ _₽_-;_-@_-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09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1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11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1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1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1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1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16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49" sId="3" odxf="1" dxf="1">
    <nc r="L317">
      <f>SUM(L318:L325)</f>
    </nc>
    <odxf>
      <font>
        <b val="0"/>
        <name val="Times New Roman"/>
        <scheme val="none"/>
      </font>
      <numFmt numFmtId="0" formatCode="General"/>
      <alignment horizontal="general" vertical="bottom" readingOrder="0"/>
      <border outline="0">
        <left/>
        <right/>
        <top/>
        <bottom/>
      </border>
    </odxf>
    <ndxf>
      <font>
        <b/>
        <name val="Times New Roman"/>
        <scheme val="none"/>
      </font>
      <numFmt numFmtId="35" formatCode="_-* #,##0.00\ _₽_-;\-* #,##0.00\ _₽_-;_-* &quot;-&quot;??\ _₽_-;_-@_-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31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19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50" sId="3" odxf="1" dxf="1" numFmtId="34">
    <nc r="L320">
      <v>8.5960000000000001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51" sId="3" odxf="1" dxf="1" numFmtId="34">
    <nc r="L321">
      <v>6.88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52" sId="3" odxf="1" dxf="1" numFmtId="34">
    <nc r="L322">
      <v>0.90200000000000002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53" sId="3" odxf="1" dxf="1" numFmtId="34">
    <nc r="L323">
      <v>8.070780000000001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324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2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54" sId="3" odxf="1" dxf="1">
    <nc r="L326">
      <f>SUM(L327:L352)</f>
    </nc>
    <odxf>
      <font>
        <b val="0"/>
        <name val="Times New Roman"/>
        <scheme val="none"/>
      </font>
      <numFmt numFmtId="0" formatCode="General"/>
      <alignment horizontal="general" vertical="bottom" wrapText="0" readingOrder="0"/>
      <border outline="0">
        <left/>
        <right/>
        <top/>
        <bottom/>
      </border>
    </odxf>
    <ndxf>
      <font>
        <b/>
        <name val="Times New Roman"/>
        <scheme val="none"/>
      </font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32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2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29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3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31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3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33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55" sId="3" odxf="1" dxf="1" numFmtId="34">
    <nc r="L334">
      <v>9.6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56" sId="3" odxf="1" dxf="1" numFmtId="34">
    <nc r="L335">
      <v>7.3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57" sId="3" odxf="1" dxf="1" numFmtId="34">
    <nc r="L336">
      <v>7.1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58" sId="3" odxf="1" dxf="1" numFmtId="34">
    <nc r="L337">
      <v>0.8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33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39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4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41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4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59" sId="3" odxf="1" dxf="1" numFmtId="34">
    <nc r="L343">
      <v>4.5999999999999996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260" sId="3" odxf="1" dxf="1" numFmtId="34">
    <nc r="L344">
      <v>3.8</v>
    </nc>
    <odxf>
      <numFmt numFmtId="0" formatCode="General"/>
      <alignment horizontal="general" vertical="bottom" wrapText="0" readingOrder="0"/>
      <border outline="0">
        <left/>
        <right/>
        <top/>
        <bottom/>
      </border>
    </odxf>
    <n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L345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46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47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48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49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50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51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3" sqref="L352" start="0" length="0">
    <dxf>
      <numFmt numFmtId="35" formatCode="_-* #,##0.00\ _₽_-;\-* #,##0.00\ _₽_-;_-* &quot;-&quot;??\ _₽_-;_-@_-"/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22261" sId="3" odxf="1" dxf="1" numFmtId="34">
    <oc r="D21">
      <v>57.585000000000008</v>
    </oc>
    <nc r="D21">
      <f>D22+D23+D24+D25+D26</f>
    </nc>
    <ndxf/>
  </rcc>
  <rcc rId="22262" sId="3" odxf="1" dxf="1" numFmtId="34">
    <oc r="E21">
      <v>38.74</v>
    </oc>
    <nc r="E21">
      <f>E22+E23+E24+E25+E26</f>
    </nc>
    <ndxf/>
  </rcc>
  <rcc rId="22263" sId="3" odxf="1" dxf="1" numFmtId="34">
    <oc r="F21">
      <v>107.02686</v>
    </oc>
    <nc r="F21">
      <f>F22+F23+F24+F25+F26</f>
    </nc>
    <odxf/>
    <ndxf/>
  </rcc>
  <rcc rId="22264" sId="3" odxf="1" dxf="1" numFmtId="34">
    <oc r="G21">
      <v>98.462999999999994</v>
    </oc>
    <nc r="G21">
      <f>G22+G23+G24+G25+G26</f>
    </nc>
    <odxf/>
    <ndxf/>
  </rcc>
  <rcc rId="22265" sId="3" odxf="1" dxf="1" numFmtId="34">
    <oc r="H21">
      <v>2.7</v>
    </oc>
    <nc r="H21">
      <f>H22+H23+H24+H25+H26</f>
    </nc>
    <ndxf/>
  </rcc>
  <rcc rId="22266" sId="3" odxf="1" dxf="1" numFmtId="34">
    <oc r="I21">
      <v>26.436</v>
    </oc>
    <nc r="I21">
      <f>I22+I23+I24+I25+I26</f>
    </nc>
    <ndxf/>
  </rcc>
  <rcc rId="22267" sId="3" odxf="1" dxf="1" numFmtId="34">
    <oc r="J21">
      <v>8.76</v>
    </oc>
    <nc r="J21">
      <f>J22+J23+J24+J25+J26</f>
    </nc>
    <odxf/>
    <ndxf/>
  </rcc>
  <rcc rId="22268" sId="3" odxf="1" dxf="1" numFmtId="34">
    <oc r="K21">
      <v>25.28</v>
    </oc>
    <nc r="K21">
      <f>K22+K23+K24+K25+K26</f>
    </nc>
    <odxf/>
    <ndxf/>
  </rcc>
  <rcc rId="22269" sId="3" odxf="1" dxf="1" numFmtId="34">
    <oc r="D22">
      <v>53.495000000000005</v>
    </oc>
    <nc r="D22">
      <f>D27</f>
    </nc>
    <ndxf>
      <font>
        <b val="0"/>
        <name val="Times New Roman"/>
        <scheme val="none"/>
      </font>
    </ndxf>
  </rcc>
  <rcc rId="22270" sId="3" odxf="1" dxf="1" numFmtId="34">
    <oc r="E22">
      <v>28.34</v>
    </oc>
    <nc r="E22">
      <f>E27</f>
    </nc>
    <ndxf>
      <font>
        <b val="0"/>
        <name val="Times New Roman"/>
        <scheme val="none"/>
      </font>
    </ndxf>
  </rcc>
  <rcc rId="22271" sId="3" odxf="1" dxf="1" numFmtId="34">
    <oc r="F22">
      <v>39.230159999999998</v>
    </oc>
    <nc r="F22">
      <f>F27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2272" sId="3" odxf="1" dxf="1" numFmtId="34">
    <oc r="G22">
      <v>30.990000000000002</v>
    </oc>
    <nc r="G22">
      <f>G27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2273" sId="3" odxf="1" dxf="1" numFmtId="34">
    <oc r="H22">
      <v>0</v>
    </oc>
    <nc r="H22">
      <f>H27</f>
    </nc>
    <ndxf>
      <font>
        <b val="0"/>
        <name val="Times New Roman"/>
        <scheme val="none"/>
      </font>
    </ndxf>
  </rcc>
  <rcc rId="22274" sId="3" odxf="1" dxf="1" numFmtId="34">
    <oc r="I22">
      <v>16.036000000000001</v>
    </oc>
    <nc r="I22">
      <f>I27</f>
    </nc>
    <ndxf>
      <font>
        <b val="0"/>
        <name val="Times New Roman"/>
        <scheme val="none"/>
      </font>
    </ndxf>
  </rcc>
  <rcc rId="22275" sId="3" odxf="1" dxf="1" numFmtId="34">
    <oc r="J22">
      <v>7.66</v>
    </oc>
    <nc r="J22">
      <f>J27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2276" sId="3" odxf="1" dxf="1" numFmtId="34">
    <oc r="K22">
      <v>14.88</v>
    </oc>
    <nc r="K22">
      <f>K27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2277" sId="3" odxf="1" dxf="1" numFmtId="34">
    <oc r="D23">
      <v>2.7</v>
    </oc>
    <nc r="D23">
      <f>D191</f>
    </nc>
    <ndxf>
      <font>
        <b val="0"/>
        <name val="Times New Roman"/>
        <scheme val="none"/>
      </font>
    </ndxf>
  </rcc>
  <rcc rId="22278" sId="3" odxf="1" dxf="1" numFmtId="34">
    <oc r="E23">
      <v>10.4</v>
    </oc>
    <nc r="E23">
      <f>E191</f>
    </nc>
    <ndxf>
      <font>
        <b val="0"/>
        <name val="Times New Roman"/>
        <scheme val="none"/>
      </font>
    </ndxf>
  </rcc>
  <rcc rId="22279" sId="3" odxf="1" dxf="1" numFmtId="34">
    <oc r="F23">
      <v>1.0900000000000001</v>
    </oc>
    <nc r="F23">
      <f>F191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2280" sId="3" odxf="1" dxf="1" numFmtId="34">
    <oc r="G23">
      <v>10.4</v>
    </oc>
    <nc r="G23">
      <f>G191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2281" sId="3" odxf="1" dxf="1" numFmtId="34">
    <oc r="H23">
      <v>2.7</v>
    </oc>
    <nc r="H23">
      <f>H191</f>
    </nc>
    <ndxf>
      <font>
        <b val="0"/>
        <name val="Times New Roman"/>
        <scheme val="none"/>
      </font>
    </ndxf>
  </rcc>
  <rcc rId="22282" sId="3" odxf="1" dxf="1" numFmtId="34">
    <oc r="I23">
      <v>10.4</v>
    </oc>
    <nc r="I23">
      <f>I191</f>
    </nc>
    <ndxf>
      <font>
        <b val="0"/>
        <name val="Times New Roman"/>
        <scheme val="none"/>
      </font>
    </ndxf>
  </rcc>
  <rcc rId="22283" sId="3" odxf="1" dxf="1" numFmtId="34">
    <oc r="J23">
      <v>1.0999999999999999</v>
    </oc>
    <nc r="J23">
      <f>J191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2284" sId="3" odxf="1" dxf="1" numFmtId="34">
    <oc r="K23">
      <v>10.4</v>
    </oc>
    <nc r="K23">
      <f>K191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2285" sId="3" odxf="1" dxf="1" numFmtId="34">
    <oc r="D24">
      <v>0</v>
    </oc>
    <nc r="D24">
      <f>D270</f>
    </nc>
    <ndxf>
      <font>
        <b val="0"/>
        <name val="Times New Roman"/>
        <scheme val="none"/>
      </font>
    </ndxf>
  </rcc>
  <rcc rId="22286" sId="3" odxf="1" dxf="1" numFmtId="34">
    <oc r="E24">
      <v>0</v>
    </oc>
    <nc r="E24">
      <f>E270</f>
    </nc>
    <ndxf>
      <font>
        <b val="0"/>
        <name val="Times New Roman"/>
        <scheme val="none"/>
      </font>
    </ndxf>
  </rcc>
  <rcc rId="22287" sId="3" odxf="1" dxf="1" numFmtId="34">
    <oc r="F24">
      <v>0</v>
    </oc>
    <nc r="F24">
      <f>F270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2288" sId="3" odxf="1" dxf="1" numFmtId="34">
    <oc r="G24">
      <v>0</v>
    </oc>
    <nc r="G24">
      <f>G270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2289" sId="3" odxf="1" dxf="1" numFmtId="34">
    <oc r="H24">
      <v>0</v>
    </oc>
    <nc r="H24">
      <f>H270</f>
    </nc>
    <ndxf>
      <font>
        <b val="0"/>
        <name val="Times New Roman"/>
        <scheme val="none"/>
      </font>
    </ndxf>
  </rcc>
  <rcc rId="22290" sId="3" odxf="1" dxf="1" numFmtId="34">
    <oc r="I24">
      <v>0</v>
    </oc>
    <nc r="I24">
      <f>I270</f>
    </nc>
    <ndxf>
      <font>
        <b val="0"/>
        <name val="Times New Roman"/>
        <scheme val="none"/>
      </font>
    </ndxf>
  </rcc>
  <rcc rId="22291" sId="3" odxf="1" dxf="1" numFmtId="34">
    <oc r="J24">
      <v>0</v>
    </oc>
    <nc r="J24">
      <f>J270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2292" sId="3" odxf="1" dxf="1" numFmtId="34">
    <oc r="K24">
      <v>0</v>
    </oc>
    <nc r="K24">
      <f>K270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2293" sId="3" odxf="1" dxf="1" numFmtId="34">
    <oc r="D25">
      <v>1.3900000000000001</v>
    </oc>
    <nc r="D25">
      <f>D274</f>
    </nc>
    <ndxf>
      <font>
        <b val="0"/>
        <name val="Times New Roman"/>
        <scheme val="none"/>
      </font>
    </ndxf>
  </rcc>
  <rcc rId="22294" sId="3" odxf="1" dxf="1" numFmtId="34">
    <oc r="E25">
      <v>0</v>
    </oc>
    <nc r="E25">
      <f>E274</f>
    </nc>
    <ndxf>
      <font>
        <b val="0"/>
        <name val="Times New Roman"/>
        <scheme val="none"/>
      </font>
    </ndxf>
  </rcc>
  <rcc rId="22295" sId="3" odxf="1" dxf="1" numFmtId="34">
    <oc r="F25">
      <v>1.4100000000000001</v>
    </oc>
    <nc r="F25">
      <f>F274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2296" sId="3" odxf="1" dxf="1" numFmtId="34">
    <oc r="G25">
      <v>0</v>
    </oc>
    <nc r="G25">
      <f>G274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2297" sId="3" odxf="1" dxf="1" numFmtId="34">
    <oc r="H25">
      <v>0</v>
    </oc>
    <nc r="H25">
      <f>H274</f>
    </nc>
    <ndxf>
      <font>
        <b val="0"/>
        <name val="Times New Roman"/>
        <scheme val="none"/>
      </font>
    </ndxf>
  </rcc>
  <rcc rId="22298" sId="3" odxf="1" dxf="1" numFmtId="34">
    <oc r="I25">
      <v>0</v>
    </oc>
    <nc r="I25">
      <f>I274</f>
    </nc>
    <ndxf>
      <font>
        <b val="0"/>
        <name val="Times New Roman"/>
        <scheme val="none"/>
      </font>
    </ndxf>
  </rcc>
  <rcc rId="22299" sId="3" odxf="1" dxf="1" numFmtId="34">
    <oc r="J25">
      <v>0</v>
    </oc>
    <nc r="J25">
      <f>J274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2300" sId="3" odxf="1" dxf="1" numFmtId="34">
    <oc r="K25">
      <v>0</v>
    </oc>
    <nc r="K25">
      <f>K274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2301" sId="3" odxf="1" dxf="1" numFmtId="34">
    <oc r="D26">
      <v>0</v>
    </oc>
    <nc r="D26">
      <f>D288</f>
    </nc>
    <ndxf>
      <font>
        <b val="0"/>
        <name val="Times New Roman"/>
        <scheme val="none"/>
      </font>
    </ndxf>
  </rcc>
  <rcc rId="22302" sId="3" odxf="1" dxf="1" numFmtId="34">
    <oc r="E26">
      <v>0</v>
    </oc>
    <nc r="E26">
      <f>E288</f>
    </nc>
    <ndxf>
      <font>
        <b val="0"/>
        <name val="Times New Roman"/>
        <scheme val="none"/>
      </font>
    </ndxf>
  </rcc>
  <rcc rId="22303" sId="3" odxf="1" dxf="1" numFmtId="34">
    <oc r="F26">
      <v>65.296700000000001</v>
    </oc>
    <nc r="F26">
      <f>F288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2304" sId="3" odxf="1" dxf="1" numFmtId="34">
    <oc r="G26">
      <v>57.072999999999993</v>
    </oc>
    <nc r="G26">
      <f>G288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2305" sId="3" odxf="1" dxf="1" numFmtId="34">
    <oc r="H26">
      <v>0</v>
    </oc>
    <nc r="H26">
      <f>H288</f>
    </nc>
    <ndxf>
      <font>
        <b val="0"/>
        <name val="Times New Roman"/>
        <scheme val="none"/>
      </font>
    </ndxf>
  </rcc>
  <rcc rId="22306" sId="3" odxf="1" dxf="1" numFmtId="34">
    <oc r="I26">
      <v>0</v>
    </oc>
    <nc r="I26">
      <f>I288</f>
    </nc>
    <ndxf>
      <font>
        <b val="0"/>
        <name val="Times New Roman"/>
        <scheme val="none"/>
      </font>
    </ndxf>
  </rcc>
  <rcc rId="22307" sId="3" odxf="1" dxf="1" numFmtId="34">
    <oc r="J26">
      <v>0</v>
    </oc>
    <nc r="J26">
      <f>J288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2308" sId="3" odxf="1" dxf="1" numFmtId="34">
    <oc r="K26">
      <v>0</v>
    </oc>
    <nc r="K26">
      <f>K288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2309" sId="3" odxf="1" dxf="1" numFmtId="34">
    <oc r="D27">
      <v>53.495000000000005</v>
    </oc>
    <nc r="D27">
      <f>D28+D50+D53</f>
    </nc>
    <ndxf/>
  </rcc>
  <rcc rId="22310" sId="3" odxf="1" dxf="1" numFmtId="34">
    <oc r="E27">
      <v>28.34</v>
    </oc>
    <nc r="E27">
      <f>E28+E50+E53</f>
    </nc>
    <ndxf/>
  </rcc>
  <rcc rId="22311" sId="3" odxf="1" dxf="1" numFmtId="34">
    <oc r="F27">
      <v>39.230159999999998</v>
    </oc>
    <nc r="F27">
      <f>F28+F50+F53</f>
    </nc>
    <odxf/>
    <ndxf/>
  </rcc>
  <rcc rId="22312" sId="3" odxf="1" dxf="1" numFmtId="34">
    <oc r="G27">
      <v>30.990000000000002</v>
    </oc>
    <nc r="G27">
      <f>G28+G50+G53</f>
    </nc>
    <odxf/>
    <ndxf/>
  </rcc>
  <rcc rId="22313" sId="3" odxf="1" dxf="1" numFmtId="34">
    <oc r="H27">
      <v>0</v>
    </oc>
    <nc r="H27">
      <f>H28+H50+H53</f>
    </nc>
    <ndxf/>
  </rcc>
  <rcc rId="22314" sId="3" odxf="1" dxf="1" numFmtId="34">
    <oc r="I27">
      <v>16.036000000000001</v>
    </oc>
    <nc r="I27">
      <f>I28+I50+I53</f>
    </nc>
    <ndxf/>
  </rcc>
  <rcc rId="22315" sId="3" odxf="1" dxf="1" numFmtId="34">
    <oc r="J27">
      <v>7.66</v>
    </oc>
    <nc r="J27">
      <f>J28+J50+J53</f>
    </nc>
    <odxf/>
    <ndxf/>
  </rcc>
  <rcc rId="22316" sId="3" odxf="1" dxf="1" numFmtId="34">
    <oc r="K27">
      <v>14.88</v>
    </oc>
    <nc r="K27">
      <f>K28+K50+K53</f>
    </nc>
    <odxf/>
    <ndxf/>
  </rcc>
  <rcc rId="22317" sId="3" odxf="1" dxf="1" numFmtId="34">
    <oc r="D28">
      <v>28.959999999999997</v>
    </oc>
    <nc r="D28">
      <f>D29+D46</f>
    </nc>
    <ndxf/>
  </rcc>
  <rcc rId="22318" sId="3" odxf="1" dxf="1" numFmtId="34">
    <oc r="E28">
      <v>7.3</v>
    </oc>
    <nc r="E28">
      <f>E29+E46</f>
    </nc>
    <ndxf/>
  </rcc>
  <rcc rId="22319" sId="3" odxf="1" dxf="1" numFmtId="34">
    <oc r="F28">
      <v>25.40316</v>
    </oc>
    <nc r="F28">
      <f>F29+F46</f>
    </nc>
    <odxf/>
    <ndxf/>
  </rcc>
  <rcc rId="22320" sId="3" odxf="1" dxf="1" numFmtId="34">
    <oc r="G28">
      <v>9.1300000000000026</v>
    </oc>
    <nc r="G28">
      <f>G29+G46</f>
    </nc>
    <odxf/>
    <ndxf/>
  </rcc>
  <rcc rId="22321" sId="3" odxf="1" dxf="1" numFmtId="34">
    <oc r="H28">
      <v>0</v>
    </oc>
    <nc r="H28">
      <f>H29+H46</f>
    </nc>
    <ndxf/>
  </rcc>
  <rcc rId="22322" sId="3" odxf="1" dxf="1" numFmtId="34">
    <oc r="I28">
      <v>0.19600000000000001</v>
    </oc>
    <nc r="I28">
      <f>I29+I46</f>
    </nc>
    <ndxf/>
  </rcc>
  <rcc rId="22323" sId="3" odxf="1" dxf="1" numFmtId="34">
    <oc r="J28">
      <v>0</v>
    </oc>
    <nc r="J28">
      <f>J29+J46</f>
    </nc>
    <odxf/>
    <ndxf/>
  </rcc>
  <rcc rId="22324" sId="3" odxf="1" dxf="1" numFmtId="34">
    <oc r="K28">
      <v>0</v>
    </oc>
    <nc r="K28">
      <f>K29+K46</f>
    </nc>
    <odxf/>
    <ndxf/>
  </rcc>
  <rcc rId="22325" sId="3" odxf="1" dxf="1" numFmtId="34">
    <oc r="D29">
      <v>18.959999999999997</v>
    </oc>
    <nc r="D29">
      <f>SUM(D30:D45)</f>
    </nc>
    <ndxf/>
  </rcc>
  <rcc rId="22326" sId="3" odxf="1" dxf="1" numFmtId="34">
    <oc r="E29">
      <v>3.3</v>
    </oc>
    <nc r="E29">
      <f>SUM(E30:E45)</f>
    </nc>
    <ndxf/>
  </rcc>
  <rcc rId="22327" sId="3" odxf="1" dxf="1" numFmtId="34">
    <oc r="F29">
      <v>15.773000000000001</v>
    </oc>
    <nc r="F29">
      <f>SUM(F30:F45)</f>
    </nc>
    <odxf/>
    <ndxf/>
  </rcc>
  <rcc rId="22328" sId="3" odxf="1" dxf="1" numFmtId="34">
    <oc r="G29">
      <v>2.12</v>
    </oc>
    <nc r="G29">
      <f>SUM(G30:G45)</f>
    </nc>
    <odxf/>
    <ndxf/>
  </rcc>
  <rcc rId="22329" sId="3" odxf="1" dxf="1" numFmtId="34">
    <oc r="H29">
      <v>0</v>
    </oc>
    <nc r="H29">
      <f>SUM(H30:H45)</f>
    </nc>
    <ndxf/>
  </rcc>
  <rcc rId="22330" sId="3" odxf="1" dxf="1" numFmtId="34">
    <oc r="I29">
      <v>0.19600000000000001</v>
    </oc>
    <nc r="I29">
      <f>SUM(I30:I45)</f>
    </nc>
    <ndxf/>
  </rcc>
  <rcc rId="22331" sId="3" odxf="1" dxf="1" numFmtId="34">
    <oc r="J29">
      <v>0</v>
    </oc>
    <nc r="J29">
      <f>SUM(J30:J45)</f>
    </nc>
    <odxf/>
    <ndxf/>
  </rcc>
  <rcc rId="22332" sId="3" odxf="1" dxf="1" numFmtId="34">
    <oc r="K29">
      <v>0</v>
    </oc>
    <nc r="K29">
      <f>SUM(K30:K45)</f>
    </nc>
    <odxf/>
    <ndxf/>
  </rcc>
  <rcc rId="22333" sId="3" odxf="1" dxf="1" numFmtId="34">
    <oc r="D46">
      <v>24.535000000000007</v>
    </oc>
    <nc r="D46">
      <f>SUM(D47:D49)</f>
    </nc>
    <ndxf/>
  </rcc>
  <rcc rId="22334" sId="3" odxf="1" dxf="1" numFmtId="34">
    <oc r="E46">
      <v>21.04</v>
    </oc>
    <nc r="E46">
      <f>SUM(E47:E49)</f>
    </nc>
    <ndxf/>
  </rcc>
  <rcc rId="22335" sId="3" odxf="1" dxf="1" numFmtId="34">
    <oc r="F46">
      <v>13.826999999999998</v>
    </oc>
    <nc r="F46">
      <f>SUM(F47:F49)</f>
    </nc>
    <odxf/>
    <ndxf/>
  </rcc>
  <rcc rId="22336" sId="3" odxf="1" dxf="1" numFmtId="34">
    <oc r="G46">
      <v>21.86</v>
    </oc>
    <nc r="G46">
      <f>SUM(G47:G49)</f>
    </nc>
    <odxf/>
    <ndxf/>
  </rcc>
  <rcc rId="22337" sId="3" odxf="1" dxf="1" numFmtId="34">
    <oc r="H46">
      <v>0</v>
    </oc>
    <nc r="H46">
      <f>SUM(H47:H49)</f>
    </nc>
    <ndxf/>
  </rcc>
  <rcc rId="22338" sId="3" odxf="1" dxf="1" numFmtId="34">
    <oc r="I46">
      <v>15.84</v>
    </oc>
    <nc r="I46">
      <f>SUM(I47:I49)</f>
    </nc>
    <ndxf/>
  </rcc>
  <rcc rId="22339" sId="3" odxf="1" dxf="1" numFmtId="34">
    <oc r="J46">
      <v>7.66</v>
    </oc>
    <nc r="J46">
      <f>SUM(J47:J49)</f>
    </nc>
    <odxf/>
    <ndxf/>
  </rcc>
  <rcc rId="22340" sId="3" odxf="1" dxf="1" numFmtId="34">
    <oc r="K46">
      <v>14.88</v>
    </oc>
    <nc r="K46">
      <f>SUM(K47:K49)</f>
    </nc>
    <odxf/>
    <ndxf/>
  </rcc>
  <rcc rId="22341" sId="3" odxf="1" dxf="1" numFmtId="34">
    <oc r="D50">
      <v>0</v>
    </oc>
    <nc r="D50">
      <f>D51</f>
    </nc>
    <ndxf>
      <font>
        <color theme="1"/>
        <name val="Times New Roman"/>
        <scheme val="none"/>
      </font>
    </ndxf>
  </rcc>
  <rcc rId="22342" sId="3" odxf="1" dxf="1" numFmtId="34">
    <oc r="E50">
      <v>0</v>
    </oc>
    <nc r="E50">
      <f>E51</f>
    </nc>
    <ndxf>
      <font>
        <color theme="1"/>
        <name val="Times New Roman"/>
        <scheme val="none"/>
      </font>
    </ndxf>
  </rcc>
  <rcc rId="22343" sId="3" odxf="1" dxf="1" numFmtId="34">
    <oc r="F50">
      <v>0</v>
    </oc>
    <nc r="F50">
      <f>F51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44" sId="3" odxf="1" dxf="1" numFmtId="34">
    <oc r="G50">
      <v>0</v>
    </oc>
    <nc r="G50">
      <f>G51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45" sId="3" odxf="1" dxf="1" numFmtId="34">
    <oc r="H50">
      <v>0</v>
    </oc>
    <nc r="H50">
      <f>H51</f>
    </nc>
    <ndxf>
      <font>
        <color theme="1"/>
        <name val="Times New Roman"/>
        <scheme val="none"/>
      </font>
    </ndxf>
  </rcc>
  <rcc rId="22346" sId="3" odxf="1" dxf="1" numFmtId="34">
    <oc r="I50">
      <v>0</v>
    </oc>
    <nc r="I50">
      <f>I51</f>
    </nc>
    <ndxf>
      <font>
        <color theme="1"/>
        <name val="Times New Roman"/>
        <scheme val="none"/>
      </font>
    </ndxf>
  </rcc>
  <rcc rId="22347" sId="3" odxf="1" dxf="1" numFmtId="34">
    <oc r="J50">
      <v>0</v>
    </oc>
    <nc r="J50">
      <f>J51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48" sId="3" odxf="1" dxf="1" numFmtId="34">
    <oc r="K50">
      <v>0</v>
    </oc>
    <nc r="K50">
      <f>K51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49" sId="3" odxf="1" dxf="1" numFmtId="34">
    <oc r="D51">
      <v>0</v>
    </oc>
    <nc r="D51">
      <f>D52</f>
    </nc>
    <ndxf>
      <font>
        <color theme="1"/>
        <name val="Times New Roman"/>
        <scheme val="none"/>
      </font>
    </ndxf>
  </rcc>
  <rcc rId="22350" sId="3" odxf="1" dxf="1" numFmtId="34">
    <oc r="E51">
      <v>0</v>
    </oc>
    <nc r="E51">
      <f>E52</f>
    </nc>
    <ndxf>
      <font>
        <color theme="1"/>
        <name val="Times New Roman"/>
        <scheme val="none"/>
      </font>
    </ndxf>
  </rcc>
  <rcc rId="22351" sId="3" odxf="1" dxf="1" numFmtId="34">
    <oc r="F51">
      <v>0</v>
    </oc>
    <nc r="F51">
      <f>F52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52" sId="3" odxf="1" dxf="1" numFmtId="34">
    <oc r="G51">
      <v>0</v>
    </oc>
    <nc r="G51">
      <f>G52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53" sId="3" odxf="1" dxf="1" numFmtId="34">
    <oc r="H51">
      <v>0</v>
    </oc>
    <nc r="H51">
      <f>H52</f>
    </nc>
    <ndxf>
      <font>
        <color theme="1"/>
        <name val="Times New Roman"/>
        <scheme val="none"/>
      </font>
    </ndxf>
  </rcc>
  <rcc rId="22354" sId="3" odxf="1" dxf="1" numFmtId="34">
    <oc r="I51">
      <v>0</v>
    </oc>
    <nc r="I51">
      <f>I52</f>
    </nc>
    <ndxf>
      <font>
        <color theme="1"/>
        <name val="Times New Roman"/>
        <scheme val="none"/>
      </font>
    </ndxf>
  </rcc>
  <rcc rId="22355" sId="3" odxf="1" dxf="1" numFmtId="34">
    <oc r="J51">
      <v>0</v>
    </oc>
    <nc r="J51">
      <f>J52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56" sId="3" odxf="1" dxf="1" numFmtId="34">
    <oc r="K51">
      <v>0</v>
    </oc>
    <nc r="K51">
      <f>K52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57" sId="3" odxf="1" dxf="1" numFmtId="34">
    <oc r="D53">
      <v>0</v>
    </oc>
    <nc r="D53">
      <f>D54+D187</f>
    </nc>
    <ndxf>
      <font>
        <color theme="1"/>
        <name val="Times New Roman"/>
        <scheme val="none"/>
      </font>
    </ndxf>
  </rcc>
  <rcc rId="22358" sId="3" odxf="1" dxf="1" numFmtId="34">
    <oc r="E53">
      <v>0</v>
    </oc>
    <nc r="E53">
      <f>E54+E187</f>
    </nc>
    <ndxf>
      <font>
        <color theme="1"/>
        <name val="Times New Roman"/>
        <scheme val="none"/>
      </font>
    </ndxf>
  </rcc>
  <rcc rId="22359" sId="3" odxf="1" dxf="1" numFmtId="34">
    <oc r="F53">
      <v>0</v>
    </oc>
    <nc r="F53">
      <f>F54+F187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60" sId="3" odxf="1" dxf="1" numFmtId="34">
    <oc r="G53">
      <v>0</v>
    </oc>
    <nc r="G53">
      <f>G54+G187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61" sId="3" odxf="1" dxf="1" numFmtId="34">
    <oc r="H53">
      <v>0</v>
    </oc>
    <nc r="H53">
      <f>H54+H187</f>
    </nc>
    <ndxf>
      <font>
        <color theme="1"/>
        <name val="Times New Roman"/>
        <scheme val="none"/>
      </font>
    </ndxf>
  </rcc>
  <rcc rId="22362" sId="3" odxf="1" dxf="1" numFmtId="34">
    <oc r="I53">
      <v>0</v>
    </oc>
    <nc r="I53">
      <f>I54+I187</f>
    </nc>
    <ndxf>
      <font>
        <color theme="1"/>
        <name val="Times New Roman"/>
        <scheme val="none"/>
      </font>
    </ndxf>
  </rcc>
  <rcc rId="22363" sId="3" odxf="1" dxf="1" numFmtId="34">
    <oc r="J53">
      <v>0</v>
    </oc>
    <nc r="J53">
      <f>J54+J187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64" sId="3" odxf="1" dxf="1" numFmtId="34">
    <oc r="K53">
      <v>0</v>
    </oc>
    <nc r="K53">
      <f>K54+K187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65" sId="3" odxf="1" dxf="1" numFmtId="34">
    <oc r="D54">
      <v>0</v>
    </oc>
    <nc r="D54">
      <f>SUM(D55:D186)</f>
    </nc>
    <ndxf>
      <font>
        <color theme="1"/>
        <name val="Times New Roman"/>
        <scheme val="none"/>
      </font>
    </ndxf>
  </rcc>
  <rcc rId="22366" sId="3" odxf="1" dxf="1" numFmtId="34">
    <oc r="E54">
      <v>0</v>
    </oc>
    <nc r="E54">
      <f>SUM(E55:E186)</f>
    </nc>
    <ndxf>
      <font>
        <color theme="1"/>
        <name val="Times New Roman"/>
        <scheme val="none"/>
      </font>
    </ndxf>
  </rcc>
  <rcc rId="22367" sId="3" odxf="1" dxf="1" numFmtId="34">
    <oc r="F54">
      <v>0</v>
    </oc>
    <nc r="F54">
      <f>SUM(F55:F186)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68" sId="3" odxf="1" dxf="1" numFmtId="34">
    <oc r="G54">
      <v>0</v>
    </oc>
    <nc r="G54">
      <f>SUM(G55:G186)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69" sId="3" odxf="1" dxf="1" numFmtId="34">
    <oc r="H54">
      <v>0</v>
    </oc>
    <nc r="H54">
      <f>SUM(H55:H186)</f>
    </nc>
    <ndxf>
      <font>
        <color theme="1"/>
        <name val="Times New Roman"/>
        <scheme val="none"/>
      </font>
    </ndxf>
  </rcc>
  <rcc rId="22370" sId="3" odxf="1" dxf="1" numFmtId="34">
    <oc r="I54">
      <v>0</v>
    </oc>
    <nc r="I54">
      <f>SUM(I55:I186)</f>
    </nc>
    <ndxf>
      <font>
        <color theme="1"/>
        <name val="Times New Roman"/>
        <scheme val="none"/>
      </font>
    </ndxf>
  </rcc>
  <rcc rId="22371" sId="3" odxf="1" dxf="1" numFmtId="34">
    <oc r="J54">
      <v>0</v>
    </oc>
    <nc r="J54">
      <f>SUM(J55:J186)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72" sId="3" odxf="1" dxf="1" numFmtId="34">
    <oc r="K54">
      <v>0</v>
    </oc>
    <nc r="K54">
      <f>SUM(K55:K186)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73" sId="3" odxf="1" dxf="1" numFmtId="34">
    <oc r="D187">
      <v>0</v>
    </oc>
    <nc r="D187">
      <f>SUM(D188:D190)</f>
    </nc>
    <ndxf>
      <font>
        <color theme="1"/>
        <name val="Times New Roman"/>
        <scheme val="none"/>
      </font>
    </ndxf>
  </rcc>
  <rcc rId="22374" sId="3" odxf="1" dxf="1" numFmtId="34">
    <oc r="E187">
      <v>0</v>
    </oc>
    <nc r="E187">
      <f>SUM(E188:E190)</f>
    </nc>
    <ndxf>
      <font>
        <color theme="1"/>
        <name val="Times New Roman"/>
        <scheme val="none"/>
      </font>
    </ndxf>
  </rcc>
  <rcc rId="22375" sId="3" odxf="1" dxf="1" numFmtId="34">
    <oc r="F187">
      <v>0</v>
    </oc>
    <nc r="F187">
      <f>SUM(F188:F190)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76" sId="3" odxf="1" dxf="1" numFmtId="34">
    <oc r="G187">
      <v>0</v>
    </oc>
    <nc r="G187">
      <f>SUM(G188:G190)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77" sId="3" odxf="1" dxf="1" numFmtId="34">
    <oc r="H187">
      <v>0</v>
    </oc>
    <nc r="H187">
      <f>SUM(H188:H190)</f>
    </nc>
    <ndxf>
      <font>
        <color theme="1"/>
        <name val="Times New Roman"/>
        <scheme val="none"/>
      </font>
    </ndxf>
  </rcc>
  <rcc rId="22378" sId="3" odxf="1" dxf="1" numFmtId="34">
    <oc r="I187">
      <v>0</v>
    </oc>
    <nc r="I187">
      <f>SUM(I188:I190)</f>
    </nc>
    <ndxf>
      <font>
        <color theme="1"/>
        <name val="Times New Roman"/>
        <scheme val="none"/>
      </font>
    </ndxf>
  </rcc>
  <rcc rId="22379" sId="3" odxf="1" dxf="1" numFmtId="34">
    <oc r="J187">
      <v>0</v>
    </oc>
    <nc r="J187">
      <f>SUM(J188:J190)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80" sId="3" odxf="1" dxf="1" numFmtId="34">
    <oc r="K187">
      <v>0</v>
    </oc>
    <nc r="K187">
      <f>SUM(K188:K190)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81" sId="3" odxf="1" dxf="1" numFmtId="34">
    <oc r="D191">
      <v>0</v>
    </oc>
    <nc r="D191">
      <f>D192+D235+D266</f>
    </nc>
    <ndxf>
      <font>
        <color theme="1"/>
        <name val="Times New Roman"/>
        <scheme val="none"/>
      </font>
    </ndxf>
  </rcc>
  <rcc rId="22382" sId="3" odxf="1" dxf="1" numFmtId="34">
    <oc r="E191">
      <v>0</v>
    </oc>
    <nc r="E191">
      <f>E192+E235+E266</f>
    </nc>
    <ndxf>
      <font>
        <color theme="1"/>
        <name val="Times New Roman"/>
        <scheme val="none"/>
      </font>
    </ndxf>
  </rcc>
  <rcc rId="22383" sId="3" odxf="1" dxf="1" numFmtId="34">
    <oc r="F191">
      <v>0</v>
    </oc>
    <nc r="F191">
      <f>F192+F235+F266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84" sId="3" odxf="1" dxf="1" numFmtId="34">
    <oc r="G191">
      <v>0</v>
    </oc>
    <nc r="G191">
      <f>G192+G235+G266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85" sId="3" odxf="1" dxf="1" numFmtId="34">
    <oc r="H191">
      <v>0</v>
    </oc>
    <nc r="H191">
      <f>H192+H235+H266</f>
    </nc>
    <ndxf>
      <font>
        <color theme="1"/>
        <name val="Times New Roman"/>
        <scheme val="none"/>
      </font>
    </ndxf>
  </rcc>
  <rcc rId="22386" sId="3" odxf="1" dxf="1" numFmtId="34">
    <oc r="I191">
      <v>0</v>
    </oc>
    <nc r="I191">
      <f>I192+I235+I266</f>
    </nc>
    <ndxf>
      <font>
        <color theme="1"/>
        <name val="Times New Roman"/>
        <scheme val="none"/>
      </font>
    </ndxf>
  </rcc>
  <rcc rId="22387" sId="3" odxf="1" dxf="1" numFmtId="34">
    <oc r="J191">
      <v>0</v>
    </oc>
    <nc r="J191">
      <f>J192+J235+J266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88" sId="3" odxf="1" dxf="1" numFmtId="34">
    <oc r="K191">
      <v>0</v>
    </oc>
    <nc r="K191">
      <f>K192+K235+K266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89" sId="3" odxf="1" dxf="1" numFmtId="34">
    <oc r="D192">
      <v>0</v>
    </oc>
    <nc r="D192">
      <f>SUM(D193:D234)</f>
    </nc>
    <ndxf>
      <font>
        <color theme="1"/>
        <name val="Times New Roman"/>
        <scheme val="none"/>
      </font>
    </ndxf>
  </rcc>
  <rcc rId="22390" sId="3" odxf="1" dxf="1" numFmtId="34">
    <oc r="E192">
      <v>0</v>
    </oc>
    <nc r="E192">
      <f>SUM(E193:E234)</f>
    </nc>
    <ndxf>
      <font>
        <color theme="1"/>
        <name val="Times New Roman"/>
        <scheme val="none"/>
      </font>
    </ndxf>
  </rcc>
  <rcc rId="22391" sId="3" odxf="1" dxf="1" numFmtId="34">
    <oc r="F192">
      <v>0</v>
    </oc>
    <nc r="F192">
      <f>SUM(F193:F234)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92" sId="3" odxf="1" dxf="1" numFmtId="34">
    <oc r="G192">
      <v>0</v>
    </oc>
    <nc r="G192">
      <f>SUM(G193:G234)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93" sId="3" odxf="1" dxf="1" numFmtId="34">
    <oc r="H192">
      <v>0</v>
    </oc>
    <nc r="H192">
      <f>SUM(H193:H234)</f>
    </nc>
    <ndxf>
      <font>
        <color theme="1"/>
        <name val="Times New Roman"/>
        <scheme val="none"/>
      </font>
    </ndxf>
  </rcc>
  <rcc rId="22394" sId="3" odxf="1" dxf="1" numFmtId="34">
    <oc r="I192">
      <v>0</v>
    </oc>
    <nc r="I192">
      <f>SUM(I193:I234)</f>
    </nc>
    <ndxf>
      <font>
        <color theme="1"/>
        <name val="Times New Roman"/>
        <scheme val="none"/>
      </font>
    </ndxf>
  </rcc>
  <rcc rId="22395" sId="3" odxf="1" dxf="1" numFmtId="34">
    <oc r="J192">
      <v>0</v>
    </oc>
    <nc r="J192">
      <f>SUM(J193:J234)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96" sId="3" odxf="1" dxf="1" numFmtId="34">
    <oc r="K192">
      <v>0</v>
    </oc>
    <nc r="K192">
      <f>SUM(K193:K234)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397" sId="3" odxf="1" dxf="1" numFmtId="34">
    <oc r="D235">
      <v>0</v>
    </oc>
    <nc r="D235">
      <f>D236</f>
    </nc>
    <ndxf>
      <font>
        <color theme="1"/>
        <name val="Times New Roman"/>
        <scheme val="none"/>
      </font>
    </ndxf>
  </rcc>
  <rcc rId="22398" sId="3" odxf="1" dxf="1" numFmtId="34">
    <oc r="E235">
      <v>0</v>
    </oc>
    <nc r="E235">
      <f>E236</f>
    </nc>
    <ndxf>
      <font>
        <color theme="1"/>
        <name val="Times New Roman"/>
        <scheme val="none"/>
      </font>
    </ndxf>
  </rcc>
  <rcc rId="22399" sId="3" odxf="1" dxf="1" numFmtId="34">
    <oc r="F235">
      <v>0</v>
    </oc>
    <nc r="F235">
      <f>F236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00" sId="3" odxf="1" dxf="1" numFmtId="34">
    <oc r="G235">
      <v>0</v>
    </oc>
    <nc r="G235">
      <f>G236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01" sId="3" odxf="1" dxf="1" numFmtId="34">
    <oc r="H235">
      <v>0</v>
    </oc>
    <nc r="H235">
      <f>H236</f>
    </nc>
    <ndxf>
      <font>
        <color theme="1"/>
        <name val="Times New Roman"/>
        <scheme val="none"/>
      </font>
    </ndxf>
  </rcc>
  <rcc rId="22402" sId="3" odxf="1" dxf="1" numFmtId="34">
    <oc r="I235">
      <v>0</v>
    </oc>
    <nc r="I235">
      <f>I236</f>
    </nc>
    <ndxf>
      <font>
        <color theme="1"/>
        <name val="Times New Roman"/>
        <scheme val="none"/>
      </font>
    </ndxf>
  </rcc>
  <rcc rId="22403" sId="3" odxf="1" dxf="1" numFmtId="34">
    <oc r="J235">
      <v>0</v>
    </oc>
    <nc r="J235">
      <f>J236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04" sId="3" odxf="1" dxf="1" numFmtId="34">
    <oc r="K235">
      <v>0</v>
    </oc>
    <nc r="K235">
      <f>K236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05" sId="3" odxf="1" dxf="1" numFmtId="34">
    <oc r="D236">
      <v>0</v>
    </oc>
    <nc r="D236">
      <f>SUM(D237:D265)</f>
    </nc>
    <ndxf>
      <font>
        <color theme="1"/>
        <name val="Times New Roman"/>
        <scheme val="none"/>
      </font>
    </ndxf>
  </rcc>
  <rcc rId="22406" sId="3" odxf="1" dxf="1" numFmtId="34">
    <oc r="E236">
      <v>0</v>
    </oc>
    <nc r="E236">
      <f>SUM(E237:E265)</f>
    </nc>
    <ndxf>
      <font>
        <color theme="1"/>
        <name val="Times New Roman"/>
        <scheme val="none"/>
      </font>
    </ndxf>
  </rcc>
  <rcc rId="22407" sId="3" odxf="1" dxf="1" numFmtId="34">
    <oc r="F236">
      <v>0</v>
    </oc>
    <nc r="F236">
      <f>SUM(F237:F265)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08" sId="3" odxf="1" dxf="1" numFmtId="34">
    <oc r="G236">
      <v>0</v>
    </oc>
    <nc r="G236">
      <f>SUM(G237:G265)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09" sId="3" odxf="1" dxf="1" numFmtId="34">
    <oc r="H236">
      <v>0</v>
    </oc>
    <nc r="H236">
      <f>SUM(H237:H265)</f>
    </nc>
    <ndxf>
      <font>
        <color theme="1"/>
        <name val="Times New Roman"/>
        <scheme val="none"/>
      </font>
    </ndxf>
  </rcc>
  <rcc rId="22410" sId="3" odxf="1" dxf="1" numFmtId="34">
    <oc r="I236">
      <v>0</v>
    </oc>
    <nc r="I236">
      <f>SUM(I237:I265)</f>
    </nc>
    <ndxf>
      <font>
        <color theme="1"/>
        <name val="Times New Roman"/>
        <scheme val="none"/>
      </font>
    </ndxf>
  </rcc>
  <rcc rId="22411" sId="3" odxf="1" dxf="1" numFmtId="34">
    <oc r="J236">
      <v>0</v>
    </oc>
    <nc r="J236">
      <f>SUM(J237:J265)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12" sId="3" odxf="1" dxf="1" numFmtId="34">
    <oc r="K236">
      <v>0</v>
    </oc>
    <nc r="K236">
      <f>SUM(K237:K265)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13" sId="3" odxf="1" dxf="1" numFmtId="34">
    <oc r="D266">
      <v>0</v>
    </oc>
    <nc r="D266">
      <f>D267</f>
    </nc>
    <ndxf>
      <font>
        <color theme="1"/>
        <name val="Times New Roman"/>
        <scheme val="none"/>
      </font>
    </ndxf>
  </rcc>
  <rcc rId="22414" sId="3" odxf="1" dxf="1" numFmtId="34">
    <oc r="E266">
      <v>0</v>
    </oc>
    <nc r="E266">
      <f>E267</f>
    </nc>
    <ndxf>
      <font>
        <color theme="1"/>
        <name val="Times New Roman"/>
        <scheme val="none"/>
      </font>
    </ndxf>
  </rcc>
  <rcc rId="22415" sId="3" odxf="1" dxf="1" numFmtId="34">
    <oc r="F266">
      <v>0</v>
    </oc>
    <nc r="F266">
      <f>F267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16" sId="3" odxf="1" dxf="1" numFmtId="34">
    <oc r="G266">
      <v>0</v>
    </oc>
    <nc r="G266">
      <f>G267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17" sId="3" odxf="1" dxf="1" numFmtId="34">
    <oc r="H266">
      <v>0</v>
    </oc>
    <nc r="H266">
      <f>H267</f>
    </nc>
    <ndxf>
      <font>
        <color theme="1"/>
        <name val="Times New Roman"/>
        <scheme val="none"/>
      </font>
    </ndxf>
  </rcc>
  <rcc rId="22418" sId="3" odxf="1" dxf="1" numFmtId="34">
    <oc r="I266">
      <v>0</v>
    </oc>
    <nc r="I266">
      <f>I267</f>
    </nc>
    <ndxf>
      <font>
        <color theme="1"/>
        <name val="Times New Roman"/>
        <scheme val="none"/>
      </font>
    </ndxf>
  </rcc>
  <rcc rId="22419" sId="3" odxf="1" dxf="1" numFmtId="34">
    <oc r="J266">
      <v>0</v>
    </oc>
    <nc r="J266">
      <f>J267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20" sId="3" odxf="1" dxf="1" numFmtId="34">
    <oc r="K266">
      <v>0</v>
    </oc>
    <nc r="K266">
      <f>K267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21" sId="3" odxf="1" dxf="1" numFmtId="34">
    <oc r="D267">
      <v>0</v>
    </oc>
    <nc r="D267">
      <f>D268+D269</f>
    </nc>
    <ndxf>
      <font>
        <color theme="1"/>
        <name val="Times New Roman"/>
        <scheme val="none"/>
      </font>
    </ndxf>
  </rcc>
  <rcc rId="22422" sId="3" odxf="1" dxf="1" numFmtId="34">
    <oc r="E267">
      <v>0</v>
    </oc>
    <nc r="E267">
      <f>E268+E269</f>
    </nc>
    <ndxf>
      <font>
        <color theme="1"/>
        <name val="Times New Roman"/>
        <scheme val="none"/>
      </font>
    </ndxf>
  </rcc>
  <rcc rId="22423" sId="3" odxf="1" dxf="1" numFmtId="34">
    <oc r="F267">
      <v>0</v>
    </oc>
    <nc r="F267">
      <f>F268+F269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24" sId="3" odxf="1" dxf="1" numFmtId="34">
    <oc r="G267">
      <v>0</v>
    </oc>
    <nc r="G267">
      <f>G268+G269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25" sId="3" odxf="1" dxf="1" numFmtId="34">
    <oc r="H267">
      <v>0</v>
    </oc>
    <nc r="H267">
      <f>H268+H269</f>
    </nc>
    <ndxf>
      <font>
        <color theme="1"/>
        <name val="Times New Roman"/>
        <scheme val="none"/>
      </font>
    </ndxf>
  </rcc>
  <rcc rId="22426" sId="3" odxf="1" dxf="1" numFmtId="34">
    <oc r="I267">
      <v>0</v>
    </oc>
    <nc r="I267">
      <f>I268+I269</f>
    </nc>
    <ndxf>
      <font>
        <color theme="1"/>
        <name val="Times New Roman"/>
        <scheme val="none"/>
      </font>
    </ndxf>
  </rcc>
  <rcc rId="22427" sId="3" odxf="1" dxf="1" numFmtId="34">
    <oc r="J267">
      <v>0</v>
    </oc>
    <nc r="J267">
      <f>J268+J269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28" sId="3" odxf="1" dxf="1" numFmtId="34">
    <oc r="K267">
      <v>0</v>
    </oc>
    <nc r="K267">
      <f>K268+K269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29" sId="3" odxf="1" dxf="1" numFmtId="34">
    <oc r="D270">
      <v>7.0000000000000007E-2</v>
    </oc>
    <nc r="D270">
      <f>D271</f>
    </nc>
    <ndxf>
      <font>
        <color theme="1"/>
        <name val="Times New Roman"/>
        <scheme val="none"/>
      </font>
    </ndxf>
  </rcc>
  <rcc rId="22430" sId="3" odxf="1" dxf="1" numFmtId="34">
    <oc r="E270">
      <v>0</v>
    </oc>
    <nc r="E270">
      <f>E271</f>
    </nc>
    <ndxf>
      <font>
        <color theme="1"/>
        <name val="Times New Roman"/>
        <scheme val="none"/>
      </font>
    </ndxf>
  </rcc>
  <rcc rId="22431" sId="3" odxf="1" dxf="1" numFmtId="34">
    <oc r="F270">
      <v>7.0000000000000007E-2</v>
    </oc>
    <nc r="F270">
      <f>F271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32" sId="3" odxf="1" dxf="1" numFmtId="34">
    <oc r="G270">
      <v>0</v>
    </oc>
    <nc r="G270">
      <f>G271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33" sId="3" odxf="1" dxf="1" numFmtId="34">
    <oc r="H270">
      <v>7.0000000000000007E-2</v>
    </oc>
    <nc r="H270">
      <f>H271</f>
    </nc>
    <ndxf>
      <font>
        <color theme="1"/>
        <name val="Times New Roman"/>
        <scheme val="none"/>
      </font>
    </ndxf>
  </rcc>
  <rcc rId="22434" sId="3" odxf="1" dxf="1" numFmtId="34">
    <oc r="I270">
      <v>0</v>
    </oc>
    <nc r="I270">
      <f>I271</f>
    </nc>
    <ndxf>
      <font>
        <color theme="1"/>
        <name val="Times New Roman"/>
        <scheme val="none"/>
      </font>
    </ndxf>
  </rcc>
  <rcc rId="22435" sId="3" odxf="1" dxf="1" numFmtId="34">
    <oc r="J270">
      <v>7.0000000000000007E-2</v>
    </oc>
    <nc r="J270">
      <f>J271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36" sId="3" odxf="1" dxf="1" numFmtId="34">
    <oc r="K270">
      <v>0</v>
    </oc>
    <nc r="K270">
      <f>K271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37" sId="3" odxf="1" dxf="1" numFmtId="34">
    <oc r="D271">
      <v>0.32</v>
    </oc>
    <nc r="D271">
      <f>D272</f>
    </nc>
    <ndxf>
      <font>
        <color theme="1"/>
        <name val="Times New Roman"/>
        <scheme val="none"/>
      </font>
    </ndxf>
  </rcc>
  <rcc rId="22438" sId="3" odxf="1" dxf="1" numFmtId="34">
    <oc r="E271">
      <v>0</v>
    </oc>
    <nc r="E271">
      <f>E272</f>
    </nc>
    <ndxf>
      <font>
        <color theme="1"/>
        <name val="Times New Roman"/>
        <scheme val="none"/>
      </font>
    </ndxf>
  </rcc>
  <rcc rId="22439" sId="3" odxf="1" dxf="1" numFmtId="34">
    <oc r="F271">
      <v>0.32</v>
    </oc>
    <nc r="F271">
      <f>F272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40" sId="3" odxf="1" dxf="1" numFmtId="34">
    <oc r="G271">
      <v>0</v>
    </oc>
    <nc r="G271">
      <f>G272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41" sId="3" odxf="1" dxf="1" numFmtId="34">
    <oc r="H271">
      <v>0.32</v>
    </oc>
    <nc r="H271">
      <f>H272</f>
    </nc>
    <ndxf>
      <font>
        <color theme="1"/>
        <name val="Times New Roman"/>
        <scheme val="none"/>
      </font>
    </ndxf>
  </rcc>
  <rcc rId="22442" sId="3" odxf="1" dxf="1" numFmtId="34">
    <oc r="I271">
      <v>0</v>
    </oc>
    <nc r="I271">
      <f>I272</f>
    </nc>
    <ndxf>
      <font>
        <color theme="1"/>
        <name val="Times New Roman"/>
        <scheme val="none"/>
      </font>
    </ndxf>
  </rcc>
  <rcc rId="22443" sId="3" odxf="1" dxf="1" numFmtId="34">
    <oc r="J271">
      <v>0.32</v>
    </oc>
    <nc r="J271">
      <f>J272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44" sId="3" odxf="1" dxf="1" numFmtId="34">
    <oc r="K271">
      <v>0</v>
    </oc>
    <nc r="K271">
      <f>K272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45" sId="3" odxf="1" dxf="1" numFmtId="34">
    <oc r="D272">
      <v>0.14000000000000001</v>
    </oc>
    <nc r="D272">
      <f>D273</f>
    </nc>
    <ndxf>
      <font>
        <color theme="1"/>
        <name val="Times New Roman"/>
        <scheme val="none"/>
      </font>
    </ndxf>
  </rcc>
  <rcc rId="22446" sId="3" odxf="1" dxf="1" numFmtId="34">
    <oc r="E272">
      <v>0</v>
    </oc>
    <nc r="E272">
      <f>E273</f>
    </nc>
    <ndxf>
      <font>
        <color theme="1"/>
        <name val="Times New Roman"/>
        <scheme val="none"/>
      </font>
    </ndxf>
  </rcc>
  <rcc rId="22447" sId="3" odxf="1" dxf="1" numFmtId="34">
    <oc r="F272">
      <v>0.14000000000000001</v>
    </oc>
    <nc r="F272">
      <f>F273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48" sId="3" odxf="1" dxf="1" numFmtId="34">
    <oc r="G272">
      <v>0</v>
    </oc>
    <nc r="G272">
      <f>G273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49" sId="3" odxf="1" dxf="1" numFmtId="34">
    <oc r="H272">
      <v>0.14000000000000001</v>
    </oc>
    <nc r="H272">
      <f>H273</f>
    </nc>
    <ndxf>
      <font>
        <color theme="1"/>
        <name val="Times New Roman"/>
        <scheme val="none"/>
      </font>
    </ndxf>
  </rcc>
  <rcc rId="22450" sId="3" odxf="1" dxf="1" numFmtId="34">
    <oc r="I272">
      <v>0</v>
    </oc>
    <nc r="I272">
      <f>I273</f>
    </nc>
    <ndxf>
      <font>
        <color theme="1"/>
        <name val="Times New Roman"/>
        <scheme val="none"/>
      </font>
    </ndxf>
  </rcc>
  <rcc rId="22451" sId="3" odxf="1" dxf="1" numFmtId="34">
    <oc r="J272">
      <v>0.14000000000000001</v>
    </oc>
    <nc r="J272">
      <f>J273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52" sId="3" odxf="1" dxf="1" numFmtId="34">
    <oc r="K272">
      <v>0</v>
    </oc>
    <nc r="K272">
      <f>K273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53" sId="3" odxf="1" dxf="1" numFmtId="34">
    <oc r="D274">
      <v>0.16</v>
    </oc>
    <nc r="D274">
      <f>SUM(D275:D287)</f>
    </nc>
    <ndxf>
      <font>
        <color theme="1"/>
        <name val="Times New Roman"/>
        <scheme val="none"/>
      </font>
    </ndxf>
  </rcc>
  <rcc rId="22454" sId="3" odxf="1" dxf="1" numFmtId="34">
    <oc r="E274">
      <v>0</v>
    </oc>
    <nc r="E274">
      <f>SUM(E275:E287)</f>
    </nc>
    <ndxf>
      <font>
        <color theme="1"/>
        <name val="Times New Roman"/>
        <scheme val="none"/>
      </font>
    </ndxf>
  </rcc>
  <rcc rId="22455" sId="3" odxf="1" dxf="1" numFmtId="34">
    <oc r="F274">
      <v>0.16</v>
    </oc>
    <nc r="F274">
      <f>SUM(F275:F287)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56" sId="3" odxf="1" dxf="1" numFmtId="34">
    <oc r="G274">
      <v>0</v>
    </oc>
    <nc r="G274">
      <f>SUM(G275:G287)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57" sId="3" odxf="1" dxf="1" numFmtId="34">
    <oc r="H274">
      <v>0.16</v>
    </oc>
    <nc r="H274">
      <f>SUM(H275:H287)</f>
    </nc>
    <ndxf>
      <font>
        <color theme="1"/>
        <name val="Times New Roman"/>
        <scheme val="none"/>
      </font>
    </ndxf>
  </rcc>
  <rcc rId="22458" sId="3" odxf="1" dxf="1" numFmtId="34">
    <oc r="I274">
      <v>0</v>
    </oc>
    <nc r="I274">
      <f>SUM(I275:I287)</f>
    </nc>
    <ndxf>
      <font>
        <color theme="1"/>
        <name val="Times New Roman"/>
        <scheme val="none"/>
      </font>
    </ndxf>
  </rcc>
  <rcc rId="22459" sId="3" odxf="1" dxf="1" numFmtId="34">
    <oc r="J274">
      <v>0.16</v>
    </oc>
    <nc r="J274">
      <f>SUM(J275:J287)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60" sId="3" odxf="1" dxf="1" numFmtId="34">
    <oc r="K274">
      <v>0</v>
    </oc>
    <nc r="K274">
      <f>SUM(K275:K287)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61" sId="3" odxf="1" dxf="1" numFmtId="34">
    <oc r="D288">
      <v>0</v>
    </oc>
    <nc r="D288">
      <f>SUM(D289:D296)+D297+D317+D326</f>
    </nc>
    <ndxf>
      <font>
        <color theme="1"/>
        <name val="Times New Roman"/>
        <scheme val="none"/>
      </font>
    </ndxf>
  </rcc>
  <rcc rId="22462" sId="3" odxf="1" dxf="1" numFmtId="34">
    <oc r="E288">
      <v>0</v>
    </oc>
    <nc r="E288">
      <f>SUM(E289:E296)+E297+E317+E326</f>
    </nc>
    <ndxf>
      <font>
        <color theme="1"/>
        <name val="Times New Roman"/>
        <scheme val="none"/>
      </font>
    </ndxf>
  </rcc>
  <rcc rId="22463" sId="3" odxf="1" dxf="1" numFmtId="34">
    <oc r="F288">
      <v>0</v>
    </oc>
    <nc r="F288">
      <f>SUM(F289:F296)+F297+F317+F326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64" sId="3" odxf="1" dxf="1" numFmtId="34">
    <oc r="G288">
      <v>0</v>
    </oc>
    <nc r="G288">
      <f>SUM(G289:G296)+G297+G317+G326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65" sId="3" odxf="1" dxf="1" numFmtId="34">
    <oc r="H288">
      <v>0</v>
    </oc>
    <nc r="H288">
      <f>SUM(H289:H296)+H297+H317+H326</f>
    </nc>
    <ndxf>
      <font>
        <color theme="1"/>
        <name val="Times New Roman"/>
        <scheme val="none"/>
      </font>
    </ndxf>
  </rcc>
  <rcc rId="22466" sId="3" odxf="1" dxf="1" numFmtId="34">
    <oc r="I288">
      <v>0</v>
    </oc>
    <nc r="I288">
      <f>SUM(I289:I296)+I297+I317+I326</f>
    </nc>
    <ndxf>
      <font>
        <color theme="1"/>
        <name val="Times New Roman"/>
        <scheme val="none"/>
      </font>
    </ndxf>
  </rcc>
  <rcc rId="22467" sId="3" odxf="1" dxf="1" numFmtId="34">
    <oc r="J288">
      <v>0</v>
    </oc>
    <nc r="J288">
      <f>SUM(J289:J296)+J297+J317+J326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2468" sId="3" odxf="1" dxf="1" numFmtId="34">
    <oc r="K288">
      <v>0</v>
    </oc>
    <nc r="K288">
      <f>SUM(K289:K296)+K297+K317+K326</f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rc rId="22469" sId="3" ref="L1:L1048576" action="deleteCol">
    <undo index="0" exp="area" ref3D="1" dr="$A$16:$XFD$20" dn="Z_907E80B2_496F_4BE8_A083_DC8817DE7243_.wvu.PrintTitles" sId="3"/>
    <undo index="0" exp="area" ref3D="1" dr="$A$16:$XFD$20" dn="Z_D3E5D4C4_0C72_481F_BBFC_F43C736DC3C0_.wvu.PrintTitles" sId="3"/>
    <undo index="0" exp="area" ref3D="1" dr="$A$16:$XFD$20" dn="Заголовки_для_печати" sId="3"/>
    <undo index="0" exp="area" ref3D="1" dr="$A$22:$XFD$22" dn="Z_907E80B2_496F_4BE8_A083_DC8817DE7243_.wvu.Rows" sId="3"/>
    <undo index="0" exp="area" ref3D="1" dr="$A$16:$XFD$20" dn="Z_334BA10B_A966_49DC_A91B_58CED7E8E78F_.wvu.PrintTitles" sId="3"/>
    <undo index="0" exp="area" ref3D="1" dr="$AL$1:$AL$1048576" dn="Z_907E80B2_496F_4BE8_A083_DC8817DE7243_.wvu.Cols" sId="3"/>
    <undo index="0" exp="area" ref3D="1" dr="$A$16:$XFD$20" dn="Z_16D3E3FD_6A9A_4A6B_83D6_76F5645427BF_.wvu.PrintTitles" sId="3"/>
    <rfmt sheetId="3" xfDxf="1" sqref="L1:L1048576" start="0" length="0">
      <dxf>
        <font>
          <name val="Times New Roman"/>
          <scheme val="none"/>
        </font>
      </dxf>
    </rfmt>
    <rcc rId="0" sId="3" dxf="1">
      <nc r="L21">
        <f>L22+L23+L24+L25+L26</f>
      </nc>
      <ndxf>
        <font>
          <b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L22">
        <f>L27</f>
      </nc>
      <ndxf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L23">
        <f>L191</f>
      </nc>
      <ndxf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L24">
        <f>L270</f>
      </nc>
      <ndxf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L25">
        <f>L274</f>
      </nc>
      <ndxf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L26">
        <f>L288</f>
      </nc>
      <ndxf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L27">
        <f>L28+L50+L53</f>
      </nc>
      <ndxf>
        <font>
          <b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L28">
        <f>L29+L46</f>
      </nc>
      <ndxf>
        <font>
          <b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L29">
        <f>SUM(L30:L45)</f>
      </nc>
      <ndxf>
        <font>
          <b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30">
        <v>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31">
        <v>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3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36">
        <v>10.41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3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39">
        <v>1.06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40">
        <v>0.64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41">
        <v>0.25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4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4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4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45">
        <v>8.0000000000000018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L46">
        <f>SUM(L47:L49)</f>
      </nc>
      <ndxf>
        <font>
          <b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47">
        <v>22.558067792199999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48">
        <v>23.358825005884402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49">
        <v>4.4000000000000004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L50">
        <f>L51</f>
      </nc>
      <ndxf>
        <font>
          <b/>
          <color theme="1"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L51">
        <f>L52</f>
      </nc>
      <ndxf>
        <font>
          <b/>
          <color theme="1"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5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>
      <nc r="L53">
        <f>L54+L187</f>
      </nc>
      <ndxf>
        <font>
          <b/>
          <color theme="1"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L54">
        <f>SUM(L55:L186)</f>
      </nc>
      <ndxf>
        <font>
          <b/>
          <color theme="1"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5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56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57">
        <v>7.01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5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59">
        <v>6.91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6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61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6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6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6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65">
        <v>13.313466529999999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66">
        <v>1E-3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67">
        <v>18.03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6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69">
        <v>0.32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7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71">
        <v>28.41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7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7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7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7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76">
        <v>34.68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7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7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79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8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81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8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83">
        <v>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84">
        <v>165.925973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8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86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8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88">
        <v>1.8305084745762712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89">
        <v>2.81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9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91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9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9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9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9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96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97">
        <v>76.11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9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99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0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01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0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0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0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0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06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0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0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09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1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11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1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1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1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1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16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1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1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19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2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21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122">
        <v>1.3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12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2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2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26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2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2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29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3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31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3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3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3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3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136">
        <v>1.01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137">
        <v>6.31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138">
        <v>0.79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139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4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41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4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4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4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4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46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4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148">
        <v>1.71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149">
        <v>26.03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150">
        <v>0.2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151">
        <v>3.93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15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5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154">
        <v>3.18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155">
        <v>5.66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156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5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5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59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160">
        <v>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161">
        <v>14.87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162">
        <v>0.62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163">
        <v>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164">
        <v>43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165">
        <v>0.70799999999999996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166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6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6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169">
        <v>1.9454869499999994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17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171">
        <v>1.9078739999999996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17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7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174">
        <v>0.248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175">
        <v>0.32400000000000001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176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177">
        <v>0.48380000000000001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178">
        <v>3.19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179">
        <v>16.231000000000002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180">
        <v>0.72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181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182">
        <v>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18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8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8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86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>
      <nc r="L187">
        <f>SUM(L188:L190)</f>
      </nc>
      <ndxf>
        <font>
          <b/>
          <color theme="1"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18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89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9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>
      <nc r="L191">
        <f>L192+L235+L266</f>
      </nc>
      <ndxf>
        <font>
          <b/>
          <color theme="1"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L192">
        <f>SUM(L193:L234)</f>
      </nc>
      <ndxf>
        <font>
          <b/>
          <color theme="1"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19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194">
        <v>13.799999999999999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195">
        <v>36.400367338112147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196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9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9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199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0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01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0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203">
        <v>13.646000000000001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20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205">
        <v>13.872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206">
        <v>23.780999999999999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20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208">
        <v>1.03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209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1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11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1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1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1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1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16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1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1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19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2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21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2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2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2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2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26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2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2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229">
        <v>3.25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23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31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3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3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3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>
      <nc r="L235">
        <f>L236</f>
      </nc>
      <ndxf>
        <font>
          <b/>
          <color theme="1"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L236">
        <f>SUM(L237:L265)</f>
      </nc>
      <ndxf>
        <font>
          <b/>
          <color theme="1"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23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238">
        <v>2.98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239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240">
        <v>3.6549999999999998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241">
        <v>10.3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24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4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244">
        <v>5.39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24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46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4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4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49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250">
        <v>0.26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251">
        <v>0.02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252">
        <v>0.3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253">
        <v>0.8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25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5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56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5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5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59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6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61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6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6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6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6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>
      <nc r="L266">
        <f>L267</f>
      </nc>
      <ndxf>
        <font>
          <b/>
          <color theme="1"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L267">
        <f>L268+L269</f>
      </nc>
      <ndxf>
        <font>
          <b/>
          <color theme="1"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268">
        <v>13.39348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269">
        <v>0.187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L270">
        <f>L271</f>
      </nc>
      <ndxf>
        <font>
          <b/>
          <color theme="1"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L271">
        <f>L272</f>
      </nc>
      <ndxf>
        <font>
          <b/>
          <color theme="1"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L272">
        <f>L273</f>
      </nc>
      <ndxf>
        <font>
          <b/>
          <color theme="1"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273">
        <v>0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L274">
        <f>SUM(L275:L287)</f>
      </nc>
      <ndxf>
        <font>
          <b/>
          <color theme="1"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27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276">
        <v>2.5192533700000004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27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278">
        <v>1.947593180000001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279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8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81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282">
        <v>0.54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28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8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8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86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8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>
      <nc r="L288">
        <f>SUM(L289:L296)+L297+L317+L326</f>
      </nc>
      <ndxf>
        <font>
          <b/>
          <color theme="1"/>
          <name val="Times New Roman"/>
          <scheme val="none"/>
        </font>
        <numFmt numFmtId="3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289">
        <v>12.653560190000004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290">
        <v>14.490126490000002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291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292">
        <v>1.0169491525423733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293">
        <v>20.055348520884827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29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9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96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>
      <nc r="L297">
        <f>SUM(L298:L316)</f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29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99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00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301">
        <v>0.8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302">
        <v>10.52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30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04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305">
        <v>0.59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306">
        <v>0.63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30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0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09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1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11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1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1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1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1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16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>
      <nc r="L317">
        <f>SUM(L318:L325)</f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31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19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320">
        <v>8.5960000000000001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321">
        <v>6.88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322">
        <v>0.90200000000000002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323">
        <v>8.070780000000001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324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2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>
      <nc r="L326">
        <f>SUM(L327:L352)</f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32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2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29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3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31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3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33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334">
        <v>9.6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335">
        <v>7.3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336">
        <v>7.1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337">
        <v>0.8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33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39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4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41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4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L343">
        <v>4.5999999999999996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L344">
        <v>3.8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L34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46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47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48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49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50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51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352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dn rId="0" localSheetId="3" customView="1" name="Z_907E80B2_496F_4BE8_A083_DC8817DE7243_.wvu.Rows" hidden="1" oldHidden="1">
    <oldFormula>прил.6.3!$22:$22</oldFormula>
  </rdn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6.1'!$A$17:$Q$359</formula>
    <oldFormula>'прил 6.1'!$A$17:$Q$359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прил.6.3!$A$20:$L$352</formula>
    <oldFormula>прил.6.3!$A$20:$L$352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2487" sId="3">
    <oc r="D18" t="inlineStr">
      <is>
        <t>2018 год</t>
      </is>
    </oc>
    <nc r="D18" t="inlineStr">
      <is>
        <t>2019 год</t>
      </is>
    </nc>
  </rcc>
  <rcc rId="22488" sId="3">
    <oc r="F18" t="inlineStr">
      <is>
        <t>2018 год</t>
      </is>
    </oc>
    <nc r="F18" t="inlineStr">
      <is>
        <t>2019 год</t>
      </is>
    </nc>
  </rcc>
  <rcc rId="22489" sId="3">
    <oc r="H18" t="inlineStr">
      <is>
        <t>2018 год</t>
      </is>
    </oc>
    <nc r="H18" t="inlineStr">
      <is>
        <t>2019 год</t>
      </is>
    </nc>
  </rcc>
  <rcc rId="22490" sId="3">
    <oc r="J18" t="inlineStr">
      <is>
        <t>2018 год</t>
      </is>
    </oc>
    <nc r="J18" t="inlineStr">
      <is>
        <t>2019 год</t>
      </is>
    </nc>
  </rcc>
  <rcc rId="22491" sId="3" numFmtId="34">
    <oc r="G30">
      <v>0</v>
    </oc>
    <nc r="G30"/>
  </rcc>
  <rcc rId="22492" sId="3" numFmtId="34">
    <oc r="F31">
      <v>0</v>
    </oc>
    <nc r="F31"/>
  </rcc>
  <rcc rId="22493" sId="3" numFmtId="34">
    <oc r="G31">
      <v>0.67</v>
    </oc>
    <nc r="G31"/>
  </rcc>
  <rcc rId="22494" sId="3" numFmtId="34">
    <oc r="F32">
      <v>2.2400000000000002</v>
    </oc>
    <nc r="F32"/>
  </rcc>
  <rcc rId="22495" sId="3" numFmtId="34">
    <oc r="G32">
      <v>0</v>
    </oc>
    <nc r="G32"/>
  </rcc>
  <rcc rId="22496" sId="3" numFmtId="34">
    <oc r="F33">
      <v>3.7</v>
    </oc>
    <nc r="F33"/>
  </rcc>
  <rcc rId="22497" sId="3" numFmtId="34">
    <oc r="G33">
      <v>0.4</v>
    </oc>
    <nc r="G33"/>
  </rcc>
  <rcc rId="22498" sId="3" numFmtId="34">
    <oc r="F34">
      <v>0</v>
    </oc>
    <nc r="F34"/>
  </rcc>
  <rcc rId="22499" sId="3" numFmtId="34">
    <oc r="G34">
      <v>0</v>
    </oc>
    <nc r="G34"/>
  </rcc>
  <rcc rId="22500" sId="3" numFmtId="34">
    <oc r="F35">
      <v>2.08</v>
    </oc>
    <nc r="F35"/>
  </rcc>
  <rcc rId="22501" sId="3" numFmtId="34">
    <oc r="G35">
      <v>0.4</v>
    </oc>
    <nc r="G35"/>
  </rcc>
  <rcc rId="22502" sId="3" numFmtId="34">
    <oc r="F37">
      <v>0</v>
    </oc>
    <nc r="F37"/>
  </rcc>
  <rcc rId="22503" sId="3" numFmtId="34">
    <oc r="G37">
      <v>0</v>
    </oc>
    <nc r="G37"/>
  </rcc>
  <rcc rId="22504" sId="3" numFmtId="34">
    <oc r="F38">
      <v>2.48</v>
    </oc>
    <nc r="F38"/>
  </rcc>
  <rcc rId="22505" sId="3" numFmtId="34">
    <oc r="G38">
      <v>0.25</v>
    </oc>
    <nc r="G38"/>
  </rcc>
  <rcc rId="22506" sId="3" numFmtId="34">
    <oc r="F39">
      <v>2.23</v>
    </oc>
    <nc r="F39"/>
  </rcc>
  <rcc rId="22507" sId="3" numFmtId="34">
    <oc r="G39">
      <v>0</v>
    </oc>
    <nc r="G39"/>
  </rcc>
  <rcc rId="22508" sId="3" numFmtId="34">
    <oc r="F42">
      <v>0</v>
    </oc>
    <nc r="F42"/>
  </rcc>
  <rcc rId="22509" sId="3" numFmtId="34">
    <oc r="G42">
      <v>7.0100000000000016</v>
    </oc>
    <nc r="G42"/>
  </rcc>
  <rcc rId="22510" sId="3" numFmtId="34">
    <oc r="F43">
      <v>0</v>
    </oc>
    <nc r="F43"/>
  </rcc>
  <rcc rId="22511" sId="3" numFmtId="34">
    <oc r="G43">
      <v>0</v>
    </oc>
    <nc r="G43"/>
  </rcc>
  <rcc rId="22512" sId="3" numFmtId="34">
    <oc r="F44">
      <v>0</v>
    </oc>
    <nc r="F44"/>
  </rcc>
  <rcc rId="22513" sId="3" numFmtId="34">
    <oc r="G44">
      <v>0</v>
    </oc>
    <nc r="G44"/>
  </rcc>
  <rcc rId="22514" sId="3" numFmtId="34">
    <oc r="G49">
      <v>0</v>
    </oc>
    <nc r="G49"/>
  </rcc>
  <rcc rId="22515" sId="3" numFmtId="34">
    <oc r="F52">
      <v>0</v>
    </oc>
    <nc r="F52"/>
  </rcc>
  <rcc rId="22516" sId="3" numFmtId="34">
    <oc r="G52">
      <v>0</v>
    </oc>
    <nc r="G52"/>
  </rcc>
  <rcc rId="22517" sId="3" numFmtId="34">
    <oc r="F55">
      <v>0</v>
    </oc>
    <nc r="F55"/>
  </rcc>
  <rcc rId="22518" sId="3" numFmtId="34">
    <oc r="G55">
      <v>0</v>
    </oc>
    <nc r="G55"/>
  </rcc>
  <rcc rId="22519" sId="3" numFmtId="34">
    <oc r="F56">
      <v>0</v>
    </oc>
    <nc r="F56"/>
  </rcc>
  <rcc rId="22520" sId="3" numFmtId="34">
    <oc r="G56">
      <v>0</v>
    </oc>
    <nc r="G56"/>
  </rcc>
  <rcc rId="22521" sId="3" numFmtId="34">
    <oc r="F57">
      <v>0</v>
    </oc>
    <nc r="F57"/>
  </rcc>
  <rcc rId="22522" sId="3" numFmtId="34">
    <oc r="G57">
      <v>0</v>
    </oc>
    <nc r="G57"/>
  </rcc>
  <rcc rId="22523" sId="3" numFmtId="34">
    <oc r="F58">
      <v>0</v>
    </oc>
    <nc r="F58"/>
  </rcc>
  <rcc rId="22524" sId="3" numFmtId="34">
    <oc r="G58">
      <v>0</v>
    </oc>
    <nc r="G58"/>
  </rcc>
  <rcc rId="22525" sId="3" numFmtId="34">
    <oc r="G59">
      <v>0</v>
    </oc>
    <nc r="G59"/>
  </rcc>
  <rcc rId="22526" sId="3" numFmtId="34">
    <oc r="F60">
      <v>0</v>
    </oc>
    <nc r="F60"/>
  </rcc>
  <rcc rId="22527" sId="3" numFmtId="34">
    <oc r="G60">
      <v>0</v>
    </oc>
    <nc r="G60"/>
  </rcc>
  <rcc rId="22528" sId="3" numFmtId="34">
    <oc r="F61">
      <v>0</v>
    </oc>
    <nc r="F61"/>
  </rcc>
  <rcc rId="22529" sId="3" numFmtId="34">
    <oc r="G61">
      <v>0</v>
    </oc>
    <nc r="G61"/>
  </rcc>
  <rcc rId="22530" sId="3" numFmtId="34">
    <oc r="F62">
      <v>0</v>
    </oc>
    <nc r="F62"/>
  </rcc>
  <rcc rId="22531" sId="3" numFmtId="34">
    <oc r="G62">
      <v>0</v>
    </oc>
    <nc r="G62"/>
  </rcc>
  <rcc rId="22532" sId="3" numFmtId="34">
    <oc r="F63">
      <v>0</v>
    </oc>
    <nc r="F63"/>
  </rcc>
  <rcc rId="22533" sId="3" numFmtId="34">
    <oc r="G63">
      <v>0</v>
    </oc>
    <nc r="G63"/>
  </rcc>
  <rcc rId="22534" sId="3" numFmtId="34">
    <oc r="F64">
      <v>0</v>
    </oc>
    <nc r="F64"/>
  </rcc>
  <rcc rId="22535" sId="3" numFmtId="34">
    <oc r="G64">
      <v>0</v>
    </oc>
    <nc r="G64"/>
  </rcc>
  <rcc rId="22536" sId="3" numFmtId="34">
    <oc r="F66">
      <v>0.45500000000000002</v>
    </oc>
    <nc r="F66"/>
  </rcc>
  <rcc rId="22537" sId="3" numFmtId="34">
    <oc r="G66">
      <v>1.26</v>
    </oc>
    <nc r="G66"/>
  </rcc>
  <rcc rId="22538" sId="3" numFmtId="34">
    <oc r="F67">
      <v>0</v>
    </oc>
    <nc r="F67"/>
  </rcc>
  <rcc rId="22539" sId="3" numFmtId="34">
    <oc r="G67">
      <v>0</v>
    </oc>
    <nc r="G67"/>
  </rcc>
  <rcc rId="22540" sId="3" numFmtId="34">
    <oc r="F68">
      <v>0</v>
    </oc>
    <nc r="F68"/>
  </rcc>
  <rcc rId="22541" sId="3" numFmtId="34">
    <oc r="G68">
      <v>0</v>
    </oc>
    <nc r="G68"/>
  </rcc>
  <rcc rId="22542" sId="3" numFmtId="34">
    <oc r="F69">
      <v>0</v>
    </oc>
    <nc r="F69"/>
  </rcc>
  <rcc rId="22543" sId="3" numFmtId="34">
    <oc r="G69">
      <v>0</v>
    </oc>
    <nc r="G69"/>
  </rcc>
  <rcc rId="22544" sId="3" numFmtId="34">
    <oc r="F70">
      <v>0</v>
    </oc>
    <nc r="F70"/>
  </rcc>
  <rcc rId="22545" sId="3" numFmtId="34">
    <oc r="G70">
      <v>0</v>
    </oc>
    <nc r="G70"/>
  </rcc>
  <rcc rId="22546" sId="3" numFmtId="34">
    <oc r="F72">
      <v>0</v>
    </oc>
    <nc r="F72"/>
  </rcc>
  <rcc rId="22547" sId="3" numFmtId="34">
    <oc r="G72">
      <v>0</v>
    </oc>
    <nc r="G72"/>
  </rcc>
  <rcc rId="22548" sId="3" numFmtId="34">
    <oc r="F73">
      <v>0</v>
    </oc>
    <nc r="F73"/>
  </rcc>
  <rcc rId="22549" sId="3" numFmtId="34">
    <oc r="G73">
      <v>0</v>
    </oc>
    <nc r="G73"/>
  </rcc>
  <rcc rId="22550" sId="3" numFmtId="34">
    <oc r="F74">
      <v>0</v>
    </oc>
    <nc r="F74"/>
  </rcc>
  <rcc rId="22551" sId="3" numFmtId="34">
    <oc r="G74">
      <v>0</v>
    </oc>
    <nc r="G74"/>
  </rcc>
  <rcc rId="22552" sId="3" numFmtId="34">
    <oc r="F75">
      <v>0</v>
    </oc>
    <nc r="F75"/>
  </rcc>
  <rcc rId="22553" sId="3" numFmtId="34">
    <oc r="G75">
      <v>0</v>
    </oc>
    <nc r="G75"/>
  </rcc>
  <rcc rId="22554" sId="3" numFmtId="34">
    <oc r="F77">
      <v>0</v>
    </oc>
    <nc r="F77"/>
  </rcc>
  <rcc rId="22555" sId="3" numFmtId="34">
    <oc r="G77">
      <v>0</v>
    </oc>
    <nc r="G77"/>
  </rcc>
  <rcc rId="22556" sId="3" numFmtId="34">
    <oc r="G78">
      <v>0</v>
    </oc>
    <nc r="G78"/>
  </rcc>
  <rcc rId="22557" sId="3" numFmtId="34">
    <oc r="F79">
      <v>0</v>
    </oc>
    <nc r="F79"/>
  </rcc>
  <rcc rId="22558" sId="3" numFmtId="34">
    <oc r="G79">
      <v>0</v>
    </oc>
    <nc r="G79"/>
  </rcc>
  <rcc rId="22559" sId="3" numFmtId="34">
    <oc r="F80">
      <v>0</v>
    </oc>
    <nc r="F80"/>
  </rcc>
  <rcc rId="22560" sId="3" numFmtId="34">
    <oc r="G80">
      <v>0</v>
    </oc>
    <nc r="G80"/>
  </rcc>
  <rcc rId="22561" sId="3" numFmtId="34">
    <oc r="F81">
      <v>0</v>
    </oc>
    <nc r="F81"/>
  </rcc>
  <rcc rId="22562" sId="3" numFmtId="34">
    <oc r="G81">
      <v>2</v>
    </oc>
    <nc r="G81"/>
  </rcc>
  <rcc rId="22563" sId="3" numFmtId="34">
    <oc r="F82">
      <v>2.3610000000000002</v>
    </oc>
    <nc r="F82"/>
  </rcc>
  <rcc rId="22564" sId="3" numFmtId="34">
    <oc r="G82">
      <v>0</v>
    </oc>
    <nc r="G82"/>
  </rcc>
  <rcc rId="22565" sId="3" numFmtId="34">
    <oc r="F83">
      <v>0</v>
    </oc>
    <nc r="F83"/>
  </rcc>
  <rcc rId="22566" sId="3" numFmtId="34">
    <oc r="G83">
      <v>0</v>
    </oc>
    <nc r="G83"/>
  </rcc>
  <rcc rId="22567" sId="3" numFmtId="34">
    <oc r="F85">
      <v>0</v>
    </oc>
    <nc r="F85"/>
  </rcc>
  <rcc rId="22568" sId="3" numFmtId="34">
    <oc r="G85">
      <v>12.6</v>
    </oc>
    <nc r="G85"/>
  </rcc>
  <rcc rId="22569" sId="3" numFmtId="34">
    <oc r="F86">
      <v>0</v>
    </oc>
    <nc r="F86"/>
  </rcc>
  <rcc rId="22570" sId="3" numFmtId="34">
    <oc r="G86">
      <v>2</v>
    </oc>
    <nc r="G86"/>
  </rcc>
  <rcc rId="22571" sId="3" numFmtId="34">
    <oc r="F87">
      <v>0</v>
    </oc>
    <nc r="F87"/>
  </rcc>
  <rcc rId="22572" sId="3" numFmtId="34">
    <oc r="G87">
      <v>2</v>
    </oc>
    <nc r="G87"/>
  </rcc>
  <rcc rId="22573" sId="3" numFmtId="34">
    <oc r="F90">
      <v>0</v>
    </oc>
    <nc r="F90"/>
  </rcc>
  <rcc rId="22574" sId="3" numFmtId="34">
    <oc r="G90">
      <v>0</v>
    </oc>
    <nc r="G90"/>
  </rcc>
  <rcc rId="22575" sId="3" numFmtId="34">
    <oc r="F91">
      <v>0</v>
    </oc>
    <nc r="F91"/>
  </rcc>
  <rcc rId="22576" sId="3" numFmtId="34">
    <oc r="G91">
      <v>0</v>
    </oc>
    <nc r="G91"/>
  </rcc>
  <rcc rId="22577" sId="3" numFmtId="34">
    <oc r="F92">
      <v>0</v>
    </oc>
    <nc r="F92"/>
  </rcc>
  <rcc rId="22578" sId="3" numFmtId="34">
    <oc r="G92">
      <v>0</v>
    </oc>
    <nc r="G92"/>
  </rcc>
  <rcc rId="22579" sId="3" numFmtId="34">
    <oc r="F93">
      <v>0</v>
    </oc>
    <nc r="F93"/>
  </rcc>
  <rcc rId="22580" sId="3" numFmtId="34">
    <oc r="G93">
      <v>0</v>
    </oc>
    <nc r="G93"/>
  </rcc>
  <rcc rId="22581" sId="3" numFmtId="34">
    <oc r="F94">
      <v>0</v>
    </oc>
    <nc r="F94"/>
  </rcc>
  <rcc rId="22582" sId="3" numFmtId="34">
    <oc r="G94">
      <v>0</v>
    </oc>
    <nc r="G94"/>
  </rcc>
  <rcc rId="22583" sId="3" numFmtId="34">
    <oc r="F95">
      <v>0</v>
    </oc>
    <nc r="F95"/>
  </rcc>
  <rcc rId="22584" sId="3" numFmtId="34">
    <oc r="G95">
      <v>0</v>
    </oc>
    <nc r="G95"/>
  </rcc>
  <rcc rId="22585" sId="3" numFmtId="34">
    <oc r="F96">
      <v>0</v>
    </oc>
    <nc r="F96"/>
  </rcc>
  <rcc rId="22586" sId="3" numFmtId="34">
    <oc r="G96">
      <v>0</v>
    </oc>
    <nc r="G96"/>
  </rcc>
  <rcc rId="22587" sId="3" numFmtId="34">
    <oc r="F98">
      <v>0</v>
    </oc>
    <nc r="F98"/>
  </rcc>
  <rcc rId="22588" sId="3" numFmtId="34">
    <oc r="G98">
      <v>0</v>
    </oc>
    <nc r="G98"/>
  </rcc>
  <rcc rId="22589" sId="3" numFmtId="34">
    <oc r="F99">
      <v>0</v>
    </oc>
    <nc r="F99"/>
  </rcc>
  <rcc rId="22590" sId="3" numFmtId="34">
    <oc r="G99">
      <v>0</v>
    </oc>
    <nc r="G99"/>
  </rcc>
  <rcc rId="22591" sId="3" numFmtId="34">
    <oc r="F100">
      <v>0.28000000000000003</v>
    </oc>
    <nc r="F100"/>
  </rcc>
  <rcc rId="22592" sId="3" numFmtId="34">
    <oc r="G100">
      <v>0</v>
    </oc>
    <nc r="G100"/>
  </rcc>
  <rcc rId="22593" sId="3" numFmtId="34">
    <oc r="F101">
      <v>0</v>
    </oc>
    <nc r="F101"/>
  </rcc>
  <rcc rId="22594" sId="3" numFmtId="34">
    <oc r="G101">
      <v>0</v>
    </oc>
    <nc r="G101"/>
  </rcc>
  <rcc rId="22595" sId="3" numFmtId="34">
    <oc r="F102">
      <v>0.47599999999999998</v>
    </oc>
    <nc r="F102"/>
  </rcc>
  <rcc rId="22596" sId="3" numFmtId="34">
    <oc r="G102">
      <v>0</v>
    </oc>
    <nc r="G102"/>
  </rcc>
  <rcc rId="22597" sId="3" numFmtId="34">
    <oc r="F103">
      <v>0.24099999999999999</v>
    </oc>
    <nc r="F103"/>
  </rcc>
  <rcc rId="22598" sId="3" numFmtId="34">
    <oc r="G103">
      <v>0</v>
    </oc>
    <nc r="G103"/>
  </rcc>
  <rcc rId="22599" sId="3" numFmtId="34">
    <oc r="F104">
      <v>0.317</v>
    </oc>
    <nc r="F104"/>
  </rcc>
  <rcc rId="22600" sId="3" numFmtId="34">
    <oc r="G104">
      <v>0</v>
    </oc>
    <nc r="G104"/>
  </rcc>
  <rcc rId="22601" sId="3" numFmtId="34">
    <oc r="F105">
      <v>0.13</v>
    </oc>
    <nc r="F105"/>
  </rcc>
  <rcc rId="22602" sId="3" numFmtId="34">
    <oc r="G105">
      <v>0</v>
    </oc>
    <nc r="G105"/>
  </rcc>
  <rcc rId="22603" sId="3" numFmtId="34">
    <oc r="F106">
      <v>0.19</v>
    </oc>
    <nc r="F106"/>
  </rcc>
  <rcc rId="22604" sId="3" numFmtId="34">
    <oc r="G106">
      <v>0</v>
    </oc>
    <nc r="G106"/>
  </rcc>
  <rcc rId="22605" sId="3" numFmtId="34">
    <oc r="F107">
      <v>0.86</v>
    </oc>
    <nc r="F107"/>
  </rcc>
  <rcc rId="22606" sId="3" numFmtId="34">
    <oc r="G107">
      <v>0</v>
    </oc>
    <nc r="G107"/>
  </rcc>
  <rcc rId="22607" sId="3" numFmtId="34">
    <oc r="F108">
      <v>0.24099999999999999</v>
    </oc>
    <nc r="F108"/>
  </rcc>
  <rcc rId="22608" sId="3" numFmtId="34">
    <oc r="G108">
      <v>0</v>
    </oc>
    <nc r="G108"/>
  </rcc>
  <rcc rId="22609" sId="3" numFmtId="34">
    <oc r="F109">
      <v>0.21099999999999999</v>
    </oc>
    <nc r="F109"/>
  </rcc>
  <rcc rId="22610" sId="3" numFmtId="34">
    <oc r="G109">
      <v>0</v>
    </oc>
    <nc r="G109"/>
  </rcc>
  <rcc rId="22611" sId="3" numFmtId="34">
    <oc r="F110">
      <v>0.67</v>
    </oc>
    <nc r="F110"/>
  </rcc>
  <rcc rId="22612" sId="3" numFmtId="34">
    <oc r="G110">
      <v>0</v>
    </oc>
    <nc r="G110"/>
  </rcc>
  <rcc rId="22613" sId="3" numFmtId="34">
    <oc r="F111">
      <v>0.13200000000000001</v>
    </oc>
    <nc r="F111"/>
  </rcc>
  <rcc rId="22614" sId="3" numFmtId="34">
    <oc r="G111">
      <v>0</v>
    </oc>
    <nc r="G111"/>
  </rcc>
  <rcc rId="22615" sId="3" numFmtId="34">
    <oc r="F112">
      <v>0.3</v>
    </oc>
    <nc r="F112"/>
  </rcc>
  <rcc rId="22616" sId="3" numFmtId="34">
    <oc r="G112">
      <v>0</v>
    </oc>
    <nc r="G112"/>
  </rcc>
  <rcc rId="22617" sId="3" numFmtId="34">
    <oc r="F113">
      <v>0.18</v>
    </oc>
    <nc r="F113"/>
  </rcc>
  <rcc rId="22618" sId="3" numFmtId="34">
    <oc r="G113">
      <v>0</v>
    </oc>
    <nc r="G113"/>
  </rcc>
  <rcc rId="22619" sId="3" numFmtId="34">
    <oc r="F114">
      <v>0.35199999999999998</v>
    </oc>
    <nc r="F114"/>
  </rcc>
  <rcc rId="22620" sId="3" numFmtId="34">
    <oc r="G114">
      <v>0</v>
    </oc>
    <nc r="G114"/>
  </rcc>
  <rcc rId="22621" sId="3" numFmtId="34">
    <oc r="F115">
      <v>0.23300000000000001</v>
    </oc>
    <nc r="F115"/>
  </rcc>
  <rcc rId="22622" sId="3" numFmtId="34">
    <oc r="G115">
      <v>0</v>
    </oc>
    <nc r="G115"/>
  </rcc>
  <rcc rId="22623" sId="3" numFmtId="34">
    <oc r="F116">
      <v>0.58399999999999996</v>
    </oc>
    <nc r="F116"/>
  </rcc>
  <rcc rId="22624" sId="3" numFmtId="34">
    <oc r="G116">
      <v>0</v>
    </oc>
    <nc r="G116"/>
  </rcc>
  <rcc rId="22625" sId="3" numFmtId="34">
    <oc r="F117">
      <v>0.35199999999999998</v>
    </oc>
    <nc r="F117"/>
  </rcc>
  <rcc rId="22626" sId="3" numFmtId="34">
    <oc r="G117">
      <v>0</v>
    </oc>
    <nc r="G117"/>
  </rcc>
  <rcc rId="22627" sId="3" numFmtId="34">
    <oc r="F118">
      <v>0</v>
    </oc>
    <nc r="F118"/>
  </rcc>
  <rcc rId="22628" sId="3" numFmtId="34">
    <oc r="G118">
      <v>0</v>
    </oc>
    <nc r="G118"/>
  </rcc>
  <rcc rId="22629" sId="3" numFmtId="34">
    <oc r="F119">
      <v>0</v>
    </oc>
    <nc r="F119"/>
  </rcc>
  <rcc rId="22630" sId="3" numFmtId="34">
    <oc r="G119">
      <v>0</v>
    </oc>
    <nc r="G119"/>
  </rcc>
  <rcc rId="22631" sId="3" numFmtId="34">
    <oc r="F120">
      <v>0</v>
    </oc>
    <nc r="F120"/>
  </rcc>
  <rcc rId="22632" sId="3" numFmtId="34">
    <oc r="G120">
      <v>0</v>
    </oc>
    <nc r="G120"/>
  </rcc>
  <rcc rId="22633" sId="3" numFmtId="34">
    <oc r="F121">
      <v>0.184</v>
    </oc>
    <nc r="F121"/>
  </rcc>
  <rcc rId="22634" sId="3" numFmtId="34">
    <oc r="G121">
      <v>0</v>
    </oc>
    <nc r="G121"/>
  </rcc>
  <rcc rId="22635" sId="3" numFmtId="34">
    <oc r="F123">
      <v>0</v>
    </oc>
    <nc r="F123"/>
  </rcc>
  <rcc rId="22636" sId="3" numFmtId="34">
    <oc r="G123">
      <v>0</v>
    </oc>
    <nc r="G123"/>
  </rcc>
  <rcc rId="22637" sId="3" numFmtId="34">
    <oc r="F124">
      <v>0</v>
    </oc>
    <nc r="F124"/>
  </rcc>
  <rcc rId="22638" sId="3" numFmtId="34">
    <oc r="G124">
      <v>0</v>
    </oc>
    <nc r="G124"/>
  </rcc>
  <rcc rId="22639" sId="3" numFmtId="34">
    <oc r="F125">
      <v>0</v>
    </oc>
    <nc r="F125"/>
  </rcc>
  <rcc rId="22640" sId="3" numFmtId="34">
    <oc r="G125">
      <v>0</v>
    </oc>
    <nc r="G125"/>
  </rcc>
  <rcc rId="22641" sId="3" numFmtId="34">
    <oc r="F126">
      <v>0</v>
    </oc>
    <nc r="F126"/>
  </rcc>
  <rcc rId="22642" sId="3" numFmtId="34">
    <oc r="G126">
      <v>0</v>
    </oc>
    <nc r="G126"/>
  </rcc>
  <rcc rId="22643" sId="3" numFmtId="34">
    <oc r="F127">
      <v>0</v>
    </oc>
    <nc r="F127"/>
  </rcc>
  <rcc rId="22644" sId="3" numFmtId="34">
    <oc r="G127">
      <v>0</v>
    </oc>
    <nc r="G127"/>
  </rcc>
  <rcc rId="22645" sId="3" numFmtId="34">
    <oc r="F128">
      <v>0</v>
    </oc>
    <nc r="F128"/>
  </rcc>
  <rcc rId="22646" sId="3" numFmtId="34">
    <oc r="G128">
      <v>0</v>
    </oc>
    <nc r="G128"/>
  </rcc>
  <rcc rId="22647" sId="3" numFmtId="34">
    <oc r="F129">
      <v>0</v>
    </oc>
    <nc r="F129"/>
  </rcc>
  <rcc rId="22648" sId="3" numFmtId="34">
    <oc r="G129">
      <v>0</v>
    </oc>
    <nc r="G129"/>
  </rcc>
  <rcc rId="22649" sId="3" numFmtId="34">
    <oc r="F130">
      <v>0</v>
    </oc>
    <nc r="F130"/>
  </rcc>
  <rcc rId="22650" sId="3" numFmtId="34">
    <oc r="G130">
      <v>0</v>
    </oc>
    <nc r="G130"/>
  </rcc>
  <rcc rId="22651" sId="3" numFmtId="34">
    <oc r="F131">
      <v>0</v>
    </oc>
    <nc r="F131"/>
  </rcc>
  <rcc rId="22652" sId="3" numFmtId="34">
    <oc r="G131">
      <v>0</v>
    </oc>
    <nc r="G131"/>
  </rcc>
  <rcc rId="22653" sId="3" numFmtId="34">
    <oc r="F132">
      <v>0</v>
    </oc>
    <nc r="F132"/>
  </rcc>
  <rcc rId="22654" sId="3" numFmtId="34">
    <oc r="G132">
      <v>0</v>
    </oc>
    <nc r="G132"/>
  </rcc>
  <rcc rId="22655" sId="3" numFmtId="34">
    <oc r="F133">
      <v>0</v>
    </oc>
    <nc r="F133"/>
  </rcc>
  <rcc rId="22656" sId="3" numFmtId="34">
    <oc r="G133">
      <v>0</v>
    </oc>
    <nc r="G133"/>
  </rcc>
  <rcc rId="22657" sId="3" numFmtId="34">
    <oc r="F134">
      <v>0</v>
    </oc>
    <nc r="F134"/>
  </rcc>
  <rcc rId="22658" sId="3" numFmtId="34">
    <oc r="G134">
      <v>0</v>
    </oc>
    <nc r="G134"/>
  </rcc>
  <rcc rId="22659" sId="3" numFmtId="34">
    <oc r="F135">
      <v>0</v>
    </oc>
    <nc r="F135"/>
  </rcc>
  <rcc rId="22660" sId="3" numFmtId="34">
    <oc r="G135">
      <v>0</v>
    </oc>
    <nc r="G135"/>
  </rcc>
  <rcc rId="22661" sId="3" numFmtId="34">
    <oc r="F139">
      <v>0</v>
    </oc>
    <nc r="F139"/>
  </rcc>
  <rcc rId="22662" sId="3" numFmtId="34">
    <oc r="G139">
      <v>0</v>
    </oc>
    <nc r="G139"/>
  </rcc>
  <rcc rId="22663" sId="3" numFmtId="34">
    <oc r="F140">
      <v>0</v>
    </oc>
    <nc r="F140"/>
  </rcc>
  <rcc rId="22664" sId="3" numFmtId="34">
    <oc r="G140">
      <v>0</v>
    </oc>
    <nc r="G140"/>
  </rcc>
  <rcc rId="22665" sId="3" numFmtId="34">
    <oc r="F141">
      <v>0</v>
    </oc>
    <nc r="F141"/>
  </rcc>
  <rcc rId="22666" sId="3" numFmtId="34">
    <oc r="G141">
      <v>0</v>
    </oc>
    <nc r="G141"/>
  </rcc>
  <rcc rId="22667" sId="3" numFmtId="34">
    <oc r="F142">
      <v>0</v>
    </oc>
    <nc r="F142"/>
  </rcc>
  <rcc rId="22668" sId="3" numFmtId="34">
    <oc r="G142">
      <v>0</v>
    </oc>
    <nc r="G142"/>
  </rcc>
  <rcc rId="22669" sId="3" numFmtId="34">
    <oc r="F143">
      <v>0</v>
    </oc>
    <nc r="F143"/>
  </rcc>
  <rcc rId="22670" sId="3" numFmtId="34">
    <oc r="G143">
      <v>0</v>
    </oc>
    <nc r="G143"/>
  </rcc>
  <rcc rId="22671" sId="3" numFmtId="34">
    <oc r="F144">
      <v>0</v>
    </oc>
    <nc r="F144"/>
  </rcc>
  <rcc rId="22672" sId="3" numFmtId="34">
    <oc r="G144">
      <v>0</v>
    </oc>
    <nc r="G144"/>
  </rcc>
  <rcc rId="22673" sId="3" numFmtId="34">
    <oc r="F145">
      <v>0</v>
    </oc>
    <nc r="F145"/>
  </rcc>
  <rcc rId="22674" sId="3" numFmtId="34">
    <oc r="G145">
      <v>0</v>
    </oc>
    <nc r="G145"/>
  </rcc>
  <rcc rId="22675" sId="3" numFmtId="34">
    <oc r="F146">
      <v>0</v>
    </oc>
    <nc r="F146"/>
  </rcc>
  <rcc rId="22676" sId="3" numFmtId="34">
    <oc r="G146">
      <v>0</v>
    </oc>
    <nc r="G146"/>
  </rcc>
  <rcc rId="22677" sId="3" numFmtId="34">
    <oc r="F147">
      <v>0</v>
    </oc>
    <nc r="F147"/>
  </rcc>
  <rcc rId="22678" sId="3" numFmtId="34">
    <oc r="G147">
      <v>0</v>
    </oc>
    <nc r="G147"/>
  </rcc>
  <rcc rId="22679" sId="3" numFmtId="34">
    <oc r="F149">
      <v>0.34599999999999997</v>
    </oc>
    <nc r="F149"/>
  </rcc>
  <rcc rId="22680" sId="3" numFmtId="34">
    <oc r="G149">
      <v>0</v>
    </oc>
    <nc r="G149"/>
  </rcc>
  <rcc rId="22681" sId="3" numFmtId="34">
    <oc r="F150">
      <v>0.184</v>
    </oc>
    <nc r="F150"/>
  </rcc>
  <rcc rId="22682" sId="3" numFmtId="34">
    <oc r="G150">
      <v>0</v>
    </oc>
    <nc r="G150"/>
  </rcc>
  <rcc rId="22683" sId="3" numFmtId="34">
    <oc r="F152">
      <v>0</v>
    </oc>
    <nc r="F152"/>
  </rcc>
  <rcc rId="22684" sId="3" numFmtId="34">
    <oc r="G152">
      <v>0</v>
    </oc>
    <nc r="G152"/>
  </rcc>
  <rcc rId="22685" sId="3" numFmtId="34">
    <oc r="F153">
      <v>0</v>
    </oc>
    <nc r="F153"/>
  </rcc>
  <rcc rId="22686" sId="3" numFmtId="34">
    <oc r="G153">
      <v>0</v>
    </oc>
    <nc r="G153"/>
  </rcc>
  <rcc rId="22687" sId="3" numFmtId="34">
    <oc r="F156">
      <v>1.7529999999999999</v>
    </oc>
    <nc r="F156"/>
  </rcc>
  <rcc rId="22688" sId="3" numFmtId="34">
    <oc r="G156">
      <v>2</v>
    </oc>
    <nc r="G156"/>
  </rcc>
  <rcc rId="22689" sId="3" numFmtId="34">
    <oc r="F157">
      <v>0</v>
    </oc>
    <nc r="F157"/>
  </rcc>
  <rcc rId="22690" sId="3" numFmtId="34">
    <oc r="G157">
      <v>0</v>
    </oc>
    <nc r="G157"/>
  </rcc>
  <rcc rId="22691" sId="3" numFmtId="34">
    <oc r="F158">
      <v>0</v>
    </oc>
    <nc r="F158"/>
  </rcc>
  <rcc rId="22692" sId="3" numFmtId="34">
    <oc r="G158">
      <v>0</v>
    </oc>
    <nc r="G158"/>
  </rcc>
  <rcc rId="22693" sId="3" numFmtId="34">
    <oc r="F159">
      <v>0</v>
    </oc>
    <nc r="F159"/>
  </rcc>
  <rcc rId="22694" sId="3" numFmtId="34">
    <oc r="G159">
      <v>0</v>
    </oc>
    <nc r="G159"/>
  </rcc>
  <rcc rId="22695" sId="3" numFmtId="34">
    <oc r="F160">
      <v>0</v>
    </oc>
    <nc r="F160"/>
  </rcc>
  <rcc rId="22696" sId="3" numFmtId="34">
    <oc r="G160">
      <v>0</v>
    </oc>
    <nc r="G160"/>
  </rcc>
  <rcc rId="22697" sId="3" numFmtId="34">
    <oc r="F161">
      <v>0</v>
    </oc>
    <nc r="F161"/>
  </rcc>
  <rcc rId="22698" sId="3" numFmtId="34">
    <oc r="G161">
      <v>0</v>
    </oc>
    <nc r="G161"/>
  </rcc>
  <rcc rId="22699" sId="3" numFmtId="34">
    <oc r="F163">
      <v>0</v>
    </oc>
    <nc r="F163"/>
  </rcc>
  <rcc rId="22700" sId="3" numFmtId="34">
    <oc r="G163">
      <v>0</v>
    </oc>
    <nc r="G163"/>
  </rcc>
  <rcc rId="22701" sId="3" numFmtId="34">
    <oc r="F165">
      <v>0</v>
    </oc>
    <nc r="F165"/>
  </rcc>
  <rcc rId="22702" sId="3" numFmtId="34">
    <oc r="G165">
      <v>0</v>
    </oc>
    <nc r="G165"/>
  </rcc>
  <rcc rId="22703" sId="3" numFmtId="34">
    <oc r="F166">
      <v>0</v>
    </oc>
    <nc r="F166"/>
  </rcc>
  <rcc rId="22704" sId="3" numFmtId="34">
    <oc r="G166">
      <v>0</v>
    </oc>
    <nc r="G166"/>
  </rcc>
  <rcc rId="22705" sId="3" numFmtId="34">
    <oc r="F167">
      <v>0</v>
    </oc>
    <nc r="F167"/>
  </rcc>
  <rcc rId="22706" sId="3" numFmtId="34">
    <oc r="G167">
      <v>0</v>
    </oc>
    <nc r="G167"/>
  </rcc>
  <rcc rId="22707" sId="3" numFmtId="34">
    <oc r="F168">
      <v>0</v>
    </oc>
    <nc r="F168"/>
  </rcc>
  <rcc rId="22708" sId="3" numFmtId="34">
    <oc r="G168">
      <v>0</v>
    </oc>
    <nc r="G168"/>
  </rcc>
  <rcc rId="22709" sId="3" numFmtId="34">
    <oc r="F170">
      <v>0</v>
    </oc>
    <nc r="F170"/>
  </rcc>
  <rcc rId="22710" sId="3" numFmtId="34">
    <oc r="G170">
      <v>0</v>
    </oc>
    <nc r="G170"/>
  </rcc>
  <rcc rId="22711" sId="3" numFmtId="34">
    <oc r="F172">
      <v>0</v>
    </oc>
    <nc r="F172"/>
  </rcc>
  <rcc rId="22712" sId="3" numFmtId="34">
    <oc r="G172">
      <v>0</v>
    </oc>
    <nc r="G172"/>
  </rcc>
  <rcc rId="22713" sId="3" numFmtId="34">
    <oc r="F173">
      <v>0</v>
    </oc>
    <nc r="F173"/>
  </rcc>
  <rcc rId="22714" sId="3" numFmtId="34">
    <oc r="G173">
      <v>0</v>
    </oc>
    <nc r="G173"/>
  </rcc>
  <rcc rId="22715" sId="3" numFmtId="34">
    <oc r="F174">
      <v>0</v>
    </oc>
    <nc r="F174"/>
  </rcc>
  <rcc rId="22716" sId="3" numFmtId="34">
    <oc r="G174">
      <v>0</v>
    </oc>
    <nc r="G174"/>
  </rcc>
  <rcc rId="22717" sId="3" numFmtId="34">
    <oc r="F175">
      <v>0</v>
    </oc>
    <nc r="F175"/>
  </rcc>
  <rcc rId="22718" sId="3" numFmtId="34">
    <oc r="G175">
      <v>0</v>
    </oc>
    <nc r="G175"/>
  </rcc>
  <rcc rId="22719" sId="3" numFmtId="34">
    <oc r="F176">
      <v>0</v>
    </oc>
    <nc r="F176"/>
  </rcc>
  <rcc rId="22720" sId="3" numFmtId="34">
    <oc r="G176">
      <v>0</v>
    </oc>
    <nc r="G176"/>
  </rcc>
  <rcc rId="22721" sId="3" numFmtId="34">
    <oc r="F177">
      <v>0</v>
    </oc>
    <nc r="F177"/>
  </rcc>
  <rcc rId="22722" sId="3" numFmtId="34">
    <oc r="G177">
      <v>0</v>
    </oc>
    <nc r="G177"/>
  </rcc>
  <rcc rId="22723" sId="3" numFmtId="34">
    <oc r="F180">
      <v>0</v>
    </oc>
    <nc r="F180"/>
  </rcc>
  <rcc rId="22724" sId="3" numFmtId="34">
    <oc r="G180">
      <v>0</v>
    </oc>
    <nc r="G180"/>
  </rcc>
  <rcc rId="22725" sId="3" numFmtId="34">
    <oc r="F181">
      <v>0</v>
    </oc>
    <nc r="F181"/>
  </rcc>
  <rcc rId="22726" sId="3" numFmtId="34">
    <oc r="G181">
      <v>0</v>
    </oc>
    <nc r="G181"/>
  </rcc>
  <rcc rId="22727" sId="3" numFmtId="34">
    <oc r="F182">
      <v>0</v>
    </oc>
    <nc r="F182"/>
  </rcc>
  <rcc rId="22728" sId="3" numFmtId="34">
    <oc r="G182">
      <v>0</v>
    </oc>
    <nc r="G182"/>
  </rcc>
  <rcc rId="22729" sId="3" numFmtId="34">
    <oc r="F183">
      <v>0</v>
    </oc>
    <nc r="F183"/>
  </rcc>
  <rcc rId="22730" sId="3" numFmtId="34">
    <oc r="G183">
      <v>0</v>
    </oc>
    <nc r="G183"/>
  </rcc>
  <rcc rId="22731" sId="3" numFmtId="34">
    <oc r="F184">
      <v>0</v>
    </oc>
    <nc r="F184"/>
  </rcc>
  <rcc rId="22732" sId="3" numFmtId="34">
    <oc r="G184">
      <v>0</v>
    </oc>
    <nc r="G184"/>
  </rcc>
  <rcc rId="22733" sId="3" numFmtId="34">
    <oc r="F185">
      <v>0</v>
    </oc>
    <nc r="F185"/>
  </rcc>
  <rcc rId="22734" sId="3" numFmtId="34">
    <oc r="G185">
      <v>0</v>
    </oc>
    <nc r="G185"/>
  </rcc>
  <rcc rId="22735" sId="3" numFmtId="34">
    <oc r="F186">
      <v>0</v>
    </oc>
    <nc r="F186"/>
  </rcc>
  <rcc rId="22736" sId="3" numFmtId="34">
    <oc r="G186">
      <v>0</v>
    </oc>
    <nc r="G186"/>
  </rcc>
  <rcc rId="22737" sId="3" numFmtId="34">
    <oc r="F188">
      <v>1.0900000000000001</v>
    </oc>
    <nc r="F188"/>
  </rcc>
  <rcc rId="22738" sId="3" numFmtId="34">
    <oc r="G188">
      <v>10.4</v>
    </oc>
    <nc r="G188"/>
  </rcc>
  <rcc rId="22739" sId="3" numFmtId="34">
    <oc r="F189">
      <v>0</v>
    </oc>
    <nc r="F189"/>
  </rcc>
  <rcc rId="22740" sId="3" numFmtId="34">
    <oc r="G189">
      <v>10.4</v>
    </oc>
    <nc r="G189"/>
  </rcc>
  <rcc rId="22741" sId="3" numFmtId="34">
    <oc r="F190">
      <v>0</v>
    </oc>
    <nc r="F190"/>
  </rcc>
  <rcc rId="22742" sId="3" numFmtId="34">
    <oc r="G190">
      <v>0</v>
    </oc>
    <nc r="G190"/>
  </rcc>
  <rcc rId="22743" sId="3" numFmtId="34">
    <oc r="F193">
      <v>0</v>
    </oc>
    <nc r="F193"/>
  </rcc>
  <rcc rId="22744" sId="3" numFmtId="34">
    <oc r="G193">
      <v>0</v>
    </oc>
    <nc r="G193"/>
  </rcc>
  <rcc rId="22745" sId="3" numFmtId="34">
    <oc r="F194">
      <v>0</v>
    </oc>
    <nc r="F194"/>
  </rcc>
  <rcc rId="22746" sId="3" numFmtId="34">
    <oc r="G194">
      <v>0</v>
    </oc>
    <nc r="G194"/>
  </rcc>
  <rcc rId="22747" sId="3" numFmtId="34">
    <oc r="F195">
      <v>0</v>
    </oc>
    <nc r="F195"/>
  </rcc>
  <rcc rId="22748" sId="3" numFmtId="34">
    <oc r="G195">
      <v>0</v>
    </oc>
    <nc r="G195"/>
  </rcc>
  <rcc rId="22749" sId="3" numFmtId="34">
    <oc r="F196">
      <v>0</v>
    </oc>
    <nc r="F196"/>
  </rcc>
  <rcc rId="22750" sId="3" numFmtId="34">
    <oc r="G196">
      <v>0</v>
    </oc>
    <nc r="G196"/>
  </rcc>
  <rcc rId="22751" sId="3" numFmtId="34">
    <oc r="F197">
      <v>0</v>
    </oc>
    <nc r="F197"/>
  </rcc>
  <rcc rId="22752" sId="3" numFmtId="34">
    <oc r="G197">
      <v>0</v>
    </oc>
    <nc r="G197"/>
  </rcc>
  <rcc rId="22753" sId="3" numFmtId="34">
    <oc r="F198">
      <v>0</v>
    </oc>
    <nc r="F198"/>
  </rcc>
  <rcc rId="22754" sId="3" numFmtId="34">
    <oc r="G198">
      <v>0</v>
    </oc>
    <nc r="G198"/>
  </rcc>
  <rcc rId="22755" sId="3" numFmtId="34">
    <oc r="F199">
      <v>0</v>
    </oc>
    <nc r="F199"/>
  </rcc>
  <rcc rId="22756" sId="3" numFmtId="34">
    <oc r="G199">
      <v>0</v>
    </oc>
    <nc r="G199"/>
  </rcc>
  <rcc rId="22757" sId="3" numFmtId="34">
    <oc r="F200">
      <v>0</v>
    </oc>
    <nc r="F200"/>
  </rcc>
  <rcc rId="22758" sId="3" numFmtId="34">
    <oc r="G200">
      <v>8</v>
    </oc>
    <nc r="G200"/>
  </rcc>
  <rcc rId="22759" sId="3" numFmtId="34">
    <oc r="F201">
      <v>0</v>
    </oc>
    <nc r="F201"/>
  </rcc>
  <rcc rId="22760" sId="3" numFmtId="34">
    <oc r="G201">
      <v>0</v>
    </oc>
    <nc r="G201"/>
  </rcc>
  <rcc rId="22761" sId="3" numFmtId="34">
    <oc r="F202">
      <v>0</v>
    </oc>
    <nc r="F202"/>
  </rcc>
  <rcc rId="22762" sId="3" numFmtId="34">
    <oc r="G202">
      <v>2</v>
    </oc>
    <nc r="G202"/>
  </rcc>
  <rcc rId="22763" sId="3" numFmtId="34">
    <oc r="F203">
      <v>0</v>
    </oc>
    <nc r="F203"/>
  </rcc>
  <rcc rId="22764" sId="3" numFmtId="34">
    <oc r="G203">
      <v>0.4</v>
    </oc>
    <nc r="G203"/>
  </rcc>
  <rcc rId="22765" sId="3" numFmtId="34">
    <oc r="F204">
      <v>0</v>
    </oc>
    <nc r="F204"/>
  </rcc>
  <rcc rId="22766" sId="3" numFmtId="34">
    <oc r="G204">
      <v>0</v>
    </oc>
    <nc r="G204"/>
  </rcc>
  <rcc rId="22767" sId="3" numFmtId="34">
    <oc r="F205">
      <v>0</v>
    </oc>
    <nc r="F205"/>
  </rcc>
  <rcc rId="22768" sId="3" numFmtId="34">
    <oc r="G205">
      <v>0</v>
    </oc>
    <nc r="G205"/>
  </rcc>
  <rcc rId="22769" sId="3" numFmtId="34">
    <oc r="F206">
      <v>0</v>
    </oc>
    <nc r="F206"/>
  </rcc>
  <rcc rId="22770" sId="3" numFmtId="34">
    <oc r="G206">
      <v>0</v>
    </oc>
    <nc r="G206"/>
  </rcc>
  <rcc rId="22771" sId="3" numFmtId="34">
    <oc r="F207">
      <v>0</v>
    </oc>
    <nc r="F207"/>
  </rcc>
  <rcc rId="22772" sId="3" numFmtId="34">
    <oc r="G207">
      <v>0</v>
    </oc>
    <nc r="G207"/>
  </rcc>
  <rcc rId="22773" sId="3" numFmtId="34">
    <oc r="F209">
      <v>0</v>
    </oc>
    <nc r="F209"/>
  </rcc>
  <rcc rId="22774" sId="3" numFmtId="34">
    <oc r="G209">
      <v>0</v>
    </oc>
    <nc r="G209"/>
  </rcc>
  <rcc rId="22775" sId="3" numFmtId="34">
    <oc r="F210">
      <v>0</v>
    </oc>
    <nc r="F210"/>
  </rcc>
  <rcc rId="22776" sId="3" numFmtId="34">
    <oc r="G210">
      <v>0</v>
    </oc>
    <nc r="G210"/>
  </rcc>
  <rcc rId="22777" sId="3" numFmtId="34">
    <oc r="F211">
      <v>0</v>
    </oc>
    <nc r="F211"/>
  </rcc>
  <rcc rId="22778" sId="3" numFmtId="34">
    <oc r="G211">
      <v>0</v>
    </oc>
    <nc r="G211"/>
  </rcc>
  <rcc rId="22779" sId="3" numFmtId="34">
    <oc r="F212">
      <v>0</v>
    </oc>
    <nc r="F212"/>
  </rcc>
  <rcc rId="22780" sId="3" numFmtId="34">
    <oc r="G212">
      <v>0</v>
    </oc>
    <nc r="G212"/>
  </rcc>
  <rcc rId="22781" sId="3" numFmtId="34">
    <oc r="F213">
      <v>0</v>
    </oc>
    <nc r="F213"/>
  </rcc>
  <rcc rId="22782" sId="3" numFmtId="34">
    <oc r="G213">
      <v>0</v>
    </oc>
    <nc r="G213"/>
  </rcc>
  <rcc rId="22783" sId="3" numFmtId="34">
    <oc r="F214">
      <v>0</v>
    </oc>
    <nc r="F214"/>
  </rcc>
  <rcc rId="22784" sId="3" numFmtId="34">
    <oc r="G214">
      <v>0</v>
    </oc>
    <nc r="G214"/>
  </rcc>
  <rcc rId="22785" sId="3" numFmtId="34">
    <oc r="F215">
      <v>0</v>
    </oc>
    <nc r="F215"/>
  </rcc>
  <rcc rId="22786" sId="3" numFmtId="34">
    <oc r="G215">
      <v>0</v>
    </oc>
    <nc r="G215"/>
  </rcc>
  <rcc rId="22787" sId="3" numFmtId="34">
    <oc r="F216">
      <v>0</v>
    </oc>
    <nc r="F216"/>
  </rcc>
  <rcc rId="22788" sId="3" numFmtId="34">
    <oc r="G216">
      <v>0</v>
    </oc>
    <nc r="G216"/>
  </rcc>
  <rcc rId="22789" sId="3" numFmtId="34">
    <oc r="F217">
      <v>0</v>
    </oc>
    <nc r="F217"/>
  </rcc>
  <rcc rId="22790" sId="3" numFmtId="34">
    <oc r="G217">
      <v>0</v>
    </oc>
    <nc r="G217"/>
  </rcc>
  <rcc rId="22791" sId="3" numFmtId="34">
    <oc r="F218">
      <v>0</v>
    </oc>
    <nc r="F218"/>
  </rcc>
  <rcc rId="22792" sId="3" numFmtId="34">
    <oc r="G218">
      <v>0</v>
    </oc>
    <nc r="G218"/>
  </rcc>
  <rcc rId="22793" sId="3" numFmtId="34">
    <oc r="F219">
      <v>0</v>
    </oc>
    <nc r="F219"/>
  </rcc>
  <rcc rId="22794" sId="3" numFmtId="34">
    <oc r="G219">
      <v>0</v>
    </oc>
    <nc r="G219"/>
  </rcc>
  <rcc rId="22795" sId="3" numFmtId="34">
    <oc r="F220">
      <v>0</v>
    </oc>
    <nc r="F220"/>
  </rcc>
  <rcc rId="22796" sId="3" numFmtId="34">
    <oc r="G220">
      <v>0</v>
    </oc>
    <nc r="G220"/>
  </rcc>
  <rcc rId="22797" sId="3" numFmtId="34">
    <oc r="F221">
      <v>0</v>
    </oc>
    <nc r="F221"/>
  </rcc>
  <rcc rId="22798" sId="3" numFmtId="34">
    <oc r="G221">
      <v>0</v>
    </oc>
    <nc r="G221"/>
  </rcc>
  <rcc rId="22799" sId="3" numFmtId="34">
    <oc r="F222">
      <v>0</v>
    </oc>
    <nc r="F222"/>
  </rcc>
  <rcc rId="22800" sId="3" numFmtId="34">
    <oc r="G222">
      <v>0</v>
    </oc>
    <nc r="G222"/>
  </rcc>
  <rcc rId="22801" sId="3" numFmtId="34">
    <oc r="F223">
      <v>0</v>
    </oc>
    <nc r="F223"/>
  </rcc>
  <rcc rId="22802" sId="3" numFmtId="34">
    <oc r="G223">
      <v>0</v>
    </oc>
    <nc r="G223"/>
  </rcc>
  <rcc rId="22803" sId="3" numFmtId="34">
    <oc r="F224">
      <v>0</v>
    </oc>
    <nc r="F224"/>
  </rcc>
  <rcc rId="22804" sId="3" numFmtId="34">
    <oc r="G224">
      <v>0</v>
    </oc>
    <nc r="G224"/>
  </rcc>
  <rcc rId="22805" sId="3" numFmtId="34">
    <oc r="F225">
      <v>0</v>
    </oc>
    <nc r="F225"/>
  </rcc>
  <rcc rId="22806" sId="3" numFmtId="34">
    <oc r="G225">
      <v>0</v>
    </oc>
    <nc r="G225"/>
  </rcc>
  <rcc rId="22807" sId="3" numFmtId="34">
    <oc r="F226">
      <v>0</v>
    </oc>
    <nc r="F226"/>
  </rcc>
  <rcc rId="22808" sId="3" numFmtId="34">
    <oc r="G226">
      <v>0</v>
    </oc>
    <nc r="G226"/>
  </rcc>
  <rcc rId="22809" sId="3" numFmtId="34">
    <oc r="F227">
      <v>0</v>
    </oc>
    <nc r="F227"/>
  </rcc>
  <rcc rId="22810" sId="3" numFmtId="34">
    <oc r="G227">
      <v>0</v>
    </oc>
    <nc r="G227"/>
  </rcc>
  <rcc rId="22811" sId="3" numFmtId="34">
    <oc r="F228">
      <v>0</v>
    </oc>
    <nc r="F228"/>
  </rcc>
  <rcc rId="22812" sId="3" numFmtId="34">
    <oc r="G228">
      <v>0</v>
    </oc>
    <nc r="G228"/>
  </rcc>
  <rcc rId="22813" sId="3" numFmtId="34">
    <oc r="F229">
      <v>0</v>
    </oc>
    <nc r="F229"/>
  </rcc>
  <rcc rId="22814" sId="3" numFmtId="34">
    <oc r="G229">
      <v>0</v>
    </oc>
    <nc r="G229"/>
  </rcc>
  <rcc rId="22815" sId="3" numFmtId="34">
    <oc r="F230">
      <v>0</v>
    </oc>
    <nc r="F230"/>
  </rcc>
  <rcc rId="22816" sId="3" numFmtId="34">
    <oc r="G230">
      <v>0</v>
    </oc>
    <nc r="G230"/>
  </rcc>
  <rcc rId="22817" sId="3" numFmtId="34">
    <oc r="F231">
      <v>0</v>
    </oc>
    <nc r="F231"/>
  </rcc>
  <rcc rId="22818" sId="3" numFmtId="34">
    <oc r="G231">
      <v>0</v>
    </oc>
    <nc r="G231"/>
  </rcc>
  <rcc rId="22819" sId="3" numFmtId="34">
    <oc r="F232">
      <v>0</v>
    </oc>
    <nc r="F232"/>
  </rcc>
  <rcc rId="22820" sId="3" numFmtId="34">
    <oc r="G232">
      <v>0</v>
    </oc>
    <nc r="G232"/>
  </rcc>
  <rcc rId="22821" sId="3" numFmtId="34">
    <oc r="F233">
      <v>0</v>
    </oc>
    <nc r="F233"/>
  </rcc>
  <rcc rId="22822" sId="3" numFmtId="34">
    <oc r="G233">
      <v>0</v>
    </oc>
    <nc r="G233"/>
  </rcc>
  <rcc rId="22823" sId="3" numFmtId="34">
    <oc r="F234">
      <v>0</v>
    </oc>
    <nc r="F234"/>
  </rcc>
  <rcc rId="22824" sId="3" numFmtId="34">
    <oc r="G234">
      <v>0</v>
    </oc>
    <nc r="G234"/>
  </rcc>
  <rcc rId="22825" sId="3" numFmtId="34">
    <oc r="F237">
      <v>0</v>
    </oc>
    <nc r="F237"/>
  </rcc>
  <rcc rId="22826" sId="3" numFmtId="34">
    <oc r="G237">
      <v>0</v>
    </oc>
    <nc r="G237"/>
  </rcc>
  <rcc rId="22827" sId="3" numFmtId="34">
    <oc r="F239">
      <v>0</v>
    </oc>
    <nc r="F239"/>
  </rcc>
  <rcc rId="22828" sId="3" numFmtId="34">
    <oc r="G239">
      <v>0</v>
    </oc>
    <nc r="G239"/>
  </rcc>
  <rcc rId="22829" sId="3" numFmtId="34">
    <oc r="F240">
      <v>0</v>
    </oc>
    <nc r="F240"/>
  </rcc>
  <rcc rId="22830" sId="3" numFmtId="34">
    <oc r="G240">
      <v>0</v>
    </oc>
    <nc r="G240"/>
  </rcc>
  <rcc rId="22831" sId="3" numFmtId="34">
    <oc r="F241">
      <v>0</v>
    </oc>
    <nc r="F241"/>
  </rcc>
  <rcc rId="22832" sId="3" numFmtId="34">
    <oc r="G241">
      <v>0</v>
    </oc>
    <nc r="G241"/>
  </rcc>
  <rcc rId="22833" sId="3" numFmtId="34">
    <oc r="F242">
      <v>0</v>
    </oc>
    <nc r="F242"/>
  </rcc>
  <rcc rId="22834" sId="3" numFmtId="34">
    <oc r="G242">
      <v>0</v>
    </oc>
    <nc r="G242"/>
  </rcc>
  <rcc rId="22835" sId="3" numFmtId="34">
    <oc r="F243">
      <v>0</v>
    </oc>
    <nc r="F243"/>
  </rcc>
  <rcc rId="22836" sId="3" numFmtId="34">
    <oc r="G243">
      <v>0</v>
    </oc>
    <nc r="G243"/>
  </rcc>
  <rcc rId="22837" sId="3" numFmtId="34">
    <oc r="F244">
      <v>0</v>
    </oc>
    <nc r="F244"/>
  </rcc>
  <rcc rId="22838" sId="3" numFmtId="34">
    <oc r="G244">
      <v>0</v>
    </oc>
    <nc r="G244"/>
  </rcc>
  <rcc rId="22839" sId="3" numFmtId="34">
    <oc r="F245">
      <v>0</v>
    </oc>
    <nc r="F245"/>
  </rcc>
  <rcc rId="22840" sId="3" numFmtId="34">
    <oc r="G245">
      <v>0</v>
    </oc>
    <nc r="G245"/>
  </rcc>
  <rcc rId="22841" sId="3" numFmtId="34">
    <oc r="F246">
      <v>0</v>
    </oc>
    <nc r="F246"/>
  </rcc>
  <rcc rId="22842" sId="3" numFmtId="34">
    <oc r="G246">
      <v>0</v>
    </oc>
    <nc r="G246"/>
  </rcc>
  <rcc rId="22843" sId="3" numFmtId="34">
    <oc r="F247">
      <v>0</v>
    </oc>
    <nc r="F247"/>
  </rcc>
  <rcc rId="22844" sId="3" numFmtId="34">
    <oc r="G247">
      <v>0</v>
    </oc>
    <nc r="G247"/>
  </rcc>
  <rcc rId="22845" sId="3" numFmtId="34">
    <oc r="F248">
      <v>0</v>
    </oc>
    <nc r="F248"/>
  </rcc>
  <rcc rId="22846" sId="3" numFmtId="34">
    <oc r="G248">
      <v>0</v>
    </oc>
    <nc r="G248"/>
  </rcc>
  <rcc rId="22847" sId="3" numFmtId="34">
    <oc r="F249">
      <v>0</v>
    </oc>
    <nc r="F249"/>
  </rcc>
  <rcc rId="22848" sId="3" numFmtId="34">
    <oc r="G249">
      <v>0</v>
    </oc>
    <nc r="G249"/>
  </rcc>
  <rcc rId="22849" sId="3" numFmtId="34">
    <oc r="F251">
      <v>0</v>
    </oc>
    <nc r="F251"/>
  </rcc>
  <rcc rId="22850" sId="3" numFmtId="34">
    <oc r="G251">
      <v>0</v>
    </oc>
    <nc r="G251"/>
  </rcc>
  <rcc rId="22851" sId="3" numFmtId="34">
    <oc r="F252">
      <v>0</v>
    </oc>
    <nc r="F252"/>
  </rcc>
  <rcc rId="22852" sId="3" numFmtId="34">
    <oc r="G252">
      <v>0</v>
    </oc>
    <nc r="G252"/>
  </rcc>
  <rcc rId="22853" sId="3" numFmtId="34">
    <oc r="F254">
      <v>1.0900000000000001</v>
    </oc>
    <nc r="F254"/>
  </rcc>
  <rcc rId="22854" sId="3" numFmtId="34">
    <oc r="G254">
      <v>0</v>
    </oc>
    <nc r="G254"/>
  </rcc>
  <rcc rId="22855" sId="3" numFmtId="34">
    <oc r="F255">
      <v>0</v>
    </oc>
    <nc r="F255"/>
  </rcc>
  <rcc rId="22856" sId="3" numFmtId="34">
    <oc r="G255">
      <v>0</v>
    </oc>
    <nc r="G255"/>
  </rcc>
  <rcc rId="22857" sId="3" numFmtId="34">
    <oc r="F256">
      <v>0</v>
    </oc>
    <nc r="F256"/>
  </rcc>
  <rcc rId="22858" sId="3" numFmtId="34">
    <oc r="G256">
      <v>0</v>
    </oc>
    <nc r="G256"/>
  </rcc>
  <rcc rId="22859" sId="3" numFmtId="34">
    <oc r="F257">
      <v>0</v>
    </oc>
    <nc r="F257"/>
  </rcc>
  <rcc rId="22860" sId="3" numFmtId="34">
    <oc r="G257">
      <v>0</v>
    </oc>
    <nc r="G257"/>
  </rcc>
  <rcc rId="22861" sId="3" numFmtId="34">
    <oc r="F258">
      <v>0</v>
    </oc>
    <nc r="F258"/>
  </rcc>
  <rcc rId="22862" sId="3" numFmtId="34">
    <oc r="G258">
      <v>0</v>
    </oc>
    <nc r="G258"/>
  </rcc>
  <rcc rId="22863" sId="3" numFmtId="34">
    <oc r="F259">
      <v>0</v>
    </oc>
    <nc r="F259"/>
  </rcc>
  <rcc rId="22864" sId="3" numFmtId="34">
    <oc r="G259">
      <v>0</v>
    </oc>
    <nc r="G259"/>
  </rcc>
  <rcc rId="22865" sId="3" numFmtId="34">
    <oc r="F260">
      <v>0</v>
    </oc>
    <nc r="F260"/>
  </rcc>
  <rcc rId="22866" sId="3" numFmtId="34">
    <oc r="G260">
      <v>0</v>
    </oc>
    <nc r="G260"/>
  </rcc>
  <rcc rId="22867" sId="3" numFmtId="34">
    <oc r="F261">
      <v>0</v>
    </oc>
    <nc r="F261"/>
  </rcc>
  <rcc rId="22868" sId="3" numFmtId="34">
    <oc r="G261">
      <v>0</v>
    </oc>
    <nc r="G261"/>
  </rcc>
  <rcc rId="22869" sId="3" numFmtId="34">
    <oc r="F262">
      <v>0</v>
    </oc>
    <nc r="F262"/>
  </rcc>
  <rcc rId="22870" sId="3" numFmtId="34">
    <oc r="G262">
      <v>0</v>
    </oc>
    <nc r="G262"/>
  </rcc>
  <rcc rId="22871" sId="3" numFmtId="34">
    <oc r="F263">
      <v>0</v>
    </oc>
    <nc r="F263"/>
  </rcc>
  <rcc rId="22872" sId="3" numFmtId="34">
    <oc r="G263">
      <v>0</v>
    </oc>
    <nc r="G263"/>
  </rcc>
  <rcc rId="22873" sId="3" numFmtId="34">
    <oc r="F264">
      <v>0</v>
    </oc>
    <nc r="F264"/>
  </rcc>
  <rcc rId="22874" sId="3" numFmtId="34">
    <oc r="G264">
      <v>0</v>
    </oc>
    <nc r="G264"/>
  </rcc>
  <rcc rId="22875" sId="3" numFmtId="34">
    <oc r="F265">
      <v>0</v>
    </oc>
    <nc r="F265"/>
  </rcc>
  <rcc rId="22876" sId="3" numFmtId="34">
    <oc r="G265">
      <v>0</v>
    </oc>
    <nc r="G265"/>
  </rcc>
  <rcc rId="22877" sId="3" numFmtId="34">
    <oc r="F268">
      <v>0</v>
    </oc>
    <nc r="F268"/>
  </rcc>
  <rcc rId="22878" sId="3" numFmtId="34">
    <oc r="G268">
      <v>0</v>
    </oc>
    <nc r="G268"/>
  </rcc>
  <rcc rId="22879" sId="3" numFmtId="34">
    <oc r="F269">
      <v>0</v>
    </oc>
    <nc r="F269"/>
  </rcc>
  <rcc rId="22880" sId="3" numFmtId="34">
    <oc r="G269">
      <v>0</v>
    </oc>
    <nc r="G269"/>
  </rcc>
  <rcc rId="22881" sId="3" numFmtId="34">
    <oc r="F273">
      <v>0.4</v>
    </oc>
    <nc r="F273"/>
  </rcc>
  <rcc rId="22882" sId="3" numFmtId="34">
    <oc r="G273">
      <v>0</v>
    </oc>
    <nc r="G273"/>
  </rcc>
  <rcc rId="22883" sId="3" numFmtId="34">
    <oc r="F275">
      <v>0</v>
    </oc>
    <nc r="F275"/>
  </rcc>
  <rcc rId="22884" sId="3" numFmtId="34">
    <oc r="G275">
      <v>0</v>
    </oc>
    <nc r="G275"/>
  </rcc>
  <rcc rId="22885" sId="3" numFmtId="34">
    <oc r="F276">
      <v>0</v>
    </oc>
    <nc r="F276"/>
  </rcc>
  <rcc rId="22886" sId="3" numFmtId="34">
    <oc r="G276">
      <v>0</v>
    </oc>
    <nc r="G276"/>
  </rcc>
  <rcc rId="22887" sId="3" numFmtId="34">
    <oc r="F277">
      <v>0</v>
    </oc>
    <nc r="F277"/>
  </rcc>
  <rcc rId="22888" sId="3" numFmtId="34">
    <oc r="G277">
      <v>0</v>
    </oc>
    <nc r="G277"/>
  </rcc>
  <rcc rId="22889" sId="3" numFmtId="34">
    <oc r="F278">
      <v>0</v>
    </oc>
    <nc r="F278"/>
  </rcc>
  <rcc rId="22890" sId="3" numFmtId="34">
    <oc r="G278">
      <v>0</v>
    </oc>
    <nc r="G278"/>
  </rcc>
  <rcc rId="22891" sId="3" numFmtId="34">
    <oc r="F279">
      <v>0</v>
    </oc>
    <nc r="F279"/>
  </rcc>
  <rcc rId="22892" sId="3" numFmtId="34">
    <oc r="G279">
      <v>0</v>
    </oc>
    <nc r="G279"/>
  </rcc>
  <rcc rId="22893" sId="3" numFmtId="34">
    <oc r="F280">
      <v>0</v>
    </oc>
    <nc r="F280"/>
  </rcc>
  <rcc rId="22894" sId="3" numFmtId="34">
    <oc r="G280">
      <v>0</v>
    </oc>
    <nc r="G280"/>
  </rcc>
  <rcc rId="22895" sId="3" numFmtId="34">
    <oc r="F281">
      <v>0</v>
    </oc>
    <nc r="F281"/>
  </rcc>
  <rcc rId="22896" sId="3" numFmtId="34">
    <oc r="G281">
      <v>0</v>
    </oc>
    <nc r="G281"/>
  </rcc>
  <rcc rId="22897" sId="3" numFmtId="34">
    <oc r="F282">
      <v>0</v>
    </oc>
    <nc r="F282"/>
  </rcc>
  <rcc rId="22898" sId="3" numFmtId="34">
    <oc r="G282">
      <v>0</v>
    </oc>
    <nc r="G282"/>
  </rcc>
  <rcc rId="22899" sId="3" numFmtId="34">
    <oc r="F283">
      <v>0</v>
    </oc>
    <nc r="F283"/>
  </rcc>
  <rcc rId="22900" sId="3" numFmtId="34">
    <oc r="G283">
      <v>0</v>
    </oc>
    <nc r="G283"/>
  </rcc>
  <rcc rId="22901" sId="3" numFmtId="34">
    <oc r="F284">
      <v>0</v>
    </oc>
    <nc r="F284"/>
  </rcc>
  <rcc rId="22902" sId="3" numFmtId="34">
    <oc r="G284">
      <v>0</v>
    </oc>
    <nc r="G284"/>
  </rcc>
  <rcc rId="22903" sId="3" numFmtId="34">
    <oc r="F285">
      <v>0</v>
    </oc>
    <nc r="F285"/>
  </rcc>
  <rcc rId="22904" sId="3" numFmtId="34">
    <oc r="G285">
      <v>0</v>
    </oc>
    <nc r="G285"/>
  </rcc>
  <rcc rId="22905" sId="3" numFmtId="34">
    <oc r="F286">
      <v>0</v>
    </oc>
    <nc r="F286"/>
  </rcc>
  <rcc rId="22906" sId="3" numFmtId="34">
    <oc r="G286">
      <v>0</v>
    </oc>
    <nc r="G286"/>
  </rcc>
  <rcc rId="22907" sId="3" numFmtId="34">
    <oc r="F287">
      <v>0</v>
    </oc>
    <nc r="F287"/>
  </rcc>
  <rcc rId="22908" sId="3" numFmtId="34">
    <oc r="G287">
      <v>0</v>
    </oc>
    <nc r="G287"/>
  </rcc>
  <rcc rId="22909" sId="3" numFmtId="34">
    <oc r="F289">
      <v>0</v>
    </oc>
    <nc r="F289"/>
  </rcc>
  <rcc rId="22910" sId="3" numFmtId="34">
    <oc r="G289">
      <v>0</v>
    </oc>
    <nc r="G289"/>
  </rcc>
  <rcc rId="22911" sId="3" numFmtId="34">
    <oc r="F290">
      <v>0</v>
    </oc>
    <nc r="F290"/>
  </rcc>
  <rcc rId="22912" sId="3" numFmtId="34">
    <oc r="G290">
      <v>0</v>
    </oc>
    <nc r="G290"/>
  </rcc>
  <rcc rId="22913" sId="3" numFmtId="34">
    <oc r="F291">
      <v>0</v>
    </oc>
    <nc r="F291"/>
  </rcc>
  <rcc rId="22914" sId="3" numFmtId="34">
    <oc r="G291">
      <v>0</v>
    </oc>
    <nc r="G291"/>
  </rcc>
  <rcc rId="22915" sId="3" numFmtId="34">
    <oc r="F292">
      <v>0</v>
    </oc>
    <nc r="F292"/>
  </rcc>
  <rcc rId="22916" sId="3" numFmtId="34">
    <oc r="G292">
      <v>0</v>
    </oc>
    <nc r="G292"/>
  </rcc>
  <rcc rId="22917" sId="3" numFmtId="34">
    <oc r="F294">
      <v>0</v>
    </oc>
    <nc r="F294"/>
  </rcc>
  <rcc rId="22918" sId="3" numFmtId="34">
    <oc r="G294">
      <v>0</v>
    </oc>
    <nc r="G294"/>
  </rcc>
  <rcc rId="22919" sId="3" numFmtId="34">
    <oc r="F295">
      <v>0</v>
    </oc>
    <nc r="F295"/>
  </rcc>
  <rcc rId="22920" sId="3" numFmtId="34">
    <oc r="G295">
      <v>0</v>
    </oc>
    <nc r="G295"/>
  </rcc>
  <rcc rId="22921" sId="3" numFmtId="34">
    <oc r="F296">
      <v>0</v>
    </oc>
    <nc r="F296"/>
  </rcc>
  <rcc rId="22922" sId="3" numFmtId="34">
    <oc r="G296">
      <v>0</v>
    </oc>
    <nc r="G296"/>
  </rcc>
  <rcc rId="22923" sId="3" numFmtId="34">
    <oc r="F297">
      <v>0</v>
    </oc>
    <nc r="F297"/>
  </rcc>
  <rcc rId="22924" sId="3" numFmtId="34">
    <oc r="G297">
      <v>0</v>
    </oc>
    <nc r="G297"/>
  </rcc>
  <rcc rId="22925" sId="3" numFmtId="34">
    <oc r="F317">
      <v>0</v>
    </oc>
    <nc r="F317"/>
  </rcc>
  <rcc rId="22926" sId="3" numFmtId="34">
    <oc r="G317">
      <v>0</v>
    </oc>
    <nc r="G317"/>
  </rcc>
  <rcc rId="22927" sId="3" numFmtId="34">
    <oc r="F326">
      <v>0</v>
    </oc>
    <nc r="F326"/>
  </rcc>
  <rcc rId="22928" sId="3" numFmtId="34">
    <oc r="G326">
      <v>0</v>
    </oc>
    <nc r="G326"/>
  </rcc>
  <rfmt sheetId="3" sqref="F30:G45 F47:G49 F52:G52 F55:G186 F188:G190 F193:G234 F237:G265 F268:G269 F273:G273 F275:G287 F289:G297 F317:G317 F326:G326" start="0" length="2147483647">
    <dxf>
      <font>
        <b/>
      </font>
    </dxf>
  </rfmt>
  <rfmt sheetId="3" sqref="F30:G45 F47:G49 F52:G52 F55:G186 F188:G190 F193:G234 F237:G265 F268:G269 F273:G273 F275:G287 F289:G297 F317:G317 F326:G326" start="0" length="2147483647">
    <dxf>
      <font>
        <b val="0"/>
      </font>
    </dxf>
  </rfmt>
  <rcc rId="22929" sId="3" numFmtId="34">
    <oc r="J30">
      <v>0</v>
    </oc>
    <nc r="J30"/>
  </rcc>
  <rcc rId="22930" sId="3" numFmtId="34">
    <oc r="K30">
      <v>0</v>
    </oc>
    <nc r="K30"/>
  </rcc>
  <rcc rId="22931" sId="3" numFmtId="34">
    <oc r="J31">
      <v>0</v>
    </oc>
    <nc r="J31"/>
  </rcc>
  <rcc rId="22932" sId="3" numFmtId="34">
    <oc r="K31">
      <v>0</v>
    </oc>
    <nc r="K31"/>
  </rcc>
  <rcc rId="22933" sId="3" numFmtId="34">
    <oc r="J32">
      <v>0</v>
    </oc>
    <nc r="J32"/>
  </rcc>
  <rcc rId="22934" sId="3" numFmtId="34">
    <oc r="K32">
      <v>0</v>
    </oc>
    <nc r="K32"/>
  </rcc>
  <rcc rId="22935" sId="3" numFmtId="34">
    <oc r="J33">
      <v>0</v>
    </oc>
    <nc r="J33"/>
  </rcc>
  <rcc rId="22936" sId="3" numFmtId="34">
    <oc r="K33">
      <v>0</v>
    </oc>
    <nc r="K33"/>
  </rcc>
  <rcc rId="22937" sId="3" numFmtId="34">
    <oc r="J34">
      <v>0</v>
    </oc>
    <nc r="J34"/>
  </rcc>
  <rcc rId="22938" sId="3" numFmtId="34">
    <oc r="K34">
      <v>0</v>
    </oc>
    <nc r="K34"/>
  </rcc>
  <rcc rId="22939" sId="3" numFmtId="34">
    <oc r="J35">
      <v>0</v>
    </oc>
    <nc r="J35"/>
  </rcc>
  <rcc rId="22940" sId="3" numFmtId="34">
    <oc r="K35">
      <v>0</v>
    </oc>
    <nc r="K35"/>
  </rcc>
  <rcc rId="22941" sId="3" numFmtId="34">
    <oc r="J36">
      <v>0</v>
    </oc>
    <nc r="J36"/>
  </rcc>
  <rcc rId="22942" sId="3" numFmtId="34">
    <oc r="K36">
      <v>0</v>
    </oc>
    <nc r="K36"/>
  </rcc>
  <rcc rId="22943" sId="3" numFmtId="34">
    <oc r="J37">
      <v>0</v>
    </oc>
    <nc r="J37"/>
  </rcc>
  <rcc rId="22944" sId="3" numFmtId="34">
    <oc r="K37">
      <v>0</v>
    </oc>
    <nc r="K37"/>
  </rcc>
  <rcc rId="22945" sId="3" numFmtId="34">
    <oc r="J38">
      <v>0</v>
    </oc>
    <nc r="J38"/>
  </rcc>
  <rcc rId="22946" sId="3" numFmtId="34">
    <oc r="K38">
      <v>0</v>
    </oc>
    <nc r="K38"/>
  </rcc>
  <rcc rId="22947" sId="3" numFmtId="34">
    <oc r="J39">
      <v>0</v>
    </oc>
    <nc r="J39"/>
  </rcc>
  <rcc rId="22948" sId="3" numFmtId="34">
    <oc r="K39">
      <v>0</v>
    </oc>
    <nc r="K39"/>
  </rcc>
  <rcc rId="22949" sId="3" numFmtId="34">
    <oc r="J40">
      <v>0</v>
    </oc>
    <nc r="J40"/>
  </rcc>
  <rcc rId="22950" sId="3" numFmtId="34">
    <oc r="K40">
      <v>0</v>
    </oc>
    <nc r="K40"/>
  </rcc>
  <rcc rId="22951" sId="3" numFmtId="34">
    <oc r="J41">
      <v>0</v>
    </oc>
    <nc r="J41"/>
  </rcc>
  <rcc rId="22952" sId="3" numFmtId="34">
    <oc r="K41">
      <v>0</v>
    </oc>
    <nc r="K41"/>
  </rcc>
  <rcc rId="22953" sId="3" numFmtId="34">
    <oc r="J42">
      <v>0</v>
    </oc>
    <nc r="J42"/>
  </rcc>
  <rcc rId="22954" sId="3" numFmtId="34">
    <oc r="K42">
      <v>0</v>
    </oc>
    <nc r="K42"/>
  </rcc>
  <rcc rId="22955" sId="3" numFmtId="34">
    <oc r="J43">
      <v>0</v>
    </oc>
    <nc r="J43"/>
  </rcc>
  <rcc rId="22956" sId="3" numFmtId="34">
    <oc r="K43">
      <v>0</v>
    </oc>
    <nc r="K43"/>
  </rcc>
  <rcc rId="22957" sId="3" numFmtId="34">
    <oc r="J44">
      <v>0</v>
    </oc>
    <nc r="J44"/>
  </rcc>
  <rcc rId="22958" sId="3" numFmtId="34">
    <oc r="K44">
      <v>0</v>
    </oc>
    <nc r="K44"/>
  </rcc>
  <rcc rId="22959" sId="3" numFmtId="34">
    <oc r="J45">
      <v>0</v>
    </oc>
    <nc r="J45"/>
  </rcc>
  <rcc rId="22960" sId="3" numFmtId="34">
    <oc r="K45">
      <v>0</v>
    </oc>
    <nc r="K45"/>
  </rcc>
  <rcc rId="22961" sId="3" numFmtId="34">
    <oc r="J47">
      <v>7.66</v>
    </oc>
    <nc r="J47"/>
  </rcc>
  <rcc rId="22962" sId="3" numFmtId="34">
    <oc r="K47">
      <v>14.88</v>
    </oc>
    <nc r="K47"/>
  </rcc>
  <rcc rId="22963" sId="3" numFmtId="34">
    <oc r="J48">
      <v>0</v>
    </oc>
    <nc r="J48"/>
  </rcc>
  <rcc rId="22964" sId="3" numFmtId="34">
    <oc r="K48">
      <v>0</v>
    </oc>
    <nc r="K48"/>
  </rcc>
  <rcc rId="22965" sId="3" numFmtId="34">
    <oc r="J49">
      <v>0</v>
    </oc>
    <nc r="J49"/>
  </rcc>
  <rcc rId="22966" sId="3" numFmtId="34">
    <oc r="K49">
      <v>0</v>
    </oc>
    <nc r="K49"/>
  </rcc>
  <rcc rId="22967" sId="3" numFmtId="34">
    <oc r="J52">
      <v>0</v>
    </oc>
    <nc r="J52"/>
  </rcc>
  <rcc rId="22968" sId="3" numFmtId="34">
    <oc r="K52">
      <v>0</v>
    </oc>
    <nc r="K52"/>
  </rcc>
  <rcc rId="22969" sId="3" numFmtId="34">
    <oc r="J55">
      <v>0</v>
    </oc>
    <nc r="J55"/>
  </rcc>
  <rcc rId="22970" sId="3" numFmtId="34">
    <oc r="K55">
      <v>0</v>
    </oc>
    <nc r="K55"/>
  </rcc>
  <rcc rId="22971" sId="3" numFmtId="34">
    <oc r="J56">
      <v>0</v>
    </oc>
    <nc r="J56"/>
  </rcc>
  <rcc rId="22972" sId="3" numFmtId="34">
    <oc r="K56">
      <v>0</v>
    </oc>
    <nc r="K56"/>
  </rcc>
  <rcc rId="22973" sId="3" numFmtId="34">
    <oc r="J57">
      <v>0</v>
    </oc>
    <nc r="J57"/>
  </rcc>
  <rcc rId="22974" sId="3" numFmtId="34">
    <oc r="K57">
      <v>0</v>
    </oc>
    <nc r="K57"/>
  </rcc>
  <rcc rId="22975" sId="3" numFmtId="34">
    <oc r="J58">
      <v>0</v>
    </oc>
    <nc r="J58"/>
  </rcc>
  <rcc rId="22976" sId="3" numFmtId="34">
    <oc r="K58">
      <v>0</v>
    </oc>
    <nc r="K58"/>
  </rcc>
  <rcc rId="22977" sId="3" numFmtId="34">
    <oc r="J59">
      <v>0</v>
    </oc>
    <nc r="J59"/>
  </rcc>
  <rcc rId="22978" sId="3" numFmtId="34">
    <oc r="K59">
      <v>0</v>
    </oc>
    <nc r="K59"/>
  </rcc>
  <rcc rId="22979" sId="3" numFmtId="34">
    <oc r="J60">
      <v>0</v>
    </oc>
    <nc r="J60"/>
  </rcc>
  <rcc rId="22980" sId="3" numFmtId="34">
    <oc r="K60">
      <v>0</v>
    </oc>
    <nc r="K60"/>
  </rcc>
  <rcc rId="22981" sId="3" numFmtId="34">
    <oc r="J61">
      <v>0</v>
    </oc>
    <nc r="J61"/>
  </rcc>
  <rcc rId="22982" sId="3" numFmtId="34">
    <oc r="K61">
      <v>0</v>
    </oc>
    <nc r="K61"/>
  </rcc>
  <rcc rId="22983" sId="3" numFmtId="34">
    <oc r="J62">
      <v>0</v>
    </oc>
    <nc r="J62"/>
  </rcc>
  <rcc rId="22984" sId="3" numFmtId="34">
    <oc r="K62">
      <v>0</v>
    </oc>
    <nc r="K62"/>
  </rcc>
  <rcc rId="22985" sId="3" numFmtId="34">
    <oc r="J63">
      <v>0</v>
    </oc>
    <nc r="J63"/>
  </rcc>
  <rcc rId="22986" sId="3" numFmtId="34">
    <oc r="K63">
      <v>0</v>
    </oc>
    <nc r="K63"/>
  </rcc>
  <rcc rId="22987" sId="3" numFmtId="34">
    <oc r="J64">
      <v>0</v>
    </oc>
    <nc r="J64"/>
  </rcc>
  <rcc rId="22988" sId="3" numFmtId="34">
    <oc r="K64">
      <v>0</v>
    </oc>
    <nc r="K64"/>
  </rcc>
  <rcc rId="22989" sId="3" numFmtId="34">
    <oc r="J65">
      <v>0</v>
    </oc>
    <nc r="J65"/>
  </rcc>
  <rcc rId="22990" sId="3" numFmtId="34">
    <oc r="K65">
      <v>0</v>
    </oc>
    <nc r="K65"/>
  </rcc>
  <rcc rId="22991" sId="3" numFmtId="34">
    <oc r="J66">
      <v>0</v>
    </oc>
    <nc r="J66"/>
  </rcc>
  <rcc rId="22992" sId="3" numFmtId="34">
    <oc r="K66">
      <v>0</v>
    </oc>
    <nc r="K66"/>
  </rcc>
  <rcc rId="22993" sId="3" numFmtId="34">
    <oc r="J67">
      <v>0</v>
    </oc>
    <nc r="J67"/>
  </rcc>
  <rcc rId="22994" sId="3" numFmtId="34">
    <oc r="K67">
      <v>0</v>
    </oc>
    <nc r="K67"/>
  </rcc>
  <rcc rId="22995" sId="3" numFmtId="34">
    <oc r="J68">
      <v>0</v>
    </oc>
    <nc r="J68"/>
  </rcc>
  <rcc rId="22996" sId="3" numFmtId="34">
    <oc r="K68">
      <v>0</v>
    </oc>
    <nc r="K68"/>
  </rcc>
  <rcc rId="22997" sId="3" numFmtId="34">
    <oc r="J69">
      <v>0</v>
    </oc>
    <nc r="J69"/>
  </rcc>
  <rcc rId="22998" sId="3" numFmtId="34">
    <oc r="K69">
      <v>0</v>
    </oc>
    <nc r="K69"/>
  </rcc>
  <rcc rId="22999" sId="3" numFmtId="34">
    <oc r="J70">
      <v>0</v>
    </oc>
    <nc r="J70"/>
  </rcc>
  <rcc rId="23000" sId="3" numFmtId="34">
    <oc r="K70">
      <v>0</v>
    </oc>
    <nc r="K70"/>
  </rcc>
  <rcc rId="23001" sId="3" numFmtId="34">
    <oc r="J71">
      <v>0</v>
    </oc>
    <nc r="J71"/>
  </rcc>
  <rcc rId="23002" sId="3" numFmtId="34">
    <oc r="K71">
      <v>0</v>
    </oc>
    <nc r="K71"/>
  </rcc>
  <rcc rId="23003" sId="3" numFmtId="34">
    <oc r="J72">
      <v>0</v>
    </oc>
    <nc r="J72"/>
  </rcc>
  <rcc rId="23004" sId="3" numFmtId="34">
    <oc r="K72">
      <v>0</v>
    </oc>
    <nc r="K72"/>
  </rcc>
  <rcc rId="23005" sId="3" numFmtId="34">
    <oc r="J73">
      <v>0</v>
    </oc>
    <nc r="J73"/>
  </rcc>
  <rcc rId="23006" sId="3" numFmtId="34">
    <oc r="K73">
      <v>0</v>
    </oc>
    <nc r="K73"/>
  </rcc>
  <rcc rId="23007" sId="3" numFmtId="34">
    <oc r="J74">
      <v>0</v>
    </oc>
    <nc r="J74"/>
  </rcc>
  <rcc rId="23008" sId="3" numFmtId="34">
    <oc r="K74">
      <v>0</v>
    </oc>
    <nc r="K74"/>
  </rcc>
  <rcc rId="23009" sId="3" numFmtId="34">
    <oc r="J75">
      <v>0</v>
    </oc>
    <nc r="J75"/>
  </rcc>
  <rcc rId="23010" sId="3" numFmtId="34">
    <oc r="K75">
      <v>0</v>
    </oc>
    <nc r="K75"/>
  </rcc>
  <rcc rId="23011" sId="3" numFmtId="34">
    <oc r="J76">
      <v>0</v>
    </oc>
    <nc r="J76"/>
  </rcc>
  <rcc rId="23012" sId="3" numFmtId="34">
    <oc r="K76">
      <v>0</v>
    </oc>
    <nc r="K76"/>
  </rcc>
  <rcc rId="23013" sId="3" numFmtId="34">
    <oc r="J77">
      <v>0</v>
    </oc>
    <nc r="J77"/>
  </rcc>
  <rcc rId="23014" sId="3" numFmtId="34">
    <oc r="K77">
      <v>0</v>
    </oc>
    <nc r="K77"/>
  </rcc>
  <rcc rId="23015" sId="3" numFmtId="34">
    <oc r="J78">
      <v>0</v>
    </oc>
    <nc r="J78"/>
  </rcc>
  <rcc rId="23016" sId="3" numFmtId="34">
    <oc r="K78">
      <v>0</v>
    </oc>
    <nc r="K78"/>
  </rcc>
  <rcc rId="23017" sId="3" numFmtId="34">
    <oc r="J79">
      <v>0</v>
    </oc>
    <nc r="J79"/>
  </rcc>
  <rcc rId="23018" sId="3" numFmtId="34">
    <oc r="K79">
      <v>0</v>
    </oc>
    <nc r="K79"/>
  </rcc>
  <rcc rId="23019" sId="3" numFmtId="34">
    <oc r="J80">
      <v>0</v>
    </oc>
    <nc r="J80"/>
  </rcc>
  <rcc rId="23020" sId="3" numFmtId="34">
    <oc r="K80">
      <v>0</v>
    </oc>
    <nc r="K80"/>
  </rcc>
  <rcc rId="23021" sId="3" numFmtId="34">
    <oc r="J81">
      <v>0</v>
    </oc>
    <nc r="J81"/>
  </rcc>
  <rcc rId="23022" sId="3" numFmtId="34">
    <oc r="K81">
      <v>0.8</v>
    </oc>
    <nc r="K81"/>
  </rcc>
  <rcc rId="23023" sId="3" numFmtId="34">
    <oc r="J82">
      <v>2.35</v>
    </oc>
    <nc r="J82"/>
  </rcc>
  <rcc rId="23024" sId="3" numFmtId="34">
    <oc r="K82">
      <v>0</v>
    </oc>
    <nc r="K82"/>
  </rcc>
  <rcc rId="23025" sId="3" numFmtId="34">
    <oc r="J83">
      <v>0</v>
    </oc>
    <nc r="J83"/>
  </rcc>
  <rcc rId="23026" sId="3" numFmtId="34">
    <oc r="K83">
      <v>0</v>
    </oc>
    <nc r="K83"/>
  </rcc>
  <rcc rId="23027" sId="3" numFmtId="34">
    <oc r="J84">
      <v>0</v>
    </oc>
    <nc r="J84"/>
  </rcc>
  <rcc rId="23028" sId="3" numFmtId="34">
    <oc r="K84">
      <v>0</v>
    </oc>
    <nc r="K84"/>
  </rcc>
  <rcc rId="23029" sId="3" numFmtId="34">
    <oc r="J85">
      <v>0</v>
    </oc>
    <nc r="J85"/>
  </rcc>
  <rcc rId="23030" sId="3" numFmtId="34">
    <oc r="K85">
      <v>10.3</v>
    </oc>
    <nc r="K85"/>
  </rcc>
  <rcc rId="23031" sId="3" numFmtId="34">
    <oc r="J86">
      <v>0</v>
    </oc>
    <nc r="J86"/>
  </rcc>
  <rcc rId="23032" sId="3" numFmtId="34">
    <oc r="K86">
      <v>1.26</v>
    </oc>
    <nc r="K86"/>
  </rcc>
  <rcc rId="23033" sId="3" numFmtId="34">
    <oc r="J87">
      <v>0</v>
    </oc>
    <nc r="J87"/>
  </rcc>
  <rcc rId="23034" sId="3" numFmtId="34">
    <oc r="K87">
      <v>0</v>
    </oc>
    <nc r="K87"/>
  </rcc>
  <rcc rId="23035" sId="3" numFmtId="34">
    <oc r="J88">
      <v>0</v>
    </oc>
    <nc r="J88"/>
  </rcc>
  <rcc rId="23036" sId="3" numFmtId="34">
    <oc r="K88">
      <v>0</v>
    </oc>
    <nc r="K88"/>
  </rcc>
  <rcc rId="23037" sId="3" numFmtId="34">
    <oc r="J89">
      <v>0</v>
    </oc>
    <nc r="J89"/>
  </rcc>
  <rcc rId="23038" sId="3" numFmtId="34">
    <oc r="K89">
      <v>0</v>
    </oc>
    <nc r="K89"/>
  </rcc>
  <rcc rId="23039" sId="3" numFmtId="34">
    <oc r="J90">
      <v>0</v>
    </oc>
    <nc r="J90"/>
  </rcc>
  <rcc rId="23040" sId="3" numFmtId="34">
    <oc r="K90">
      <v>0</v>
    </oc>
    <nc r="K90"/>
  </rcc>
  <rcc rId="23041" sId="3" numFmtId="34">
    <oc r="J91">
      <v>0</v>
    </oc>
    <nc r="J91"/>
  </rcc>
  <rcc rId="23042" sId="3" numFmtId="34">
    <oc r="K91">
      <v>1.26</v>
    </oc>
    <nc r="K91"/>
  </rcc>
  <rcc rId="23043" sId="3" numFmtId="34">
    <oc r="J92">
      <v>0</v>
    </oc>
    <nc r="J92"/>
  </rcc>
  <rcc rId="23044" sId="3" numFmtId="34">
    <oc r="K92">
      <v>0</v>
    </oc>
    <nc r="K92"/>
  </rcc>
  <rcc rId="23045" sId="3" numFmtId="34">
    <oc r="J93">
      <v>0</v>
    </oc>
    <nc r="J93"/>
  </rcc>
  <rcc rId="23046" sId="3" numFmtId="34">
    <oc r="K93">
      <v>0</v>
    </oc>
    <nc r="K93"/>
  </rcc>
  <rcc rId="23047" sId="3" numFmtId="34">
    <oc r="J94">
      <v>0</v>
    </oc>
    <nc r="J94"/>
  </rcc>
  <rcc rId="23048" sId="3" numFmtId="34">
    <oc r="K94">
      <v>0</v>
    </oc>
    <nc r="K94"/>
  </rcc>
  <rcc rId="23049" sId="3" numFmtId="34">
    <oc r="J95">
      <v>0</v>
    </oc>
    <nc r="J95"/>
  </rcc>
  <rcc rId="23050" sId="3" numFmtId="34">
    <oc r="K95">
      <v>0</v>
    </oc>
    <nc r="K95"/>
  </rcc>
  <rcc rId="23051" sId="3" numFmtId="34">
    <oc r="J96">
      <v>0</v>
    </oc>
    <nc r="J96"/>
  </rcc>
  <rcc rId="23052" sId="3" numFmtId="34">
    <oc r="K96">
      <v>0</v>
    </oc>
    <nc r="K96"/>
  </rcc>
  <rcc rId="23053" sId="3" numFmtId="34">
    <oc r="J97">
      <v>0</v>
    </oc>
    <nc r="J97"/>
  </rcc>
  <rcc rId="23054" sId="3" numFmtId="34">
    <oc r="K97">
      <v>0</v>
    </oc>
    <nc r="K97"/>
  </rcc>
  <rcc rId="23055" sId="3" numFmtId="34">
    <oc r="J98">
      <v>0</v>
    </oc>
    <nc r="J98"/>
  </rcc>
  <rcc rId="23056" sId="3" numFmtId="34">
    <oc r="K98">
      <v>0</v>
    </oc>
    <nc r="K98"/>
  </rcc>
  <rcc rId="23057" sId="3" numFmtId="34">
    <oc r="J99">
      <v>0</v>
    </oc>
    <nc r="J99"/>
  </rcc>
  <rcc rId="23058" sId="3" numFmtId="34">
    <oc r="K99">
      <v>0</v>
    </oc>
    <nc r="K99"/>
  </rcc>
  <rcc rId="23059" sId="3" numFmtId="34">
    <oc r="J100">
      <v>0.22</v>
    </oc>
    <nc r="J100"/>
  </rcc>
  <rcc rId="23060" sId="3" numFmtId="34">
    <oc r="K100">
      <v>0</v>
    </oc>
    <nc r="K100"/>
  </rcc>
  <rcc rId="23061" sId="3" numFmtId="34">
    <oc r="J101">
      <v>0</v>
    </oc>
    <nc r="J101"/>
  </rcc>
  <rcc rId="23062" sId="3" numFmtId="34">
    <oc r="K101">
      <v>0</v>
    </oc>
    <nc r="K101"/>
  </rcc>
  <rcc rId="23063" sId="3" numFmtId="34">
    <oc r="J102">
      <v>0.52</v>
    </oc>
    <nc r="J102"/>
  </rcc>
  <rcc rId="23064" sId="3" numFmtId="34">
    <oc r="K102">
      <v>0</v>
    </oc>
    <nc r="K102"/>
  </rcc>
  <rcc rId="23065" sId="3" numFmtId="34">
    <oc r="J103">
      <v>0.27</v>
    </oc>
    <nc r="J103"/>
  </rcc>
  <rcc rId="23066" sId="3" numFmtId="34">
    <oc r="K103">
      <v>0</v>
    </oc>
    <nc r="K103"/>
  </rcc>
  <rcc rId="23067" sId="3" numFmtId="34">
    <oc r="J104">
      <v>0.34</v>
    </oc>
    <nc r="J104"/>
  </rcc>
  <rcc rId="23068" sId="3" numFmtId="34">
    <oc r="K104">
      <v>0</v>
    </oc>
    <nc r="K104"/>
  </rcc>
  <rcc rId="23069" sId="3" numFmtId="34">
    <oc r="J105">
      <v>0.13</v>
    </oc>
    <nc r="J105"/>
  </rcc>
  <rcc rId="23070" sId="3" numFmtId="34">
    <oc r="K105">
      <v>0</v>
    </oc>
    <nc r="K105"/>
  </rcc>
  <rcc rId="23071" sId="3" numFmtId="34">
    <oc r="J106">
      <v>0.19</v>
    </oc>
    <nc r="J106"/>
  </rcc>
  <rcc rId="23072" sId="3" numFmtId="34">
    <oc r="K106">
      <v>0</v>
    </oc>
    <nc r="K106"/>
  </rcc>
  <rcc rId="23073" sId="3" numFmtId="34">
    <oc r="J107">
      <v>0.34</v>
    </oc>
    <nc r="J107"/>
  </rcc>
  <rcc rId="23074" sId="3" numFmtId="34">
    <oc r="K107">
      <v>0</v>
    </oc>
    <nc r="K107"/>
  </rcc>
  <rcc rId="23075" sId="3" numFmtId="34">
    <oc r="J108">
      <v>0.24099999999999999</v>
    </oc>
    <nc r="J108"/>
  </rcc>
  <rcc rId="23076" sId="3" numFmtId="34">
    <oc r="K108">
      <v>0</v>
    </oc>
    <nc r="K108"/>
  </rcc>
  <rcc rId="23077" sId="3" numFmtId="34">
    <oc r="J109">
      <v>0.2</v>
    </oc>
    <nc r="J109"/>
  </rcc>
  <rcc rId="23078" sId="3" numFmtId="34">
    <oc r="K109">
      <v>0</v>
    </oc>
    <nc r="K109"/>
  </rcc>
  <rcc rId="23079" sId="3" numFmtId="34">
    <oc r="J110">
      <v>0.28000000000000003</v>
    </oc>
    <nc r="J110"/>
  </rcc>
  <rcc rId="23080" sId="3" numFmtId="34">
    <oc r="K110">
      <v>0</v>
    </oc>
    <nc r="K110"/>
  </rcc>
  <rcc rId="23081" sId="3" numFmtId="34">
    <oc r="J111">
      <v>0.12</v>
    </oc>
    <nc r="J111"/>
  </rcc>
  <rcc rId="23082" sId="3" numFmtId="34">
    <oc r="K111">
      <v>0</v>
    </oc>
    <nc r="K111"/>
  </rcc>
  <rcc rId="23083" sId="3" numFmtId="34">
    <oc r="J112">
      <v>0.26</v>
    </oc>
    <nc r="J112"/>
  </rcc>
  <rcc rId="23084" sId="3" numFmtId="34">
    <oc r="K112">
      <v>0</v>
    </oc>
    <nc r="K112"/>
  </rcc>
  <rcc rId="23085" sId="3" numFmtId="34">
    <oc r="J113">
      <v>0.18</v>
    </oc>
    <nc r="J113"/>
  </rcc>
  <rcc rId="23086" sId="3" numFmtId="34">
    <oc r="K113">
      <v>0</v>
    </oc>
    <nc r="K113"/>
  </rcc>
  <rcc rId="23087" sId="3" numFmtId="34">
    <oc r="J114">
      <v>0.33</v>
    </oc>
    <nc r="J114"/>
  </rcc>
  <rcc rId="23088" sId="3" numFmtId="34">
    <oc r="K114">
      <v>0</v>
    </oc>
    <nc r="K114"/>
  </rcc>
  <rcc rId="23089" sId="3" numFmtId="34">
    <oc r="J115">
      <v>0.23300000000000001</v>
    </oc>
    <nc r="J115"/>
  </rcc>
  <rcc rId="23090" sId="3" numFmtId="34">
    <oc r="K115">
      <v>0</v>
    </oc>
    <nc r="K115"/>
  </rcc>
  <rcc rId="23091" sId="3" numFmtId="34">
    <oc r="J116">
      <v>0.58399999999999996</v>
    </oc>
    <nc r="J116"/>
  </rcc>
  <rcc rId="23092" sId="3" numFmtId="34">
    <oc r="K116">
      <v>0</v>
    </oc>
    <nc r="K116"/>
  </rcc>
  <rcc rId="23093" sId="3" numFmtId="34">
    <oc r="J117">
      <v>0.35199999999999998</v>
    </oc>
    <nc r="J117"/>
  </rcc>
  <rcc rId="23094" sId="3" numFmtId="34">
    <oc r="K117">
      <v>0</v>
    </oc>
    <nc r="K117"/>
  </rcc>
  <rcc rId="23095" sId="3" numFmtId="34">
    <oc r="J118">
      <v>0</v>
    </oc>
    <nc r="J118"/>
  </rcc>
  <rcc rId="23096" sId="3" numFmtId="34">
    <oc r="K118">
      <v>0</v>
    </oc>
    <nc r="K118"/>
  </rcc>
  <rcc rId="23097" sId="3" numFmtId="34">
    <oc r="J119">
      <v>0</v>
    </oc>
    <nc r="J119"/>
  </rcc>
  <rcc rId="23098" sId="3" numFmtId="34">
    <oc r="K119">
      <v>0</v>
    </oc>
    <nc r="K119"/>
  </rcc>
  <rcc rId="23099" sId="3" numFmtId="34">
    <oc r="J120">
      <v>0</v>
    </oc>
    <nc r="J120"/>
  </rcc>
  <rcc rId="23100" sId="3" numFmtId="34">
    <oc r="K120">
      <v>0</v>
    </oc>
    <nc r="K120"/>
  </rcc>
  <rcc rId="23101" sId="3" numFmtId="34">
    <oc r="J121">
      <v>0.18</v>
    </oc>
    <nc r="J121"/>
  </rcc>
  <rcc rId="23102" sId="3" numFmtId="34">
    <oc r="K121">
      <v>0</v>
    </oc>
    <nc r="K121"/>
  </rcc>
  <rcc rId="23103" sId="3" numFmtId="34">
    <oc r="J122">
      <v>0</v>
    </oc>
    <nc r="J122"/>
  </rcc>
  <rcc rId="23104" sId="3" numFmtId="34">
    <oc r="K122">
      <v>0</v>
    </oc>
    <nc r="K122"/>
  </rcc>
  <rcc rId="23105" sId="3" numFmtId="34">
    <oc r="J123">
      <v>0</v>
    </oc>
    <nc r="J123"/>
  </rcc>
  <rcc rId="23106" sId="3" numFmtId="34">
    <oc r="K123">
      <v>0</v>
    </oc>
    <nc r="K123"/>
  </rcc>
  <rcc rId="23107" sId="3" numFmtId="34">
    <oc r="J124">
      <v>0</v>
    </oc>
    <nc r="J124"/>
  </rcc>
  <rcc rId="23108" sId="3" numFmtId="34">
    <oc r="K124">
      <v>0</v>
    </oc>
    <nc r="K124"/>
  </rcc>
  <rcc rId="23109" sId="3" numFmtId="34">
    <oc r="J125">
      <v>0</v>
    </oc>
    <nc r="J125"/>
  </rcc>
  <rcc rId="23110" sId="3" numFmtId="34">
    <oc r="K125">
      <v>0</v>
    </oc>
    <nc r="K125"/>
  </rcc>
  <rcc rId="23111" sId="3" numFmtId="34">
    <oc r="J126">
      <v>0</v>
    </oc>
    <nc r="J126"/>
  </rcc>
  <rcc rId="23112" sId="3" numFmtId="34">
    <oc r="K126">
      <v>0</v>
    </oc>
    <nc r="K126"/>
  </rcc>
  <rcc rId="23113" sId="3" numFmtId="34">
    <oc r="J127">
      <v>0</v>
    </oc>
    <nc r="J127"/>
  </rcc>
  <rcc rId="23114" sId="3" numFmtId="34">
    <oc r="K127">
      <v>0</v>
    </oc>
    <nc r="K127"/>
  </rcc>
  <rcc rId="23115" sId="3" numFmtId="34">
    <oc r="J128">
      <v>0</v>
    </oc>
    <nc r="J128"/>
  </rcc>
  <rcc rId="23116" sId="3" numFmtId="34">
    <oc r="K128">
      <v>0</v>
    </oc>
    <nc r="K128"/>
  </rcc>
  <rcc rId="23117" sId="3" numFmtId="34">
    <oc r="J129">
      <v>0</v>
    </oc>
    <nc r="J129"/>
  </rcc>
  <rcc rId="23118" sId="3" numFmtId="34">
    <oc r="K129">
      <v>0</v>
    </oc>
    <nc r="K129"/>
  </rcc>
  <rcc rId="23119" sId="3" numFmtId="34">
    <oc r="J130">
      <v>0</v>
    </oc>
    <nc r="J130"/>
  </rcc>
  <rcc rId="23120" sId="3" numFmtId="34">
    <oc r="K130">
      <v>0</v>
    </oc>
    <nc r="K130"/>
  </rcc>
  <rcc rId="23121" sId="3" numFmtId="34">
    <oc r="J131">
      <v>0</v>
    </oc>
    <nc r="J131"/>
  </rcc>
  <rcc rId="23122" sId="3" numFmtId="34">
    <oc r="K131">
      <v>0</v>
    </oc>
    <nc r="K131"/>
  </rcc>
  <rcc rId="23123" sId="3" numFmtId="34">
    <oc r="J132">
      <v>0</v>
    </oc>
    <nc r="J132"/>
  </rcc>
  <rcc rId="23124" sId="3" numFmtId="34">
    <oc r="K132">
      <v>0</v>
    </oc>
    <nc r="K132"/>
  </rcc>
  <rcc rId="23125" sId="3" numFmtId="34">
    <oc r="J133">
      <v>0</v>
    </oc>
    <nc r="J133"/>
  </rcc>
  <rcc rId="23126" sId="3" numFmtId="34">
    <oc r="K133">
      <v>0</v>
    </oc>
    <nc r="K133"/>
  </rcc>
  <rcc rId="23127" sId="3" numFmtId="34">
    <oc r="J134">
      <v>0</v>
    </oc>
    <nc r="J134"/>
  </rcc>
  <rcc rId="23128" sId="3" numFmtId="34">
    <oc r="K134">
      <v>0</v>
    </oc>
    <nc r="K134"/>
  </rcc>
  <rcc rId="23129" sId="3" numFmtId="34">
    <oc r="J135">
      <v>0</v>
    </oc>
    <nc r="J135"/>
  </rcc>
  <rcc rId="23130" sId="3" numFmtId="34">
    <oc r="K135">
      <v>0</v>
    </oc>
    <nc r="K135"/>
  </rcc>
  <rcc rId="23131" sId="3" numFmtId="34">
    <oc r="J136">
      <v>0</v>
    </oc>
    <nc r="J136"/>
  </rcc>
  <rcc rId="23132" sId="3" numFmtId="34">
    <oc r="K136">
      <v>0</v>
    </oc>
    <nc r="K136"/>
  </rcc>
  <rcc rId="23133" sId="3" numFmtId="34">
    <oc r="J137">
      <v>0</v>
    </oc>
    <nc r="J137"/>
  </rcc>
  <rcc rId="23134" sId="3" numFmtId="34">
    <oc r="K137">
      <v>0</v>
    </oc>
    <nc r="K137"/>
  </rcc>
  <rcc rId="23135" sId="3" numFmtId="34">
    <oc r="J138">
      <v>0</v>
    </oc>
    <nc r="J138"/>
  </rcc>
  <rcc rId="23136" sId="3" numFmtId="34">
    <oc r="K138">
      <v>0</v>
    </oc>
    <nc r="K138"/>
  </rcc>
  <rcc rId="23137" sId="3" numFmtId="34">
    <oc r="J139">
      <v>0</v>
    </oc>
    <nc r="J139"/>
  </rcc>
  <rcc rId="23138" sId="3" numFmtId="34">
    <oc r="K139">
      <v>0</v>
    </oc>
    <nc r="K139"/>
  </rcc>
  <rcc rId="23139" sId="3" numFmtId="34">
    <oc r="J140">
      <v>0</v>
    </oc>
    <nc r="J140"/>
  </rcc>
  <rcc rId="23140" sId="3" numFmtId="34">
    <oc r="K140">
      <v>0</v>
    </oc>
    <nc r="K140"/>
  </rcc>
  <rcc rId="23141" sId="3" numFmtId="34">
    <oc r="J141">
      <v>0</v>
    </oc>
    <nc r="J141"/>
  </rcc>
  <rcc rId="23142" sId="3" numFmtId="34">
    <oc r="K141">
      <v>0</v>
    </oc>
    <nc r="K141"/>
  </rcc>
  <rcc rId="23143" sId="3" numFmtId="34">
    <oc r="J142">
      <v>0</v>
    </oc>
    <nc r="J142"/>
  </rcc>
  <rcc rId="23144" sId="3" numFmtId="34">
    <oc r="K142">
      <v>0</v>
    </oc>
    <nc r="K142"/>
  </rcc>
  <rcc rId="23145" sId="3" numFmtId="34">
    <oc r="J143">
      <v>0</v>
    </oc>
    <nc r="J143"/>
  </rcc>
  <rcc rId="23146" sId="3" numFmtId="34">
    <oc r="K143">
      <v>0</v>
    </oc>
    <nc r="K143"/>
  </rcc>
  <rcc rId="23147" sId="3" numFmtId="34">
    <oc r="J144">
      <v>0</v>
    </oc>
    <nc r="J144"/>
  </rcc>
  <rcc rId="23148" sId="3" numFmtId="34">
    <oc r="K144">
      <v>0</v>
    </oc>
    <nc r="K144"/>
  </rcc>
  <rcc rId="23149" sId="3" numFmtId="34">
    <oc r="J145">
      <v>0</v>
    </oc>
    <nc r="J145"/>
  </rcc>
  <rcc rId="23150" sId="3" numFmtId="34">
    <oc r="K145">
      <v>0</v>
    </oc>
    <nc r="K145"/>
  </rcc>
  <rcc rId="23151" sId="3" numFmtId="34">
    <oc r="J146">
      <v>0</v>
    </oc>
    <nc r="J146"/>
  </rcc>
  <rcc rId="23152" sId="3" numFmtId="34">
    <oc r="K146">
      <v>0</v>
    </oc>
    <nc r="K146"/>
  </rcc>
  <rcc rId="23153" sId="3" numFmtId="34">
    <oc r="J147">
      <v>0</v>
    </oc>
    <nc r="J147"/>
  </rcc>
  <rcc rId="23154" sId="3" numFmtId="34">
    <oc r="K147">
      <v>0</v>
    </oc>
    <nc r="K147"/>
  </rcc>
  <rcc rId="23155" sId="3" numFmtId="34">
    <oc r="J148">
      <v>0</v>
    </oc>
    <nc r="J148"/>
  </rcc>
  <rcc rId="23156" sId="3" numFmtId="34">
    <oc r="K148">
      <v>0</v>
    </oc>
    <nc r="K148"/>
  </rcc>
  <rcc rId="23157" sId="3" numFmtId="34">
    <oc r="J149">
      <v>0.15</v>
    </oc>
    <nc r="J149"/>
  </rcc>
  <rcc rId="23158" sId="3" numFmtId="34">
    <oc r="K149">
      <v>0</v>
    </oc>
    <nc r="K149"/>
  </rcc>
  <rcc rId="23159" sId="3" numFmtId="34">
    <oc r="J150">
      <v>0.19</v>
    </oc>
    <nc r="J150"/>
  </rcc>
  <rcc rId="23160" sId="3" numFmtId="34">
    <oc r="K150">
      <v>0</v>
    </oc>
    <nc r="K150"/>
  </rcc>
  <rcc rId="23161" sId="3" numFmtId="34">
    <oc r="J151">
      <v>0</v>
    </oc>
    <nc r="J151"/>
  </rcc>
  <rcc rId="23162" sId="3" numFmtId="34">
    <oc r="K151">
      <v>0</v>
    </oc>
    <nc r="K151"/>
  </rcc>
  <rcc rId="23163" sId="3" numFmtId="34">
    <oc r="J152">
      <v>0</v>
    </oc>
    <nc r="J152"/>
  </rcc>
  <rcc rId="23164" sId="3" numFmtId="34">
    <oc r="K152">
      <v>0</v>
    </oc>
    <nc r="K152"/>
  </rcc>
  <rcc rId="23165" sId="3" numFmtId="34">
    <oc r="J153">
      <v>0</v>
    </oc>
    <nc r="J153"/>
  </rcc>
  <rcc rId="23166" sId="3" numFmtId="34">
    <oc r="K153">
      <v>0</v>
    </oc>
    <nc r="K153"/>
  </rcc>
  <rcc rId="23167" sId="3" numFmtId="34">
    <oc r="J154">
      <v>0</v>
    </oc>
    <nc r="J154"/>
  </rcc>
  <rcc rId="23168" sId="3" numFmtId="34">
    <oc r="K154">
      <v>0</v>
    </oc>
    <nc r="K154"/>
  </rcc>
  <rcc rId="23169" sId="3" numFmtId="34">
    <oc r="J155">
      <v>0</v>
    </oc>
    <nc r="J155"/>
  </rcc>
  <rcc rId="23170" sId="3" numFmtId="34">
    <oc r="K155">
      <v>0</v>
    </oc>
    <nc r="K155"/>
  </rcc>
  <rcc rId="23171" sId="3" numFmtId="34">
    <oc r="J156">
      <v>0</v>
    </oc>
    <nc r="J156"/>
  </rcc>
  <rcc rId="23172" sId="3" numFmtId="34">
    <oc r="K156">
      <v>1.26</v>
    </oc>
    <nc r="K156"/>
  </rcc>
  <rcc rId="23173" sId="3" numFmtId="34">
    <oc r="J157">
      <v>0</v>
    </oc>
    <nc r="J157"/>
  </rcc>
  <rcc rId="23174" sId="3" numFmtId="34">
    <oc r="K157">
      <v>0</v>
    </oc>
    <nc r="K157"/>
  </rcc>
  <rcc rId="23175" sId="3" numFmtId="34">
    <oc r="J158">
      <v>0</v>
    </oc>
    <nc r="J158"/>
  </rcc>
  <rcc rId="23176" sId="3" numFmtId="34">
    <oc r="K158">
      <v>0</v>
    </oc>
    <nc r="K158"/>
  </rcc>
  <rcc rId="23177" sId="3" numFmtId="34">
    <oc r="J159">
      <v>0</v>
    </oc>
    <nc r="J159"/>
  </rcc>
  <rcc rId="23178" sId="3" numFmtId="34">
    <oc r="K159">
      <v>0</v>
    </oc>
    <nc r="K159"/>
  </rcc>
  <rcc rId="23179" sId="3" numFmtId="34">
    <oc r="J160">
      <v>0</v>
    </oc>
    <nc r="J160"/>
  </rcc>
  <rcc rId="23180" sId="3" numFmtId="34">
    <oc r="K160">
      <v>0</v>
    </oc>
    <nc r="K160"/>
  </rcc>
  <rcc rId="23181" sId="3" numFmtId="34">
    <oc r="J161">
      <v>0</v>
    </oc>
    <nc r="J161"/>
  </rcc>
  <rcc rId="23182" sId="3" numFmtId="34">
    <oc r="K161">
      <v>0</v>
    </oc>
    <nc r="K161"/>
  </rcc>
  <rcc rId="23183" sId="3" numFmtId="34">
    <oc r="J162">
      <v>0</v>
    </oc>
    <nc r="J162"/>
  </rcc>
  <rcc rId="23184" sId="3" numFmtId="34">
    <oc r="K162">
      <v>0</v>
    </oc>
    <nc r="K162"/>
  </rcc>
  <rcc rId="23185" sId="3" numFmtId="34">
    <oc r="J163">
      <v>0</v>
    </oc>
    <nc r="J163"/>
  </rcc>
  <rcc rId="23186" sId="3" numFmtId="34">
    <oc r="K163">
      <v>0</v>
    </oc>
    <nc r="K163"/>
  </rcc>
  <rcc rId="23187" sId="3" numFmtId="34">
    <oc r="J164">
      <v>0</v>
    </oc>
    <nc r="J164"/>
  </rcc>
  <rcc rId="23188" sId="3" numFmtId="34">
    <oc r="K164">
      <v>0</v>
    </oc>
    <nc r="K164"/>
  </rcc>
  <rcc rId="23189" sId="3" numFmtId="34">
    <oc r="J165">
      <v>0</v>
    </oc>
    <nc r="J165"/>
  </rcc>
  <rcc rId="23190" sId="3" numFmtId="34">
    <oc r="K165">
      <v>0</v>
    </oc>
    <nc r="K165"/>
  </rcc>
  <rcc rId="23191" sId="3" numFmtId="34">
    <oc r="J166">
      <v>0</v>
    </oc>
    <nc r="J166"/>
  </rcc>
  <rcc rId="23192" sId="3" numFmtId="34">
    <oc r="K166">
      <v>0</v>
    </oc>
    <nc r="K166"/>
  </rcc>
  <rcc rId="23193" sId="3" numFmtId="34">
    <oc r="J167">
      <v>0</v>
    </oc>
    <nc r="J167"/>
  </rcc>
  <rcc rId="23194" sId="3" numFmtId="34">
    <oc r="K167">
      <v>0</v>
    </oc>
    <nc r="K167"/>
  </rcc>
  <rcc rId="23195" sId="3" numFmtId="34">
    <oc r="J168">
      <v>0</v>
    </oc>
    <nc r="J168"/>
  </rcc>
  <rcc rId="23196" sId="3" numFmtId="34">
    <oc r="K168">
      <v>0</v>
    </oc>
    <nc r="K168"/>
  </rcc>
  <rcc rId="23197" sId="3" numFmtId="34">
    <oc r="J169">
      <v>0</v>
    </oc>
    <nc r="J169"/>
  </rcc>
  <rcc rId="23198" sId="3" numFmtId="34">
    <oc r="K169">
      <v>0</v>
    </oc>
    <nc r="K169"/>
  </rcc>
  <rcc rId="23199" sId="3" numFmtId="34">
    <oc r="J170">
      <v>0</v>
    </oc>
    <nc r="J170"/>
  </rcc>
  <rcc rId="23200" sId="3" numFmtId="34">
    <oc r="K170">
      <v>0</v>
    </oc>
    <nc r="K170"/>
  </rcc>
  <rcc rId="23201" sId="3" numFmtId="34">
    <oc r="J171">
      <v>0</v>
    </oc>
    <nc r="J171"/>
  </rcc>
  <rcc rId="23202" sId="3" numFmtId="34">
    <oc r="K171">
      <v>0</v>
    </oc>
    <nc r="K171"/>
  </rcc>
  <rcc rId="23203" sId="3" numFmtId="34">
    <oc r="J172">
      <v>0</v>
    </oc>
    <nc r="J172"/>
  </rcc>
  <rcc rId="23204" sId="3" numFmtId="34">
    <oc r="K172">
      <v>0</v>
    </oc>
    <nc r="K172"/>
  </rcc>
  <rcc rId="23205" sId="3" numFmtId="34">
    <oc r="J173">
      <v>0</v>
    </oc>
    <nc r="J173"/>
  </rcc>
  <rcc rId="23206" sId="3" numFmtId="34">
    <oc r="K173">
      <v>0</v>
    </oc>
    <nc r="K173"/>
  </rcc>
  <rcc rId="23207" sId="3" numFmtId="34">
    <oc r="J174">
      <v>0</v>
    </oc>
    <nc r="J174"/>
  </rcc>
  <rcc rId="23208" sId="3" numFmtId="34">
    <oc r="K174">
      <v>0</v>
    </oc>
    <nc r="K174"/>
  </rcc>
  <rcc rId="23209" sId="3" numFmtId="34">
    <oc r="J175">
      <v>0</v>
    </oc>
    <nc r="J175"/>
  </rcc>
  <rcc rId="23210" sId="3" numFmtId="34">
    <oc r="K175">
      <v>0</v>
    </oc>
    <nc r="K175"/>
  </rcc>
  <rcc rId="23211" sId="3" numFmtId="34">
    <oc r="J176">
      <v>0</v>
    </oc>
    <nc r="J176"/>
  </rcc>
  <rcc rId="23212" sId="3" numFmtId="34">
    <oc r="K176">
      <v>0</v>
    </oc>
    <nc r="K176"/>
  </rcc>
  <rcc rId="23213" sId="3" numFmtId="34">
    <oc r="J177">
      <v>0</v>
    </oc>
    <nc r="J177"/>
  </rcc>
  <rcc rId="23214" sId="3" numFmtId="34">
    <oc r="K177">
      <v>0</v>
    </oc>
    <nc r="K177"/>
  </rcc>
  <rcc rId="23215" sId="3" numFmtId="34">
    <oc r="J178">
      <v>0</v>
    </oc>
    <nc r="J178"/>
  </rcc>
  <rcc rId="23216" sId="3" numFmtId="34">
    <oc r="K178">
      <v>0</v>
    </oc>
    <nc r="K178"/>
  </rcc>
  <rcc rId="23217" sId="3" numFmtId="34">
    <oc r="J179">
      <v>0</v>
    </oc>
    <nc r="J179"/>
  </rcc>
  <rcc rId="23218" sId="3" numFmtId="34">
    <oc r="K179">
      <v>0</v>
    </oc>
    <nc r="K179"/>
  </rcc>
  <rcc rId="23219" sId="3" numFmtId="34">
    <oc r="J180">
      <v>0</v>
    </oc>
    <nc r="J180"/>
  </rcc>
  <rcc rId="23220" sId="3" numFmtId="34">
    <oc r="K180">
      <v>0</v>
    </oc>
    <nc r="K180"/>
  </rcc>
  <rcc rId="23221" sId="3" numFmtId="34">
    <oc r="J181">
      <v>0</v>
    </oc>
    <nc r="J181"/>
  </rcc>
  <rcc rId="23222" sId="3" numFmtId="34">
    <oc r="K181">
      <v>0</v>
    </oc>
    <nc r="K181"/>
  </rcc>
  <rcc rId="23223" sId="3" numFmtId="34">
    <oc r="J182">
      <v>0</v>
    </oc>
    <nc r="J182"/>
  </rcc>
  <rcc rId="23224" sId="3" numFmtId="34">
    <oc r="K182">
      <v>0</v>
    </oc>
    <nc r="K182"/>
  </rcc>
  <rcc rId="23225" sId="3" numFmtId="34">
    <oc r="J183">
      <v>0</v>
    </oc>
    <nc r="J183"/>
  </rcc>
  <rcc rId="23226" sId="3" numFmtId="34">
    <oc r="K183">
      <v>0</v>
    </oc>
    <nc r="K183"/>
  </rcc>
  <rcc rId="23227" sId="3" numFmtId="34">
    <oc r="J184">
      <v>0</v>
    </oc>
    <nc r="J184"/>
  </rcc>
  <rcc rId="23228" sId="3" numFmtId="34">
    <oc r="K184">
      <v>0</v>
    </oc>
    <nc r="K184"/>
  </rcc>
  <rcc rId="23229" sId="3" numFmtId="34">
    <oc r="J185">
      <v>0</v>
    </oc>
    <nc r="J185"/>
  </rcc>
  <rcc rId="23230" sId="3" numFmtId="34">
    <oc r="K185">
      <v>0</v>
    </oc>
    <nc r="K185"/>
  </rcc>
  <rcc rId="23231" sId="3" numFmtId="34">
    <oc r="J186">
      <v>0</v>
    </oc>
    <nc r="J186"/>
  </rcc>
  <rcc rId="23232" sId="3" numFmtId="34">
    <oc r="K186">
      <v>0</v>
    </oc>
    <nc r="K186"/>
  </rcc>
  <rcc rId="23233" sId="3" numFmtId="34">
    <oc r="J188">
      <v>1.0999999999999999</v>
    </oc>
    <nc r="J188"/>
  </rcc>
  <rcc rId="23234" sId="3" numFmtId="34">
    <oc r="K188">
      <v>10.4</v>
    </oc>
    <nc r="K188"/>
  </rcc>
  <rcc rId="23235" sId="3" numFmtId="34">
    <oc r="J189">
      <v>0</v>
    </oc>
    <nc r="J189"/>
  </rcc>
  <rcc rId="23236" sId="3" numFmtId="34">
    <oc r="K189">
      <v>10.4</v>
    </oc>
    <nc r="K189"/>
  </rcc>
  <rcc rId="23237" sId="3" numFmtId="34">
    <oc r="J190">
      <v>0</v>
    </oc>
    <nc r="J190"/>
  </rcc>
  <rcc rId="23238" sId="3" numFmtId="34">
    <oc r="K190">
      <v>0</v>
    </oc>
    <nc r="K190"/>
  </rcc>
  <rcc rId="23239" sId="3" numFmtId="34">
    <oc r="J193">
      <v>0</v>
    </oc>
    <nc r="J193"/>
  </rcc>
  <rcc rId="23240" sId="3" numFmtId="34">
    <oc r="K193">
      <v>0</v>
    </oc>
    <nc r="K193"/>
  </rcc>
  <rcc rId="23241" sId="3" numFmtId="34">
    <oc r="J194">
      <v>0</v>
    </oc>
    <nc r="J194"/>
  </rcc>
  <rcc rId="23242" sId="3" numFmtId="34">
    <oc r="K194">
      <v>0</v>
    </oc>
    <nc r="K194"/>
  </rcc>
  <rcc rId="23243" sId="3" numFmtId="34">
    <oc r="J195">
      <v>0</v>
    </oc>
    <nc r="J195"/>
  </rcc>
  <rcc rId="23244" sId="3" numFmtId="34">
    <oc r="K195">
      <v>0</v>
    </oc>
    <nc r="K195"/>
  </rcc>
  <rcc rId="23245" sId="3" numFmtId="34">
    <oc r="J196">
      <v>0</v>
    </oc>
    <nc r="J196"/>
  </rcc>
  <rcc rId="23246" sId="3" numFmtId="34">
    <oc r="K196">
      <v>0</v>
    </oc>
    <nc r="K196"/>
  </rcc>
  <rcc rId="23247" sId="3" numFmtId="34">
    <oc r="J197">
      <v>0</v>
    </oc>
    <nc r="J197"/>
  </rcc>
  <rcc rId="23248" sId="3" numFmtId="34">
    <oc r="K197">
      <v>0</v>
    </oc>
    <nc r="K197"/>
  </rcc>
  <rcc rId="23249" sId="3" numFmtId="34">
    <oc r="J198">
      <v>0</v>
    </oc>
    <nc r="J198"/>
  </rcc>
  <rcc rId="23250" sId="3" numFmtId="34">
    <oc r="K198">
      <v>0</v>
    </oc>
    <nc r="K198"/>
  </rcc>
  <rcc rId="23251" sId="3" numFmtId="34">
    <oc r="J199">
      <v>0</v>
    </oc>
    <nc r="J199"/>
  </rcc>
  <rcc rId="23252" sId="3" numFmtId="34">
    <oc r="K199">
      <v>0</v>
    </oc>
    <nc r="K199"/>
  </rcc>
  <rcc rId="23253" sId="3" numFmtId="34">
    <oc r="J200">
      <v>0</v>
    </oc>
    <nc r="J200"/>
  </rcc>
  <rcc rId="23254" sId="3" numFmtId="34">
    <oc r="K200">
      <v>8</v>
    </oc>
    <nc r="K200"/>
  </rcc>
  <rcc rId="23255" sId="3" numFmtId="34">
    <oc r="J201">
      <v>0</v>
    </oc>
    <nc r="J201"/>
  </rcc>
  <rcc rId="23256" sId="3" numFmtId="34">
    <oc r="K201">
      <v>0</v>
    </oc>
    <nc r="K201"/>
  </rcc>
  <rcc rId="23257" sId="3" numFmtId="34">
    <oc r="J202">
      <v>0</v>
    </oc>
    <nc r="J202"/>
  </rcc>
  <rcc rId="23258" sId="3" numFmtId="34">
    <oc r="K202">
      <v>2</v>
    </oc>
    <nc r="K202"/>
  </rcc>
  <rcc rId="23259" sId="3" numFmtId="34">
    <oc r="J203">
      <v>0</v>
    </oc>
    <nc r="J203"/>
  </rcc>
  <rcc rId="23260" sId="3" numFmtId="34">
    <oc r="K203">
      <v>0.4</v>
    </oc>
    <nc r="K203"/>
  </rcc>
  <rcc rId="23261" sId="3" numFmtId="34">
    <oc r="J204">
      <v>0</v>
    </oc>
    <nc r="J204"/>
  </rcc>
  <rcc rId="23262" sId="3" numFmtId="34">
    <oc r="K204">
      <v>0</v>
    </oc>
    <nc r="K204"/>
  </rcc>
  <rcc rId="23263" sId="3" numFmtId="34">
    <oc r="J205">
      <v>0</v>
    </oc>
    <nc r="J205"/>
  </rcc>
  <rcc rId="23264" sId="3" numFmtId="34">
    <oc r="K205">
      <v>0</v>
    </oc>
    <nc r="K205"/>
  </rcc>
  <rcc rId="23265" sId="3" numFmtId="34">
    <oc r="J206">
      <v>0</v>
    </oc>
    <nc r="J206"/>
  </rcc>
  <rcc rId="23266" sId="3" numFmtId="34">
    <oc r="K206">
      <v>0</v>
    </oc>
    <nc r="K206"/>
  </rcc>
  <rcc rId="23267" sId="3" numFmtId="34">
    <oc r="J207">
      <v>0</v>
    </oc>
    <nc r="J207"/>
  </rcc>
  <rcc rId="23268" sId="3" numFmtId="34">
    <oc r="K207">
      <v>0</v>
    </oc>
    <nc r="K207"/>
  </rcc>
  <rcc rId="23269" sId="3" numFmtId="34">
    <oc r="J208">
      <v>0</v>
    </oc>
    <nc r="J208"/>
  </rcc>
  <rcc rId="23270" sId="3" numFmtId="34">
    <oc r="K208">
      <v>0</v>
    </oc>
    <nc r="K208"/>
  </rcc>
  <rcc rId="23271" sId="3" numFmtId="34">
    <oc r="J209">
      <v>0</v>
    </oc>
    <nc r="J209"/>
  </rcc>
  <rcc rId="23272" sId="3" numFmtId="34">
    <oc r="K209">
      <v>0</v>
    </oc>
    <nc r="K209"/>
  </rcc>
  <rcc rId="23273" sId="3" numFmtId="34">
    <oc r="J210">
      <v>0</v>
    </oc>
    <nc r="J210"/>
  </rcc>
  <rcc rId="23274" sId="3" numFmtId="34">
    <oc r="K210">
      <v>0</v>
    </oc>
    <nc r="K210"/>
  </rcc>
  <rcc rId="23275" sId="3" numFmtId="34">
    <oc r="J211">
      <v>0</v>
    </oc>
    <nc r="J211"/>
  </rcc>
  <rcc rId="23276" sId="3" numFmtId="34">
    <oc r="K211">
      <v>0</v>
    </oc>
    <nc r="K211"/>
  </rcc>
  <rcc rId="23277" sId="3" numFmtId="34">
    <oc r="J212">
      <v>0</v>
    </oc>
    <nc r="J212"/>
  </rcc>
  <rcc rId="23278" sId="3" numFmtId="34">
    <oc r="K212">
      <v>0</v>
    </oc>
    <nc r="K212"/>
  </rcc>
  <rcc rId="23279" sId="3" numFmtId="34">
    <oc r="J213">
      <v>0</v>
    </oc>
    <nc r="J213"/>
  </rcc>
  <rcc rId="23280" sId="3" numFmtId="34">
    <oc r="K213">
      <v>0</v>
    </oc>
    <nc r="K213"/>
  </rcc>
  <rcc rId="23281" sId="3" numFmtId="34">
    <oc r="J214">
      <v>0</v>
    </oc>
    <nc r="J214"/>
  </rcc>
  <rcc rId="23282" sId="3" numFmtId="34">
    <oc r="K214">
      <v>0</v>
    </oc>
    <nc r="K214"/>
  </rcc>
  <rcc rId="23283" sId="3" numFmtId="34">
    <oc r="J215">
      <v>0</v>
    </oc>
    <nc r="J215"/>
  </rcc>
  <rcc rId="23284" sId="3" numFmtId="34">
    <oc r="K215">
      <v>0</v>
    </oc>
    <nc r="K215"/>
  </rcc>
  <rcc rId="23285" sId="3" numFmtId="34">
    <oc r="J216">
      <v>0</v>
    </oc>
    <nc r="J216"/>
  </rcc>
  <rcc rId="23286" sId="3" numFmtId="34">
    <oc r="K216">
      <v>0</v>
    </oc>
    <nc r="K216"/>
  </rcc>
  <rcc rId="23287" sId="3" numFmtId="34">
    <oc r="J217">
      <v>0</v>
    </oc>
    <nc r="J217"/>
  </rcc>
  <rcc rId="23288" sId="3" numFmtId="34">
    <oc r="K217">
      <v>0</v>
    </oc>
    <nc r="K217"/>
  </rcc>
  <rcc rId="23289" sId="3" numFmtId="34">
    <oc r="J218">
      <v>0</v>
    </oc>
    <nc r="J218"/>
  </rcc>
  <rcc rId="23290" sId="3" numFmtId="34">
    <oc r="K218">
      <v>0</v>
    </oc>
    <nc r="K218"/>
  </rcc>
  <rcc rId="23291" sId="3" numFmtId="34">
    <oc r="J219">
      <v>0</v>
    </oc>
    <nc r="J219"/>
  </rcc>
  <rcc rId="23292" sId="3" numFmtId="34">
    <oc r="K219">
      <v>0</v>
    </oc>
    <nc r="K219"/>
  </rcc>
  <rcc rId="23293" sId="3" numFmtId="34">
    <oc r="J220">
      <v>0</v>
    </oc>
    <nc r="J220"/>
  </rcc>
  <rcc rId="23294" sId="3" numFmtId="34">
    <oc r="K220">
      <v>0</v>
    </oc>
    <nc r="K220"/>
  </rcc>
  <rcc rId="23295" sId="3" numFmtId="34">
    <oc r="J221">
      <v>0</v>
    </oc>
    <nc r="J221"/>
  </rcc>
  <rcc rId="23296" sId="3" numFmtId="34">
    <oc r="K221">
      <v>0</v>
    </oc>
    <nc r="K221"/>
  </rcc>
  <rcc rId="23297" sId="3" numFmtId="34">
    <oc r="J222">
      <v>0</v>
    </oc>
    <nc r="J222"/>
  </rcc>
  <rcc rId="23298" sId="3" numFmtId="34">
    <oc r="K222">
      <v>0</v>
    </oc>
    <nc r="K222"/>
  </rcc>
  <rcc rId="23299" sId="3" numFmtId="34">
    <oc r="J223">
      <v>0</v>
    </oc>
    <nc r="J223"/>
  </rcc>
  <rcc rId="23300" sId="3" numFmtId="34">
    <oc r="K223">
      <v>0</v>
    </oc>
    <nc r="K223"/>
  </rcc>
  <rcc rId="23301" sId="3" numFmtId="34">
    <oc r="J224">
      <v>0</v>
    </oc>
    <nc r="J224"/>
  </rcc>
  <rcc rId="23302" sId="3" numFmtId="34">
    <oc r="K224">
      <v>0</v>
    </oc>
    <nc r="K224"/>
  </rcc>
  <rcc rId="23303" sId="3" numFmtId="34">
    <oc r="J225">
      <v>0</v>
    </oc>
    <nc r="J225"/>
  </rcc>
  <rcc rId="23304" sId="3" numFmtId="34">
    <oc r="K225">
      <v>0</v>
    </oc>
    <nc r="K225"/>
  </rcc>
  <rcc rId="23305" sId="3" numFmtId="34">
    <oc r="J226">
      <v>0</v>
    </oc>
    <nc r="J226"/>
  </rcc>
  <rcc rId="23306" sId="3" numFmtId="34">
    <oc r="K226">
      <v>0</v>
    </oc>
    <nc r="K226"/>
  </rcc>
  <rcc rId="23307" sId="3" numFmtId="34">
    <oc r="J227">
      <v>0</v>
    </oc>
    <nc r="J227"/>
  </rcc>
  <rcc rId="23308" sId="3" numFmtId="34">
    <oc r="K227">
      <v>0</v>
    </oc>
    <nc r="K227"/>
  </rcc>
  <rcc rId="23309" sId="3" numFmtId="34">
    <oc r="J228">
      <v>0</v>
    </oc>
    <nc r="J228"/>
  </rcc>
  <rcc rId="23310" sId="3" numFmtId="34">
    <oc r="K228">
      <v>0</v>
    </oc>
    <nc r="K228"/>
  </rcc>
  <rcc rId="23311" sId="3" numFmtId="34">
    <oc r="J229">
      <v>0</v>
    </oc>
    <nc r="J229"/>
  </rcc>
  <rcc rId="23312" sId="3" numFmtId="34">
    <oc r="K229">
      <v>0</v>
    </oc>
    <nc r="K229"/>
  </rcc>
  <rcc rId="23313" sId="3" numFmtId="34">
    <oc r="J230">
      <v>0</v>
    </oc>
    <nc r="J230"/>
  </rcc>
  <rcc rId="23314" sId="3" numFmtId="34">
    <oc r="K230">
      <v>0</v>
    </oc>
    <nc r="K230"/>
  </rcc>
  <rcc rId="23315" sId="3" numFmtId="34">
    <oc r="J231">
      <v>0</v>
    </oc>
    <nc r="J231"/>
  </rcc>
  <rcc rId="23316" sId="3" numFmtId="34">
    <oc r="K231">
      <v>0</v>
    </oc>
    <nc r="K231"/>
  </rcc>
  <rcc rId="23317" sId="3" numFmtId="34">
    <oc r="J232">
      <v>0</v>
    </oc>
    <nc r="J232"/>
  </rcc>
  <rcc rId="23318" sId="3" numFmtId="34">
    <oc r="K232">
      <v>0</v>
    </oc>
    <nc r="K232"/>
  </rcc>
  <rcc rId="23319" sId="3" numFmtId="34">
    <oc r="J233">
      <v>0</v>
    </oc>
    <nc r="J233"/>
  </rcc>
  <rcc rId="23320" sId="3" numFmtId="34">
    <oc r="K233">
      <v>0</v>
    </oc>
    <nc r="K233"/>
  </rcc>
  <rcc rId="23321" sId="3" numFmtId="34">
    <oc r="J234">
      <v>0</v>
    </oc>
    <nc r="J234"/>
  </rcc>
  <rcc rId="23322" sId="3" numFmtId="34">
    <oc r="K234">
      <v>0</v>
    </oc>
    <nc r="K234"/>
  </rcc>
  <rcc rId="23323" sId="3" numFmtId="34">
    <oc r="J237">
      <v>0</v>
    </oc>
    <nc r="J237"/>
  </rcc>
  <rcc rId="23324" sId="3" numFmtId="34">
    <oc r="K237">
      <v>0</v>
    </oc>
    <nc r="K237"/>
  </rcc>
  <rcc rId="23325" sId="3" numFmtId="34">
    <oc r="J238">
      <v>0</v>
    </oc>
    <nc r="J238"/>
  </rcc>
  <rcc rId="23326" sId="3" numFmtId="34">
    <oc r="K238">
      <v>0</v>
    </oc>
    <nc r="K238"/>
  </rcc>
  <rcc rId="23327" sId="3" numFmtId="34">
    <oc r="J239">
      <v>0</v>
    </oc>
    <nc r="J239"/>
  </rcc>
  <rcc rId="23328" sId="3" numFmtId="34">
    <oc r="K239">
      <v>0</v>
    </oc>
    <nc r="K239"/>
  </rcc>
  <rcc rId="23329" sId="3" numFmtId="34">
    <oc r="J240">
      <v>0</v>
    </oc>
    <nc r="J240"/>
  </rcc>
  <rcc rId="23330" sId="3" numFmtId="34">
    <oc r="K240">
      <v>0</v>
    </oc>
    <nc r="K240"/>
  </rcc>
  <rcc rId="23331" sId="3" numFmtId="34">
    <oc r="J241">
      <v>0</v>
    </oc>
    <nc r="J241"/>
  </rcc>
  <rcc rId="23332" sId="3" numFmtId="34">
    <oc r="K241">
      <v>0</v>
    </oc>
    <nc r="K241"/>
  </rcc>
  <rcc rId="23333" sId="3" numFmtId="34">
    <oc r="J242">
      <v>0</v>
    </oc>
    <nc r="J242"/>
  </rcc>
  <rcc rId="23334" sId="3" numFmtId="34">
    <oc r="K242">
      <v>0</v>
    </oc>
    <nc r="K242"/>
  </rcc>
  <rcc rId="23335" sId="3" numFmtId="34">
    <oc r="J243">
      <v>0</v>
    </oc>
    <nc r="J243"/>
  </rcc>
  <rcc rId="23336" sId="3" numFmtId="34">
    <oc r="K243">
      <v>0</v>
    </oc>
    <nc r="K243"/>
  </rcc>
  <rcc rId="23337" sId="3" numFmtId="34">
    <oc r="J244">
      <v>0</v>
    </oc>
    <nc r="J244"/>
  </rcc>
  <rcc rId="23338" sId="3" numFmtId="34">
    <oc r="K244">
      <v>0</v>
    </oc>
    <nc r="K244"/>
  </rcc>
  <rcc rId="23339" sId="3" numFmtId="34">
    <oc r="J245">
      <v>0</v>
    </oc>
    <nc r="J245"/>
  </rcc>
  <rcc rId="23340" sId="3" numFmtId="34">
    <oc r="K245">
      <v>0</v>
    </oc>
    <nc r="K245"/>
  </rcc>
  <rcc rId="23341" sId="3" numFmtId="34">
    <oc r="J246">
      <v>0</v>
    </oc>
    <nc r="J246"/>
  </rcc>
  <rcc rId="23342" sId="3" numFmtId="34">
    <oc r="K246">
      <v>0</v>
    </oc>
    <nc r="K246"/>
  </rcc>
  <rcc rId="23343" sId="3" numFmtId="34">
    <oc r="J247">
      <v>0</v>
    </oc>
    <nc r="J247"/>
  </rcc>
  <rcc rId="23344" sId="3" numFmtId="34">
    <oc r="K247">
      <v>0</v>
    </oc>
    <nc r="K247"/>
  </rcc>
  <rcc rId="23345" sId="3" numFmtId="34">
    <oc r="J248">
      <v>0</v>
    </oc>
    <nc r="J248"/>
  </rcc>
  <rcc rId="23346" sId="3" numFmtId="34">
    <oc r="K248">
      <v>0</v>
    </oc>
    <nc r="K248"/>
  </rcc>
  <rcc rId="23347" sId="3" numFmtId="34">
    <oc r="J249">
      <v>0</v>
    </oc>
    <nc r="J249"/>
  </rcc>
  <rcc rId="23348" sId="3" numFmtId="34">
    <oc r="K249">
      <v>0</v>
    </oc>
    <nc r="K249"/>
  </rcc>
  <rcc rId="23349" sId="3" numFmtId="34">
    <oc r="J250">
      <v>0</v>
    </oc>
    <nc r="J250"/>
  </rcc>
  <rcc rId="23350" sId="3" numFmtId="34">
    <oc r="K250">
      <v>0</v>
    </oc>
    <nc r="K250"/>
  </rcc>
  <rcc rId="23351" sId="3" numFmtId="34">
    <oc r="J251">
      <v>0</v>
    </oc>
    <nc r="J251"/>
  </rcc>
  <rcc rId="23352" sId="3" numFmtId="34">
    <oc r="K251">
      <v>0</v>
    </oc>
    <nc r="K251"/>
  </rcc>
  <rcc rId="23353" sId="3" numFmtId="34">
    <oc r="J252">
      <v>0</v>
    </oc>
    <nc r="J252"/>
  </rcc>
  <rcc rId="23354" sId="3" numFmtId="34">
    <oc r="K252">
      <v>0</v>
    </oc>
    <nc r="K252"/>
  </rcc>
  <rcc rId="23355" sId="3" numFmtId="34">
    <oc r="J253">
      <v>1.0999999999999999</v>
    </oc>
    <nc r="J253"/>
  </rcc>
  <rcc rId="23356" sId="3" numFmtId="34">
    <oc r="K253">
      <v>0</v>
    </oc>
    <nc r="K253"/>
  </rcc>
  <rcc rId="23357" sId="3" numFmtId="34">
    <oc r="J254">
      <v>1.0999999999999999</v>
    </oc>
    <nc r="J254"/>
  </rcc>
  <rcc rId="23358" sId="3" numFmtId="34">
    <oc r="K254">
      <v>0</v>
    </oc>
    <nc r="K254"/>
  </rcc>
  <rcc rId="23359" sId="3" numFmtId="34">
    <oc r="J255">
      <v>0</v>
    </oc>
    <nc r="J255"/>
  </rcc>
  <rcc rId="23360" sId="3" numFmtId="34">
    <oc r="K255">
      <v>0</v>
    </oc>
    <nc r="K255"/>
  </rcc>
  <rcc rId="23361" sId="3" numFmtId="34">
    <oc r="J256">
      <v>0</v>
    </oc>
    <nc r="J256"/>
  </rcc>
  <rcc rId="23362" sId="3" numFmtId="34">
    <oc r="K256">
      <v>0</v>
    </oc>
    <nc r="K256"/>
  </rcc>
  <rcc rId="23363" sId="3" numFmtId="34">
    <oc r="J257">
      <v>0</v>
    </oc>
    <nc r="J257"/>
  </rcc>
  <rcc rId="23364" sId="3" numFmtId="34">
    <oc r="K257">
      <v>0</v>
    </oc>
    <nc r="K257"/>
  </rcc>
  <rcc rId="23365" sId="3" numFmtId="34">
    <oc r="J258">
      <v>0</v>
    </oc>
    <nc r="J258"/>
  </rcc>
  <rcc rId="23366" sId="3" numFmtId="34">
    <oc r="K258">
      <v>0</v>
    </oc>
    <nc r="K258"/>
  </rcc>
  <rcc rId="23367" sId="3" numFmtId="34">
    <oc r="J259">
      <v>0</v>
    </oc>
    <nc r="J259"/>
  </rcc>
  <rcc rId="23368" sId="3" numFmtId="34">
    <oc r="K259">
      <v>0</v>
    </oc>
    <nc r="K259"/>
  </rcc>
  <rcc rId="23369" sId="3" numFmtId="34">
    <oc r="J260">
      <v>0</v>
    </oc>
    <nc r="J260"/>
  </rcc>
  <rcc rId="23370" sId="3" numFmtId="34">
    <oc r="K260">
      <v>0</v>
    </oc>
    <nc r="K260"/>
  </rcc>
  <rcc rId="23371" sId="3" numFmtId="34">
    <oc r="J261">
      <v>0</v>
    </oc>
    <nc r="J261"/>
  </rcc>
  <rcc rId="23372" sId="3" numFmtId="34">
    <oc r="K261">
      <v>0</v>
    </oc>
    <nc r="K261"/>
  </rcc>
  <rcc rId="23373" sId="3" numFmtId="34">
    <oc r="J262">
      <v>0</v>
    </oc>
    <nc r="J262"/>
  </rcc>
  <rcc rId="23374" sId="3" numFmtId="34">
    <oc r="K262">
      <v>0</v>
    </oc>
    <nc r="K262"/>
  </rcc>
  <rcc rId="23375" sId="3" numFmtId="34">
    <oc r="J263">
      <v>0</v>
    </oc>
    <nc r="J263"/>
  </rcc>
  <rcc rId="23376" sId="3" numFmtId="34">
    <oc r="K263">
      <v>0</v>
    </oc>
    <nc r="K263"/>
  </rcc>
  <rcc rId="23377" sId="3" numFmtId="34">
    <oc r="J264">
      <v>0</v>
    </oc>
    <nc r="J264"/>
  </rcc>
  <rcc rId="23378" sId="3" numFmtId="34">
    <oc r="K264">
      <v>0</v>
    </oc>
    <nc r="K264"/>
  </rcc>
  <rcc rId="23379" sId="3" numFmtId="34">
    <oc r="J265">
      <v>0</v>
    </oc>
    <nc r="J265"/>
  </rcc>
  <rcc rId="23380" sId="3" numFmtId="34">
    <oc r="K265">
      <v>0</v>
    </oc>
    <nc r="K265"/>
  </rcc>
  <rcc rId="23381" sId="3" numFmtId="34">
    <oc r="J268">
      <v>0</v>
    </oc>
    <nc r="J268"/>
  </rcc>
  <rcc rId="23382" sId="3" numFmtId="34">
    <oc r="K268">
      <v>0</v>
    </oc>
    <nc r="K268"/>
  </rcc>
  <rcc rId="23383" sId="3" numFmtId="34">
    <oc r="J269">
      <v>0</v>
    </oc>
    <nc r="J269"/>
  </rcc>
  <rcc rId="23384" sId="3" numFmtId="34">
    <oc r="K269">
      <v>0</v>
    </oc>
    <nc r="K269"/>
  </rcc>
  <rcc rId="23385" sId="3" numFmtId="34">
    <oc r="J273">
      <v>0.41</v>
    </oc>
    <nc r="J273"/>
  </rcc>
  <rcc rId="23386" sId="3" numFmtId="34">
    <oc r="K273">
      <v>0</v>
    </oc>
    <nc r="K273"/>
  </rcc>
  <rcc rId="23387" sId="3" numFmtId="34">
    <oc r="J275">
      <v>0</v>
    </oc>
    <nc r="J275"/>
  </rcc>
  <rcc rId="23388" sId="3" numFmtId="34">
    <oc r="K275">
      <v>0</v>
    </oc>
    <nc r="K275"/>
  </rcc>
  <rcc rId="23389" sId="3" numFmtId="34">
    <oc r="J276">
      <v>0</v>
    </oc>
    <nc r="J276"/>
  </rcc>
  <rcc rId="23390" sId="3" numFmtId="34">
    <oc r="K276">
      <v>0</v>
    </oc>
    <nc r="K276"/>
  </rcc>
  <rcc rId="23391" sId="3" numFmtId="34">
    <oc r="J277">
      <v>0</v>
    </oc>
    <nc r="J277"/>
  </rcc>
  <rcc rId="23392" sId="3" numFmtId="34">
    <oc r="K277">
      <v>0</v>
    </oc>
    <nc r="K277"/>
  </rcc>
  <rcc rId="23393" sId="3" numFmtId="34">
    <oc r="J278">
      <v>0</v>
    </oc>
    <nc r="J278"/>
  </rcc>
  <rcc rId="23394" sId="3" numFmtId="34">
    <oc r="K278">
      <v>0</v>
    </oc>
    <nc r="K278"/>
  </rcc>
  <rcc rId="23395" sId="3" numFmtId="34">
    <oc r="J279">
      <v>0</v>
    </oc>
    <nc r="J279"/>
  </rcc>
  <rcc rId="23396" sId="3" numFmtId="34">
    <oc r="K279">
      <v>0</v>
    </oc>
    <nc r="K279"/>
  </rcc>
  <rcc rId="23397" sId="3" numFmtId="34">
    <oc r="J280">
      <v>0</v>
    </oc>
    <nc r="J280"/>
  </rcc>
  <rcc rId="23398" sId="3" numFmtId="34">
    <oc r="K280">
      <v>0</v>
    </oc>
    <nc r="K280"/>
  </rcc>
  <rcc rId="23399" sId="3" numFmtId="34">
    <oc r="J281">
      <v>0</v>
    </oc>
    <nc r="J281"/>
  </rcc>
  <rcc rId="23400" sId="3" numFmtId="34">
    <oc r="K281">
      <v>0</v>
    </oc>
    <nc r="K281"/>
  </rcc>
  <rcc rId="23401" sId="3" numFmtId="34">
    <oc r="J282">
      <v>0</v>
    </oc>
    <nc r="J282"/>
  </rcc>
  <rcc rId="23402" sId="3" numFmtId="34">
    <oc r="K282">
      <v>0</v>
    </oc>
    <nc r="K282"/>
  </rcc>
  <rcc rId="23403" sId="3" numFmtId="34">
    <oc r="J283">
      <v>0</v>
    </oc>
    <nc r="J283"/>
  </rcc>
  <rcc rId="23404" sId="3" numFmtId="34">
    <oc r="K283">
      <v>0</v>
    </oc>
    <nc r="K283"/>
  </rcc>
  <rcc rId="23405" sId="3" numFmtId="34">
    <oc r="J284">
      <v>0</v>
    </oc>
    <nc r="J284"/>
  </rcc>
  <rcc rId="23406" sId="3" numFmtId="34">
    <oc r="K284">
      <v>0</v>
    </oc>
    <nc r="K284"/>
  </rcc>
  <rcc rId="23407" sId="3" numFmtId="34">
    <oc r="J285">
      <v>0</v>
    </oc>
    <nc r="J285"/>
  </rcc>
  <rcc rId="23408" sId="3" numFmtId="34">
    <oc r="K285">
      <v>0</v>
    </oc>
    <nc r="K285"/>
  </rcc>
  <rcc rId="23409" sId="3" numFmtId="34">
    <oc r="J286">
      <v>0</v>
    </oc>
    <nc r="J286"/>
  </rcc>
  <rcc rId="23410" sId="3" numFmtId="34">
    <oc r="K286">
      <v>0</v>
    </oc>
    <nc r="K286"/>
  </rcc>
  <rcc rId="23411" sId="3" numFmtId="34">
    <oc r="J287">
      <v>0</v>
    </oc>
    <nc r="J287"/>
  </rcc>
  <rcc rId="23412" sId="3" numFmtId="34">
    <oc r="K287">
      <v>0</v>
    </oc>
    <nc r="K287"/>
  </rcc>
  <rcc rId="23413" sId="3" numFmtId="34">
    <oc r="J289">
      <v>0</v>
    </oc>
    <nc r="J289"/>
  </rcc>
  <rcc rId="23414" sId="3" numFmtId="34">
    <oc r="K289">
      <v>0</v>
    </oc>
    <nc r="K289"/>
  </rcc>
  <rcc rId="23415" sId="3" numFmtId="34">
    <oc r="J290">
      <v>0</v>
    </oc>
    <nc r="J290"/>
  </rcc>
  <rcc rId="23416" sId="3" numFmtId="34">
    <oc r="K290">
      <v>0</v>
    </oc>
    <nc r="K290"/>
  </rcc>
  <rcc rId="23417" sId="3" numFmtId="34">
    <oc r="J291">
      <v>0</v>
    </oc>
    <nc r="J291"/>
  </rcc>
  <rcc rId="23418" sId="3" numFmtId="34">
    <oc r="K291">
      <v>0</v>
    </oc>
    <nc r="K291"/>
  </rcc>
  <rcc rId="23419" sId="3" numFmtId="34">
    <oc r="J292">
      <v>0</v>
    </oc>
    <nc r="J292"/>
  </rcc>
  <rcc rId="23420" sId="3" numFmtId="34">
    <oc r="K292">
      <v>0</v>
    </oc>
    <nc r="K292"/>
  </rcc>
  <rcc rId="23421" sId="3" numFmtId="34">
    <oc r="J293">
      <v>0</v>
    </oc>
    <nc r="J293"/>
  </rcc>
  <rcc rId="23422" sId="3" numFmtId="34">
    <oc r="K293">
      <v>0</v>
    </oc>
    <nc r="K293"/>
  </rcc>
  <rcc rId="23423" sId="3" numFmtId="34">
    <oc r="J294">
      <v>0</v>
    </oc>
    <nc r="J294"/>
  </rcc>
  <rcc rId="23424" sId="3" numFmtId="34">
    <oc r="K294">
      <v>0</v>
    </oc>
    <nc r="K294"/>
  </rcc>
  <rcc rId="23425" sId="3" numFmtId="34">
    <oc r="J295">
      <v>0</v>
    </oc>
    <nc r="J295"/>
  </rcc>
  <rcc rId="23426" sId="3" numFmtId="34">
    <oc r="K295">
      <v>0</v>
    </oc>
    <nc r="K295"/>
  </rcc>
  <rcc rId="23427" sId="3" numFmtId="34">
    <oc r="J296">
      <v>0</v>
    </oc>
    <nc r="J296"/>
  </rcc>
  <rcc rId="23428" sId="3" numFmtId="34">
    <oc r="K296">
      <v>0</v>
    </oc>
    <nc r="K296"/>
  </rcc>
  <rcc rId="23429" sId="3" numFmtId="34">
    <oc r="J297">
      <v>0</v>
    </oc>
    <nc r="J297"/>
  </rcc>
  <rcc rId="23430" sId="3" numFmtId="34">
    <oc r="K297">
      <v>0</v>
    </oc>
    <nc r="K297"/>
  </rcc>
  <rcc rId="23431" sId="3" numFmtId="34">
    <oc r="J317">
      <v>0</v>
    </oc>
    <nc r="J317"/>
  </rcc>
  <rcc rId="23432" sId="3" numFmtId="34">
    <oc r="K317">
      <v>0</v>
    </oc>
    <nc r="K317"/>
  </rcc>
  <rcc rId="23433" sId="3" numFmtId="34">
    <oc r="J326">
      <v>0</v>
    </oc>
    <nc r="J326"/>
  </rcc>
  <rcc rId="23434" sId="3" numFmtId="34">
    <oc r="K326">
      <v>0</v>
    </oc>
    <nc r="K326"/>
  </rcc>
  <rfmt sheetId="3" sqref="J30:K45 J47:K49 J52:K52 J55:K186 J188:K190 J193:K234 J237:K265 J268:K269 J273:K273 J275:K287 J289:K297 J317:K317 J326:K326" start="0" length="2147483647">
    <dxf>
      <font>
        <b/>
      </font>
    </dxf>
  </rfmt>
  <rfmt sheetId="3" sqref="J30:K45 J47:K49 J52:K52 J55:K186 J188:K190 J193:K234 J237:K265 J268:K269 J273:K273 J275:K287 J289:K297 J317:K317 J326:K326" start="0" length="2147483647">
    <dxf>
      <font>
        <b val="0"/>
      </font>
    </dxf>
  </rfmt>
  <rcc rId="23435" sId="3" numFmtId="34">
    <oc r="F30">
      <v>1.3029999999999999</v>
    </oc>
    <nc r="F30">
      <v>7.4999999999999997E-2</v>
    </nc>
  </rcc>
  <rcc rId="23436" sId="3" numFmtId="34">
    <oc r="F36">
      <v>1.74</v>
    </oc>
    <nc r="F36">
      <v>3.9940000000000002</v>
    </nc>
  </rcc>
  <rcc rId="23437" sId="3" numFmtId="34">
    <oc r="G36">
      <v>0.4</v>
    </oc>
    <nc r="G36">
      <v>0.41</v>
    </nc>
  </rcc>
  <rcc rId="23438" sId="3" numFmtId="34">
    <oc r="F40">
      <v>9.6301600000000001</v>
    </oc>
    <nc r="F40">
      <v>0.3977</v>
    </nc>
  </rcc>
  <rcc rId="23439" sId="3" numFmtId="34">
    <oc r="G40">
      <v>7.0100000000000016</v>
    </oc>
    <nc r="G40">
      <v>0</v>
    </nc>
  </rcc>
  <rcc rId="23440" sId="3" numFmtId="34">
    <oc r="F41">
      <v>9.6301600000000001</v>
    </oc>
    <nc r="F41">
      <v>0.23250000000000001</v>
    </nc>
  </rcc>
  <rcc rId="23441" sId="3" numFmtId="34">
    <oc r="F45">
      <v>0</v>
    </oc>
    <nc r="F45">
      <v>2.46</v>
    </nc>
  </rcc>
  <rcc rId="23442" sId="3" numFmtId="34">
    <oc r="G45">
      <v>0</v>
    </oc>
    <nc r="G45">
      <v>1.19</v>
    </nc>
  </rcc>
  <rfmt sheetId="3" sqref="D47" start="0" length="2147483647">
    <dxf>
      <font>
        <b val="0"/>
      </font>
    </dxf>
  </rfmt>
  <rcc rId="23443" sId="3" numFmtId="34">
    <oc r="F47">
      <v>13.826999999999998</v>
    </oc>
    <nc r="F47">
      <v>12.019000000000002</v>
    </nc>
  </rcc>
  <rcc rId="23444" sId="3" numFmtId="34">
    <oc r="G47">
      <v>21.86</v>
    </oc>
    <nc r="G47">
      <v>0</v>
    </nc>
  </rcc>
  <rcc rId="23445" sId="3" numFmtId="34">
    <oc r="F48">
      <v>0</v>
    </oc>
    <nc r="F48">
      <v>1.4E-2</v>
    </nc>
  </rcc>
  <rcc rId="23446" sId="3" numFmtId="34">
    <oc r="G48">
      <v>0</v>
    </oc>
    <nc r="G48">
      <v>8.6700000000000017</v>
    </nc>
  </rcc>
  <rcc rId="23447" sId="3" numFmtId="34">
    <oc r="F49">
      <v>0</v>
    </oc>
    <nc r="F49">
      <v>2.39</v>
    </nc>
  </rcc>
  <rcc rId="23448" sId="3" numFmtId="34">
    <oc r="F59">
      <v>0</v>
    </oc>
    <nc r="F59">
      <v>0.997</v>
    </nc>
  </rcc>
  <rcc rId="23449" sId="3" numFmtId="34">
    <oc r="F65">
      <v>0</v>
    </oc>
    <nc r="F65">
      <v>0.96679999999999999</v>
    </nc>
  </rcc>
  <rcc rId="23450" sId="3" numFmtId="34">
    <oc r="G65">
      <v>0</v>
    </oc>
    <nc r="G65">
      <v>2.5</v>
    </nc>
  </rcc>
  <rcc rId="23451" sId="3" numFmtId="34">
    <oc r="F71">
      <v>0</v>
    </oc>
    <nc r="F71">
      <v>0.42099999999999999</v>
    </nc>
  </rcc>
  <rcc rId="23452" sId="3" numFmtId="34">
    <oc r="G71">
      <v>0</v>
    </oc>
    <nc r="G71">
      <v>2.52</v>
    </nc>
  </rcc>
  <rcc rId="23453" sId="3" numFmtId="34">
    <oc r="F76">
      <v>0</v>
    </oc>
    <nc r="F76">
      <v>1.6139999999999999</v>
    </nc>
  </rcc>
  <rcc rId="23454" sId="3" numFmtId="34">
    <oc r="G76">
      <v>0</v>
    </oc>
    <nc r="G76">
      <v>4</v>
    </nc>
  </rcc>
  <rcc rId="23455" sId="3" numFmtId="34">
    <oc r="F78">
      <v>0</v>
    </oc>
    <nc r="F78">
      <v>1.915</v>
    </nc>
  </rcc>
  <rcc rId="23456" sId="3" numFmtId="34">
    <oc r="G84">
      <v>0</v>
    </oc>
    <nc r="G84">
      <v>8</v>
    </nc>
  </rcc>
  <rcc rId="23457" sId="3" numFmtId="34">
    <oc r="F88">
      <v>0</v>
    </oc>
    <nc r="F88">
      <v>0.308</v>
    </nc>
  </rcc>
  <rcc rId="23458" sId="3" numFmtId="34">
    <oc r="F89">
      <v>0</v>
    </oc>
    <nc r="F89">
      <v>0.45200000000000001</v>
    </nc>
  </rcc>
  <rcc rId="23459" sId="3" numFmtId="34">
    <oc r="G97">
      <v>0</v>
    </oc>
    <nc r="G97">
      <v>2</v>
    </nc>
  </rcc>
  <rcc rId="23460" sId="3" numFmtId="34">
    <oc r="F122">
      <v>0</v>
    </oc>
    <nc r="F122">
      <v>0.26700000000000002</v>
    </nc>
  </rcc>
  <rcc rId="23461" sId="3" numFmtId="34">
    <oc r="F136">
      <v>0</v>
    </oc>
    <nc r="F136">
      <v>0.19900000000000001</v>
    </nc>
  </rcc>
  <rcc rId="23462" sId="3" numFmtId="34">
    <oc r="F137">
      <v>0</v>
    </oc>
    <nc r="F137">
      <v>1.1679999999999999</v>
    </nc>
  </rcc>
  <rcc rId="23463" sId="3" numFmtId="34">
    <oc r="F138">
      <v>0</v>
    </oc>
    <nc r="F138">
      <v>0.29600000000000004</v>
    </nc>
  </rcc>
  <rcc rId="23464" sId="3" numFmtId="34">
    <oc r="F148">
      <v>0</v>
    </oc>
    <nc r="F148">
      <v>0.318</v>
    </nc>
  </rcc>
  <rcc rId="23465" sId="3" numFmtId="34">
    <oc r="F151">
      <v>0</v>
    </oc>
    <nc r="F151">
      <v>0.47199999999999998</v>
    </nc>
  </rcc>
  <rcc rId="23466" sId="3" numFmtId="34">
    <oc r="F154">
      <v>0</v>
    </oc>
    <nc r="F154">
      <v>0.496</v>
    </nc>
  </rcc>
  <rcc rId="23467" sId="3" numFmtId="34">
    <oc r="F155">
      <v>0</v>
    </oc>
    <nc r="F155">
      <v>0.80800000000000005</v>
    </nc>
  </rcc>
  <rcc rId="23468" sId="3" numFmtId="34">
    <oc r="F162">
      <v>2.7950000000000004</v>
    </oc>
    <nc r="F162">
      <v>0.35</v>
    </nc>
  </rcc>
  <rcc rId="23469" sId="3" numFmtId="34">
    <oc r="F164">
      <v>0</v>
    </oc>
    <nc r="F164">
      <v>0.59399999999999997</v>
    </nc>
  </rcc>
  <rcc rId="23470" sId="3" numFmtId="34">
    <oc r="G164">
      <v>0</v>
    </oc>
    <nc r="G164">
      <v>0.63</v>
    </nc>
  </rcc>
  <rcc rId="23471" sId="3" numFmtId="34">
    <oc r="F169">
      <v>0</v>
    </oc>
    <nc r="F169">
      <v>1.19</v>
    </nc>
  </rcc>
  <rcc rId="23472" sId="3" numFmtId="34">
    <oc r="G169">
      <v>0</v>
    </oc>
    <nc r="G169">
      <v>1.26</v>
    </nc>
  </rcc>
  <rcc rId="23473" sId="3" numFmtId="34">
    <oc r="F171">
      <v>0</v>
    </oc>
    <nc r="F171">
      <v>0.6</v>
    </nc>
  </rcc>
  <rcc rId="23474" sId="3" numFmtId="34">
    <oc r="G171">
      <v>0</v>
    </oc>
    <nc r="G171">
      <v>1.26</v>
    </nc>
  </rcc>
  <rcc rId="23475" sId="3" numFmtId="34">
    <oc r="G178">
      <v>0</v>
    </oc>
    <nc r="G178">
      <v>0.63</v>
    </nc>
  </rcc>
  <rcc rId="23476" sId="3" numFmtId="34">
    <oc r="F179">
      <v>0</v>
    </oc>
    <nc r="F179">
      <v>0.26</v>
    </nc>
  </rcc>
  <rcc rId="23477" sId="3" numFmtId="34">
    <oc r="G179">
      <v>0</v>
    </oc>
    <nc r="G179">
      <v>1.23</v>
    </nc>
  </rcc>
  <rcc rId="23478" sId="3" numFmtId="34">
    <oc r="G208">
      <v>0</v>
    </oc>
    <nc r="G208">
      <v>0.4</v>
    </nc>
  </rcc>
  <rcc rId="23479" sId="3" numFmtId="34">
    <oc r="F238">
      <v>0</v>
    </oc>
    <nc r="F238">
      <v>0.48499999999999999</v>
    </nc>
  </rcc>
  <rcc rId="23480" sId="3" numFmtId="34">
    <oc r="F250">
      <v>0</v>
    </oc>
    <nc r="F250">
      <v>0.16</v>
    </nc>
  </rcc>
  <rcc rId="23481" sId="3" numFmtId="34">
    <oc r="F253">
      <v>1.0900000000000001</v>
    </oc>
    <nc r="F253">
      <v>0.56000000000000005</v>
    </nc>
  </rcc>
  <rcc rId="23482" sId="3" numFmtId="34">
    <oc r="F293">
      <v>0</v>
    </oc>
    <nc r="F293">
      <v>29.157999999999998</v>
    </nc>
  </rcc>
  <rcc rId="23483" sId="3" numFmtId="34">
    <oc r="G293">
      <v>0</v>
    </oc>
    <nc r="G293">
      <v>7.1100000000000021</v>
    </nc>
  </rcc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6.1'!$A$17:$Q$359</formula>
    <oldFormula>'прил 6.1'!$A$17:$Q$359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прил.6.3!$A$20:$L$352</formula>
    <oldFormula>прил.6.3!$A$20:$L$352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3500" sId="3" numFmtId="34">
    <nc r="K84">
      <v>8</v>
    </nc>
  </rcc>
  <rcc rId="23501" sId="3" numFmtId="34">
    <nc r="K97">
      <v>2</v>
    </nc>
  </rcc>
  <rcc rId="23502" sId="3" numFmtId="34">
    <nc r="K208">
      <v>0.4</v>
    </nc>
  </rcc>
  <rcc rId="23503" sId="3" numFmtId="34">
    <nc r="J88">
      <v>0.308</v>
    </nc>
  </rcc>
  <rcc rId="23504" sId="3" numFmtId="34">
    <nc r="J89">
      <v>0.45200000000000001</v>
    </nc>
  </rcc>
  <rcc rId="23505" sId="3" numFmtId="34">
    <nc r="J122">
      <v>0.26700000000000002</v>
    </nc>
  </rcc>
  <rcc rId="23506" sId="3" numFmtId="34">
    <nc r="J136">
      <v>0.19900000000000001</v>
    </nc>
  </rcc>
  <rcc rId="23507" sId="3" numFmtId="34">
    <nc r="J137">
      <v>1.1679999999999999</v>
    </nc>
  </rcc>
  <rcc rId="23508" sId="3" numFmtId="34">
    <nc r="J138">
      <v>0.29600000000000004</v>
    </nc>
  </rcc>
  <rcc rId="23509" sId="3" numFmtId="34">
    <nc r="J148">
      <v>0.318</v>
    </nc>
  </rcc>
  <rcc rId="23510" sId="3" numFmtId="34">
    <nc r="J151">
      <v>0.47199999999999998</v>
    </nc>
  </rcc>
  <rcc rId="23511" sId="3" numFmtId="34">
    <nc r="J154">
      <v>0.496</v>
    </nc>
  </rcc>
  <rcc rId="23512" sId="3" numFmtId="34">
    <nc r="J155">
      <v>0.80800000000000005</v>
    </nc>
  </rcc>
  <rcc rId="23513" sId="3" numFmtId="34">
    <nc r="J238">
      <v>0.48499999999999999</v>
    </nc>
  </rcc>
  <rcc rId="23514" sId="3" numFmtId="34">
    <nc r="J250">
      <v>0.16</v>
    </nc>
  </rcc>
  <rcc rId="23515" sId="3" numFmtId="34">
    <nc r="J253">
      <v>0.56000000000000005</v>
    </nc>
  </rcc>
  <rfmt sheetId="3" sqref="D253:K253" start="0" length="2147483647">
    <dxf>
      <font>
        <b val="0"/>
      </font>
    </dxf>
  </rfmt>
</revisions>
</file>

<file path=xl/revisions/revisionLog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3516" sId="4">
    <oc r="C14" t="inlineStr">
      <is>
        <t>Объем финансирования
 2018 год</t>
      </is>
    </oc>
    <nc r="C14" t="inlineStr">
      <is>
        <t>Объем финансирования
 2019 год</t>
      </is>
    </nc>
  </rcc>
  <rcc rId="23517" sId="4" numFmtId="4">
    <oc r="C17">
      <v>830.6351919656031</v>
    </oc>
    <nc r="C17">
      <v>848.87245999420043</v>
    </nc>
  </rcc>
  <rcc rId="23518" sId="4" numFmtId="4">
    <oc r="C18">
      <v>314.60363197364018</v>
    </oc>
    <nc r="C18">
      <v>426.82959710706029</v>
    </nc>
  </rcc>
  <rcc rId="23519" sId="4" numFmtId="4">
    <oc r="C19">
      <v>314.60363197364018</v>
    </oc>
    <nc r="C19">
      <v>426.82959710706029</v>
    </nc>
  </rcc>
  <rcc rId="23520" sId="4" numFmtId="4">
    <oc r="C25">
      <v>378.70589191230192</v>
    </oc>
    <nc r="C25">
      <v>280.56412265917004</v>
    </nc>
  </rcc>
  <rcc rId="23521" sId="4" numFmtId="4">
    <oc r="C26">
      <v>378.70589191230192</v>
    </oc>
    <nc r="C26">
      <v>280.56412265917004</v>
    </nc>
  </rcc>
  <rcc rId="23522" sId="4" numFmtId="4">
    <oc r="C29">
      <v>137.325668079661</v>
    </oc>
    <nc r="C29">
      <v>141.47874022797009</v>
    </nc>
  </rcc>
  <rcc rId="23523" sId="4" numFmtId="4">
    <oc r="C33">
      <v>69.610854334396862</v>
    </oc>
    <nc r="C33">
      <v>0</v>
    </nc>
  </rcc>
  <rcc rId="23524" sId="4" numFmtId="4">
    <oc r="C34">
      <v>69.610854334396862</v>
    </oc>
    <nc r="C34">
      <v>0</v>
    </nc>
  </rcc>
  <rcc rId="23525" sId="4" numFmtId="4">
    <oc r="C41">
      <v>900.24604629999999</v>
    </oc>
    <nc r="C41">
      <v>848.87245999420043</v>
    </nc>
  </rcc>
  <rcc rId="23526" sId="4" numFmtId="4">
    <oc r="D17">
      <v>835.68166620583213</v>
    </oc>
    <nc r="D17">
      <v>857.52110647800043</v>
    </nc>
  </rcc>
  <rcc rId="23527" sId="4" numFmtId="4">
    <oc r="D18">
      <v>286.52487533619228</v>
    </oc>
    <nc r="D18">
      <v>425.80719068107408</v>
    </nc>
  </rcc>
  <rcc rId="23528" sId="4" numFmtId="4">
    <oc r="D19">
      <v>286.52487533619228</v>
    </oc>
    <nc r="D19">
      <v>425.80719068107408</v>
    </nc>
  </rcc>
  <rcc rId="23529" sId="4" numFmtId="4">
    <oc r="D25">
      <v>413.75073077000002</v>
    </oc>
    <nc r="D25">
      <v>296.93136684999979</v>
    </nc>
  </rcc>
  <rcc rId="23530" sId="4" numFmtId="4">
    <oc r="D26">
      <v>413.75073077000002</v>
    </oc>
    <nc r="D26">
      <v>296.93136684999979</v>
    </nc>
  </rcc>
  <rcc rId="23531" sId="4" numFmtId="4">
    <oc r="D29">
      <v>135.40606009963983</v>
    </oc>
    <nc r="D29">
      <v>134.78254894692657</v>
    </nc>
  </rcc>
  <rcc rId="23532" sId="4" numFmtId="4">
    <oc r="D33">
      <v>77.010658359999994</v>
    </oc>
    <nc r="D33">
      <v>0</v>
    </nc>
  </rcc>
  <rcc rId="23533" sId="4" numFmtId="4">
    <oc r="D34">
      <v>77.010658359999994</v>
    </oc>
    <nc r="D34">
      <v>0</v>
    </nc>
  </rcc>
  <rcc rId="23534" sId="4" numFmtId="4">
    <oc r="D41">
      <v>912.69232456583211</v>
    </oc>
    <nc r="D41">
      <v>857.52110647800043</v>
    </nc>
  </rcc>
  <rfmt sheetId="4" sqref="D17:D41">
    <dxf>
      <fill>
        <patternFill patternType="solid">
          <bgColor rgb="FFCCFFCC"/>
        </patternFill>
      </fill>
    </dxf>
  </rfmt>
  <rfmt sheetId="4" sqref="D17:D41">
    <dxf>
      <fill>
        <patternFill>
          <bgColor rgb="FFFF0000"/>
        </patternFill>
      </fill>
    </dxf>
  </rfmt>
</revisions>
</file>

<file path=xl/revisions/revisionLog1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3535" sId="1" odxf="1" dxf="1" numFmtId="34">
    <oc r="K18">
      <v>12.444138265832066</v>
    </oc>
    <nc r="K18">
      <f>F18-G18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3536" sId="1" odxf="1" dxf="1" numFmtId="34">
    <oc r="L18">
      <v>1.38230084272396</v>
    </oc>
    <nc r="L18">
      <f>IF(F18=0,0,(K18/F18)*100)</f>
    </nc>
    <odxf>
      <numFmt numFmtId="164" formatCode="_-* #,##0.00_р_._-;\-* #,##0.00_р_._-;_-* &quot;-&quot;??_р_._-;_-@_-"/>
      <fill>
        <patternFill>
          <bgColor rgb="FFCCFFCC"/>
        </patternFill>
      </fill>
    </odxf>
    <ndxf>
      <numFmt numFmtId="35" formatCode="_-* #,##0.00\ _₽_-;\-* #,##0.00\ _₽_-;_-* &quot;-&quot;??\ _₽_-;_-@_-"/>
      <fill>
        <patternFill>
          <bgColor theme="0"/>
        </patternFill>
      </fill>
    </ndxf>
  </rcc>
  <rfmt sheetId="1" sqref="K19" start="0" length="0">
    <dxf>
      <fill>
        <patternFill patternType="none">
          <bgColor indexed="65"/>
        </patternFill>
      </fill>
    </dxf>
  </rfmt>
  <rfmt sheetId="1" sqref="L19" start="0" length="0">
    <dxf>
      <numFmt numFmtId="35" formatCode="_-* #,##0.00\ _₽_-;\-* #,##0.00\ _₽_-;_-* &quot;-&quot;??\ _₽_-;_-@_-"/>
      <fill>
        <patternFill>
          <bgColor theme="0"/>
        </patternFill>
      </fill>
    </dxf>
  </rfmt>
  <rfmt sheetId="1" sqref="K20" start="0" length="0">
    <dxf>
      <fill>
        <patternFill patternType="none">
          <bgColor indexed="65"/>
        </patternFill>
      </fill>
    </dxf>
  </rfmt>
  <rfmt sheetId="1" sqref="L20" start="0" length="0">
    <dxf>
      <numFmt numFmtId="35" formatCode="_-* #,##0.00\ _₽_-;\-* #,##0.00\ _₽_-;_-* &quot;-&quot;??\ _₽_-;_-@_-"/>
      <fill>
        <patternFill>
          <bgColor theme="0"/>
        </patternFill>
      </fill>
    </dxf>
  </rfmt>
  <rfmt sheetId="1" sqref="K21" start="0" length="0">
    <dxf>
      <fill>
        <patternFill patternType="none">
          <bgColor indexed="65"/>
        </patternFill>
      </fill>
    </dxf>
  </rfmt>
  <rfmt sheetId="1" sqref="L21" start="0" length="0">
    <dxf>
      <numFmt numFmtId="35" formatCode="_-* #,##0.00\ _₽_-;\-* #,##0.00\ _₽_-;_-* &quot;-&quot;??\ _₽_-;_-@_-"/>
      <fill>
        <patternFill>
          <bgColor theme="0"/>
        </patternFill>
      </fill>
    </dxf>
  </rfmt>
  <rfmt sheetId="1" sqref="K22" start="0" length="0">
    <dxf>
      <fill>
        <patternFill patternType="none">
          <bgColor indexed="65"/>
        </patternFill>
      </fill>
    </dxf>
  </rfmt>
  <rfmt sheetId="1" sqref="L22" start="0" length="0">
    <dxf>
      <numFmt numFmtId="35" formatCode="_-* #,##0.00\ _₽_-;\-* #,##0.00\ _₽_-;_-* &quot;-&quot;??\ _₽_-;_-@_-"/>
      <fill>
        <patternFill>
          <bgColor theme="0"/>
        </patternFill>
      </fill>
    </dxf>
  </rfmt>
  <rfmt sheetId="1" sqref="K23" start="0" length="0">
    <dxf>
      <fill>
        <patternFill patternType="none">
          <bgColor indexed="65"/>
        </patternFill>
      </fill>
    </dxf>
  </rfmt>
  <rfmt sheetId="1" sqref="L23" start="0" length="0">
    <dxf>
      <numFmt numFmtId="35" formatCode="_-* #,##0.00\ _₽_-;\-* #,##0.00\ _₽_-;_-* &quot;-&quot;??\ _₽_-;_-@_-"/>
      <fill>
        <patternFill>
          <bgColor theme="0"/>
        </patternFill>
      </fill>
    </dxf>
  </rfmt>
  <rfmt sheetId="1" sqref="K24" start="0" length="0">
    <dxf>
      <font>
        <b val="0"/>
        <name val="Times New Roman"/>
        <scheme val="none"/>
      </font>
      <fill>
        <patternFill patternType="none">
          <bgColor indexed="65"/>
        </patternFill>
      </fill>
    </dxf>
  </rfmt>
  <rfmt sheetId="1" sqref="L24" start="0" length="0">
    <dxf>
      <font>
        <b val="0"/>
        <name val="Times New Roman"/>
        <scheme val="none"/>
      </font>
      <numFmt numFmtId="35" formatCode="_-* #,##0.00\ _₽_-;\-* #,##0.00\ _₽_-;_-* &quot;-&quot;??\ _₽_-;_-@_-"/>
      <fill>
        <patternFill>
          <bgColor theme="0"/>
        </patternFill>
      </fill>
    </dxf>
  </rfmt>
  <rfmt sheetId="1" sqref="K25" start="0" length="0">
    <dxf>
      <font>
        <b val="0"/>
        <name val="Times New Roman"/>
        <scheme val="none"/>
      </font>
      <fill>
        <patternFill patternType="none">
          <bgColor indexed="65"/>
        </patternFill>
      </fill>
    </dxf>
  </rfmt>
  <rfmt sheetId="1" sqref="L25" start="0" length="0">
    <dxf>
      <font>
        <b val="0"/>
        <name val="Times New Roman"/>
        <scheme val="none"/>
      </font>
      <numFmt numFmtId="35" formatCode="_-* #,##0.00\ _₽_-;\-* #,##0.00\ _₽_-;_-* &quot;-&quot;??\ _₽_-;_-@_-"/>
      <fill>
        <patternFill>
          <bgColor theme="0"/>
        </patternFill>
      </fill>
    </dxf>
  </rfmt>
  <rfmt sheetId="1" sqref="K26" start="0" length="0">
    <dxf>
      <font>
        <b val="0"/>
        <name val="Times New Roman"/>
        <scheme val="none"/>
      </font>
      <fill>
        <patternFill patternType="none">
          <bgColor indexed="65"/>
        </patternFill>
      </fill>
    </dxf>
  </rfmt>
  <rfmt sheetId="1" sqref="L26" start="0" length="0">
    <dxf>
      <font>
        <b val="0"/>
        <name val="Times New Roman"/>
        <scheme val="none"/>
      </font>
      <numFmt numFmtId="35" formatCode="_-* #,##0.00\ _₽_-;\-* #,##0.00\ _₽_-;_-* &quot;-&quot;??\ _₽_-;_-@_-"/>
      <fill>
        <patternFill>
          <bgColor theme="0"/>
        </patternFill>
      </fill>
    </dxf>
  </rfmt>
  <rcc rId="23537" sId="1">
    <oc r="K19">
      <v>-21.919208223067812</v>
    </oc>
    <nc r="K19">
      <f>F19-G19</f>
    </nc>
  </rcc>
  <rcc rId="23538" sId="1">
    <oc r="L19">
      <v>-3.6870030773235891</v>
    </oc>
    <nc r="L19">
      <f>IF(F19=0,0,(K19/F19)*100)</f>
    </nc>
  </rcc>
  <rcc rId="23539" sId="1">
    <oc r="K20">
      <v>-16.038379989999996</v>
    </oc>
    <nc r="K20">
      <f>F20-G20</f>
    </nc>
  </rcc>
  <rcc rId="23540" sId="1">
    <oc r="L20">
      <v>-13.95639316972653</v>
    </oc>
    <nc r="L20">
      <f>IF(F20=0,0,(K20/F20)*100)</f>
    </nc>
  </rcc>
  <rcc rId="23541" sId="1">
    <oc r="K21">
      <v>-10</v>
    </oc>
    <nc r="K21">
      <f>F21-G21</f>
    </nc>
  </rcc>
  <rcc rId="23542" sId="1">
    <oc r="L21">
      <v>-100</v>
    </oc>
    <nc r="L21">
      <f>IF(F21=0,0,(K21/F21)*100)</f>
    </nc>
  </rcc>
  <rcc rId="23543" sId="1">
    <oc r="K22">
      <v>-6.7006017100000079</v>
    </oc>
    <nc r="K22">
      <f>F22-G22</f>
    </nc>
  </rcc>
  <rcc rId="23544" sId="1">
    <oc r="L22">
      <v>-15.836922027889406</v>
    </oc>
    <nc r="L22">
      <f>IF(F22=0,0,(K22/F22)*100)</f>
    </nc>
  </rcc>
  <rcc rId="23545" sId="1">
    <oc r="K23">
      <v>67.102328188899918</v>
    </oc>
    <nc r="K23">
      <f>F23-G23</f>
    </nc>
  </rcc>
  <rcc rId="23546" sId="1">
    <oc r="L23">
      <v>48.441966251959116</v>
    </oc>
    <nc r="L23">
      <f>IF(F23=0,0,(K23/F23)*100)</f>
    </nc>
  </rcc>
  <rcc rId="23547" sId="1">
    <oc r="K24">
      <v>-21.919208223067812</v>
    </oc>
    <nc r="K24">
      <f>F24-G24</f>
    </nc>
  </rcc>
  <rcc rId="23548" sId="1">
    <oc r="L24">
      <v>-3.6870030773235891</v>
    </oc>
    <nc r="L24">
      <f>IF(F24=0,0,(K24/F24)*100)</f>
    </nc>
  </rcc>
  <rcc rId="23549" sId="1">
    <oc r="K25">
      <v>55.148381906932201</v>
    </oc>
    <nc r="K25">
      <f>F25-G25</f>
    </nc>
  </rcc>
  <rcc rId="23550" sId="1">
    <oc r="L25">
      <v>73.082933881436787</v>
    </oc>
    <nc r="L25">
      <f>IF(F25=0,0,(K25/F25)*100)</f>
    </nc>
  </rcc>
  <rcc rId="23551" sId="1">
    <oc r="K26">
      <v>-18.139778471</v>
    </oc>
    <nc r="K26">
      <f>F26-G26</f>
    </nc>
  </rcc>
  <rcc rId="23552" sId="1">
    <oc r="L26">
      <v>-34.978361880061705</v>
    </oc>
    <nc r="L26">
      <f>IF(F26=0,0,(K26/F26)*100)</f>
    </nc>
  </rcc>
  <rcc rId="23553" sId="1" odxf="1" dxf="1" numFmtId="34">
    <oc r="K43">
      <v>-77.067590129999985</v>
    </oc>
    <nc r="K43">
      <f>F43-G43</f>
    </nc>
    <odxf>
      <font>
        <b/>
        <name val="Times New Roman"/>
        <scheme val="none"/>
      </font>
      <fill>
        <patternFill patternType="solid">
          <bgColor rgb="FFCCFFCC"/>
        </patternFill>
      </fill>
    </odxf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23554" sId="1" odxf="1" dxf="1" numFmtId="34">
    <oc r="L43">
      <v>-14.84812174345481</v>
    </oc>
    <nc r="L43">
      <f>IF(F43=0,0,(K43/F43)*100)</f>
    </nc>
    <odxf>
      <font>
        <b/>
        <name val="Times New Roman"/>
        <scheme val="none"/>
      </font>
      <numFmt numFmtId="164" formatCode="_-* #,##0.00_р_._-;\-* #,##0.00_р_._-;_-* &quot;-&quot;??_р_._-;_-@_-"/>
      <fill>
        <patternFill>
          <bgColor rgb="FFCCFFCC"/>
        </patternFill>
      </fill>
    </odxf>
    <ndxf>
      <font>
        <b val="0"/>
        <name val="Times New Roman"/>
        <scheme val="none"/>
      </font>
      <numFmt numFmtId="35" formatCode="_-* #,##0.00\ _₽_-;\-* #,##0.00\ _₽_-;_-* &quot;-&quot;??\ _₽_-;_-@_-"/>
      <fill>
        <patternFill>
          <bgColor theme="0"/>
        </patternFill>
      </fill>
    </ndxf>
  </rcc>
  <rcc rId="23555" sId="1" odxf="1" dxf="1" numFmtId="34">
    <oc r="K47">
      <v>0</v>
    </oc>
    <nc r="K47">
      <f>F47-G47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3556" sId="1" odxf="1" dxf="1" numFmtId="34">
    <oc r="L47">
      <v>0</v>
    </oc>
    <nc r="L47">
      <f>IF(F47=0,0,(K47/F47)*100)</f>
    </nc>
    <odxf>
      <numFmt numFmtId="164" formatCode="_-* #,##0.00_р_._-;\-* #,##0.00_р_._-;_-* &quot;-&quot;??_р_._-;_-@_-"/>
      <fill>
        <patternFill>
          <bgColor rgb="FFCCFFCC"/>
        </patternFill>
      </fill>
    </odxf>
    <ndxf>
      <numFmt numFmtId="35" formatCode="_-* #,##0.00\ _₽_-;\-* #,##0.00\ _₽_-;_-* &quot;-&quot;??\ _₽_-;_-@_-"/>
      <fill>
        <patternFill>
          <bgColor theme="0"/>
        </patternFill>
      </fill>
    </ndxf>
  </rcc>
  <rcc rId="23557" sId="1" odxf="1" dxf="1" numFmtId="34">
    <oc r="K48">
      <v>0</v>
    </oc>
    <nc r="K48">
      <f>F48-G48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3558" sId="1" odxf="1" dxf="1" numFmtId="34">
    <oc r="L48">
      <v>0</v>
    </oc>
    <nc r="L48">
      <f>IF(F48=0,0,(K48/F48)*100)</f>
    </nc>
    <odxf>
      <numFmt numFmtId="164" formatCode="_-* #,##0.00_р_._-;\-* #,##0.00_р_._-;_-* &quot;-&quot;??_р_._-;_-@_-"/>
      <fill>
        <patternFill>
          <bgColor rgb="FFCCFFCC"/>
        </patternFill>
      </fill>
    </odxf>
    <ndxf>
      <numFmt numFmtId="35" formatCode="_-* #,##0.00\ _₽_-;\-* #,##0.00\ _₽_-;_-* &quot;-&quot;??\ _₽_-;_-@_-"/>
      <fill>
        <patternFill>
          <bgColor theme="0"/>
        </patternFill>
      </fill>
    </ndxf>
  </rcc>
  <rcc rId="23559" sId="1" odxf="1" dxf="1" numFmtId="34">
    <oc r="K50">
      <v>0</v>
    </oc>
    <nc r="K50">
      <f>F50-G50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3560" sId="1" odxf="1" dxf="1" numFmtId="34">
    <oc r="L50">
      <v>0</v>
    </oc>
    <nc r="L50">
      <f>IF(F50=0,0,(K50/F50)*100)</f>
    </nc>
    <odxf>
      <numFmt numFmtId="164" formatCode="_-* #,##0.00_р_._-;\-* #,##0.00_р_._-;_-* &quot;-&quot;??_р_._-;_-@_-"/>
      <fill>
        <patternFill>
          <bgColor rgb="FFCCFFCC"/>
        </patternFill>
      </fill>
    </odxf>
    <ndxf>
      <numFmt numFmtId="35" formatCode="_-* #,##0.00\ _₽_-;\-* #,##0.00\ _₽_-;_-* &quot;-&quot;??\ _₽_-;_-@_-"/>
      <fill>
        <patternFill>
          <bgColor theme="0"/>
        </patternFill>
      </fill>
    </ndxf>
  </rcc>
  <rcc rId="23561" sId="1" odxf="1" dxf="1" numFmtId="34">
    <oc r="K51">
      <v>0</v>
    </oc>
    <nc r="K51">
      <f>F51-G51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3562" sId="1" odxf="1" dxf="1" numFmtId="34">
    <oc r="L51">
      <v>0</v>
    </oc>
    <nc r="L51">
      <f>IF(F51=0,0,(K51/F51)*100)</f>
    </nc>
    <odxf>
      <numFmt numFmtId="164" formatCode="_-* #,##0.00_р_._-;\-* #,##0.00_р_._-;_-* &quot;-&quot;??_р_._-;_-@_-"/>
      <fill>
        <patternFill>
          <bgColor rgb="FFCCFFCC"/>
        </patternFill>
      </fill>
    </odxf>
    <ndxf>
      <numFmt numFmtId="35" formatCode="_-* #,##0.00\ _₽_-;\-* #,##0.00\ _₽_-;_-* &quot;-&quot;??\ _₽_-;_-@_-"/>
      <fill>
        <patternFill>
          <bgColor theme="0"/>
        </patternFill>
      </fill>
    </ndxf>
  </rcc>
  <rcc rId="23563" sId="1" odxf="1" dxf="1" numFmtId="34">
    <oc r="K184">
      <v>0</v>
    </oc>
    <nc r="K184">
      <f>F184-G184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3564" sId="1" odxf="1" dxf="1" numFmtId="34">
    <oc r="L184">
      <v>0</v>
    </oc>
    <nc r="L184">
      <f>IF(F184=0,0,(K184/F184)*100)</f>
    </nc>
    <odxf>
      <numFmt numFmtId="164" formatCode="_-* #,##0.00_р_._-;\-* #,##0.00_р_._-;_-* &quot;-&quot;??_р_._-;_-@_-"/>
      <fill>
        <patternFill>
          <bgColor rgb="FFCCFFCC"/>
        </patternFill>
      </fill>
    </odxf>
    <ndxf>
      <numFmt numFmtId="35" formatCode="_-* #,##0.00\ _₽_-;\-* #,##0.00\ _₽_-;_-* &quot;-&quot;??\ _₽_-;_-@_-"/>
      <fill>
        <patternFill>
          <bgColor theme="0"/>
        </patternFill>
      </fill>
    </ndxf>
  </rcc>
  <rcc rId="23565" sId="1" odxf="1" dxf="1" numFmtId="34">
    <oc r="K188">
      <v>0</v>
    </oc>
    <nc r="K188">
      <f>F188-G188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3566" sId="1" odxf="1" dxf="1" numFmtId="34">
    <oc r="L188">
      <v>0</v>
    </oc>
    <nc r="L188">
      <f>IF(F188=0,0,(K188/F188)*100)</f>
    </nc>
    <odxf>
      <numFmt numFmtId="164" formatCode="_-* #,##0.00_р_._-;\-* #,##0.00_р_._-;_-* &quot;-&quot;??_р_._-;_-@_-"/>
      <fill>
        <patternFill>
          <bgColor rgb="FFCCFFCC"/>
        </patternFill>
      </fill>
    </odxf>
    <ndxf>
      <numFmt numFmtId="35" formatCode="_-* #,##0.00\ _₽_-;\-* #,##0.00\ _₽_-;_-* &quot;-&quot;??\ _₽_-;_-@_-"/>
      <fill>
        <patternFill>
          <bgColor theme="0"/>
        </patternFill>
      </fill>
    </ndxf>
  </rcc>
  <rcc rId="23567" sId="1" odxf="1" dxf="1" numFmtId="34">
    <oc r="K189">
      <v>0</v>
    </oc>
    <nc r="K189">
      <f>F189-G189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3568" sId="1" odxf="1" dxf="1" numFmtId="34">
    <oc r="L189">
      <v>0</v>
    </oc>
    <nc r="L189">
      <f>IF(F189=0,0,(K189/F189)*100)</f>
    </nc>
    <odxf>
      <numFmt numFmtId="164" formatCode="_-* #,##0.00_р_._-;\-* #,##0.00_р_._-;_-* &quot;-&quot;??_р_._-;_-@_-"/>
      <fill>
        <patternFill>
          <bgColor rgb="FFCCFFCC"/>
        </patternFill>
      </fill>
    </odxf>
    <ndxf>
      <numFmt numFmtId="35" formatCode="_-* #,##0.00\ _₽_-;\-* #,##0.00\ _₽_-;_-* &quot;-&quot;??\ _₽_-;_-@_-"/>
      <fill>
        <patternFill>
          <bgColor theme="0"/>
        </patternFill>
      </fill>
    </ndxf>
  </rcc>
  <rcc rId="23569" sId="1" odxf="1" dxf="1" numFmtId="34">
    <oc r="K232">
      <v>0</v>
    </oc>
    <nc r="K232">
      <f>F232-G232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3570" sId="1" odxf="1" dxf="1" numFmtId="34">
    <oc r="L232">
      <v>0</v>
    </oc>
    <nc r="L232">
      <f>IF(F232=0,0,(K232/F232)*100)</f>
    </nc>
    <odxf>
      <numFmt numFmtId="164" formatCode="_-* #,##0.00_р_._-;\-* #,##0.00_р_._-;_-* &quot;-&quot;??_р_._-;_-@_-"/>
      <fill>
        <patternFill>
          <bgColor rgb="FFCCFFCC"/>
        </patternFill>
      </fill>
    </odxf>
    <ndxf>
      <numFmt numFmtId="35" formatCode="_-* #,##0.00\ _₽_-;\-* #,##0.00\ _₽_-;_-* &quot;-&quot;??\ _₽_-;_-@_-"/>
      <fill>
        <patternFill>
          <bgColor theme="0"/>
        </patternFill>
      </fill>
    </ndxf>
  </rcc>
  <rcc rId="23571" sId="1" odxf="1" dxf="1" numFmtId="34">
    <oc r="K233">
      <v>0</v>
    </oc>
    <nc r="K233">
      <f>F233-G233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3572" sId="1" odxf="1" dxf="1" numFmtId="34">
    <oc r="L233">
      <v>0</v>
    </oc>
    <nc r="L233">
      <f>IF(F233=0,0,(K233/F233)*100)</f>
    </nc>
    <odxf>
      <numFmt numFmtId="164" formatCode="_-* #,##0.00_р_._-;\-* #,##0.00_р_._-;_-* &quot;-&quot;??_р_._-;_-@_-"/>
      <fill>
        <patternFill>
          <bgColor rgb="FFCCFFCC"/>
        </patternFill>
      </fill>
    </odxf>
    <ndxf>
      <numFmt numFmtId="35" formatCode="_-* #,##0.00\ _₽_-;\-* #,##0.00\ _₽_-;_-* &quot;-&quot;??\ _₽_-;_-@_-"/>
      <fill>
        <patternFill>
          <bgColor theme="0"/>
        </patternFill>
      </fill>
    </ndxf>
  </rcc>
  <rcc rId="23573" sId="1" odxf="1" dxf="1" numFmtId="34">
    <oc r="K263">
      <v>-0.62999999999999989</v>
    </oc>
    <nc r="K263">
      <f>F263-G263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3574" sId="1" odxf="1" dxf="1" numFmtId="34">
    <oc r="L263">
      <v>-37.499999999999993</v>
    </oc>
    <nc r="L263">
      <f>IF(F263=0,0,(K263/F263)*100)</f>
    </nc>
    <odxf>
      <numFmt numFmtId="164" formatCode="_-* #,##0.00_р_._-;\-* #,##0.00_р_._-;_-* &quot;-&quot;??_р_._-;_-@_-"/>
      <fill>
        <patternFill>
          <bgColor rgb="FFCCFFCC"/>
        </patternFill>
      </fill>
    </odxf>
    <ndxf>
      <numFmt numFmtId="35" formatCode="_-* #,##0.00\ _₽_-;\-* #,##0.00\ _₽_-;_-* &quot;-&quot;??\ _₽_-;_-@_-"/>
      <fill>
        <patternFill>
          <bgColor theme="0"/>
        </patternFill>
      </fill>
    </ndxf>
  </rcc>
  <rcc rId="23575" sId="1" odxf="1" dxf="1" numFmtId="34">
    <oc r="K264">
      <v>0</v>
    </oc>
    <nc r="K264">
      <f>F264-G264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3576" sId="1" odxf="1" dxf="1" numFmtId="34">
    <oc r="L264">
      <v>0</v>
    </oc>
    <nc r="L264">
      <f>IF(F264=0,0,(K264/F264)*100)</f>
    </nc>
    <odxf>
      <numFmt numFmtId="164" formatCode="_-* #,##0.00_р_._-;\-* #,##0.00_р_._-;_-* &quot;-&quot;??_р_._-;_-@_-"/>
      <fill>
        <patternFill>
          <bgColor rgb="FFCCFFCC"/>
        </patternFill>
      </fill>
    </odxf>
    <ndxf>
      <numFmt numFmtId="35" formatCode="_-* #,##0.00\ _₽_-;\-* #,##0.00\ _₽_-;_-* &quot;-&quot;??\ _₽_-;_-@_-"/>
      <fill>
        <patternFill>
          <bgColor theme="0"/>
        </patternFill>
      </fill>
    </ndxf>
  </rcc>
  <rcc rId="23577" sId="1" odxf="1" dxf="1" numFmtId="34">
    <oc r="K267">
      <v>0</v>
    </oc>
    <nc r="K267">
      <f>F267-G267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3578" sId="1" odxf="1" dxf="1" numFmtId="34">
    <oc r="L267">
      <v>0</v>
    </oc>
    <nc r="L267">
      <f>IF(F267=0,0,(K267/F267)*100)</f>
    </nc>
    <odxf>
      <numFmt numFmtId="164" formatCode="_-* #,##0.00_р_._-;\-* #,##0.00_р_._-;_-* &quot;-&quot;??_р_._-;_-@_-"/>
      <fill>
        <patternFill>
          <bgColor rgb="FFCCFFCC"/>
        </patternFill>
      </fill>
    </odxf>
    <ndxf>
      <numFmt numFmtId="35" formatCode="_-* #,##0.00\ _₽_-;\-* #,##0.00\ _₽_-;_-* &quot;-&quot;??\ _₽_-;_-@_-"/>
      <fill>
        <patternFill>
          <bgColor theme="0"/>
        </patternFill>
      </fill>
    </ndxf>
  </rcc>
  <rcc rId="23579" sId="1" odxf="1" dxf="1" numFmtId="34">
    <oc r="K268">
      <v>-0.10999999999999993</v>
    </oc>
    <nc r="K268">
      <f>F268-G268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3580" sId="1" odxf="1" dxf="1" numFmtId="34">
    <oc r="L268">
      <v>-26.190476190476176</v>
    </oc>
    <nc r="L268">
      <f>IF(F268=0,0,(K268/F268)*100)</f>
    </nc>
    <odxf>
      <numFmt numFmtId="164" formatCode="_-* #,##0.00_р_._-;\-* #,##0.00_р_._-;_-* &quot;-&quot;??_р_._-;_-@_-"/>
      <fill>
        <patternFill>
          <bgColor rgb="FFCCFFCC"/>
        </patternFill>
      </fill>
    </odxf>
    <ndxf>
      <numFmt numFmtId="35" formatCode="_-* #,##0.00\ _₽_-;\-* #,##0.00\ _₽_-;_-* &quot;-&quot;??\ _₽_-;_-@_-"/>
      <fill>
        <patternFill>
          <bgColor theme="0"/>
        </patternFill>
      </fill>
    </ndxf>
  </rcc>
  <rcc rId="23581" sId="1" odxf="1" dxf="1" numFmtId="34">
    <oc r="K269">
      <v>5.0000000000000044E-3</v>
    </oc>
    <nc r="K269">
      <f>F269-G269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3582" sId="1" odxf="1" dxf="1" numFmtId="34">
    <oc r="L269">
      <v>3.1250000000000027</v>
    </oc>
    <nc r="L269">
      <f>IF(F269=0,0,(K269/F269)*100)</f>
    </nc>
    <odxf>
      <numFmt numFmtId="164" formatCode="_-* #,##0.00_р_._-;\-* #,##0.00_р_._-;_-* &quot;-&quot;??_р_._-;_-@_-"/>
      <fill>
        <patternFill>
          <bgColor rgb="FFCCFFCC"/>
        </patternFill>
      </fill>
    </odxf>
    <ndxf>
      <numFmt numFmtId="35" formatCode="_-* #,##0.00\ _₽_-;\-* #,##0.00\ _₽_-;_-* &quot;-&quot;??\ _₽_-;_-@_-"/>
      <fill>
        <patternFill>
          <bgColor theme="0"/>
        </patternFill>
      </fill>
    </ndxf>
  </rcc>
  <rcc rId="23583" sId="1" odxf="1" dxf="1" numFmtId="34">
    <oc r="K271">
      <v>0</v>
    </oc>
    <nc r="K271">
      <f>F271-G271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3584" sId="1" odxf="1" dxf="1" numFmtId="34">
    <oc r="L271">
      <v>0</v>
    </oc>
    <nc r="L271">
      <f>IF(F271=0,0,(K271/F271)*100)</f>
    </nc>
    <odxf>
      <numFmt numFmtId="164" formatCode="_-* #,##0.00_р_._-;\-* #,##0.00_р_._-;_-* &quot;-&quot;??_р_._-;_-@_-"/>
      <fill>
        <patternFill>
          <bgColor rgb="FFCCFFCC"/>
        </patternFill>
      </fill>
    </odxf>
    <ndxf>
      <numFmt numFmtId="35" formatCode="_-* #,##0.00\ _₽_-;\-* #,##0.00\ _₽_-;_-* &quot;-&quot;??\ _₽_-;_-@_-"/>
      <fill>
        <patternFill>
          <bgColor theme="0"/>
        </patternFill>
      </fill>
    </ndxf>
  </rcc>
  <rcc rId="23585" sId="1" odxf="1" dxf="1" numFmtId="34">
    <oc r="K285">
      <v>0</v>
    </oc>
    <nc r="K285">
      <f>F285-G285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3586" sId="1" odxf="1" dxf="1" numFmtId="34">
    <oc r="L285">
      <v>0</v>
    </oc>
    <nc r="L285">
      <f>IF(F285=0,0,(K285/F285)*100)</f>
    </nc>
    <odxf>
      <numFmt numFmtId="164" formatCode="_-* #,##0.00_р_._-;\-* #,##0.00_р_._-;_-* &quot;-&quot;??_р_._-;_-@_-"/>
      <fill>
        <patternFill>
          <bgColor rgb="FFCCFFCC"/>
        </patternFill>
      </fill>
    </odxf>
    <ndxf>
      <numFmt numFmtId="35" formatCode="_-* #,##0.00\ _₽_-;\-* #,##0.00\ _₽_-;_-* &quot;-&quot;??\ _₽_-;_-@_-"/>
      <fill>
        <patternFill>
          <bgColor theme="0"/>
        </patternFill>
      </fill>
    </ndxf>
  </rcc>
  <rfmt sheetId="1" sqref="K18:L26 K43:L43 K47:L48 K50:L51 K184:L184 K188:L189 K232:L233 K263:L264 K267:L269 K271:L271 K285:L285">
    <dxf>
      <fill>
        <patternFill>
          <bgColor rgb="FFCCFFCC"/>
        </patternFill>
      </fill>
    </dxf>
  </rfmt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6.1'!$A$17:$Q$359</formula>
    <oldFormula>'прил 6.1'!$A$17:$Q$359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прил.6.3!$A$20:$L$352</formula>
    <oldFormula>прил.6.3!$A$20:$L$352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1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6.1'!$A$17:$Q$359</formula>
    <oldFormula>'прил 6.1'!$A$17:$Q$359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прил.6.3!$A$20:$L$352</formula>
    <oldFormula>прил.6.3!$A$20:$L$352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1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3619" sId="4" odxf="1" dxf="1" numFmtId="4">
    <oc r="D17">
      <v>857.52110647800043</v>
    </oc>
    <nc r="D17">
      <f>D18+D25+D29</f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23620" sId="4" odxf="1" dxf="1" numFmtId="4">
    <oc r="D18">
      <v>425.80719068107408</v>
    </oc>
    <nc r="D18">
      <f>D19</f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23621" sId="4" odxf="1" dxf="1" numFmtId="4">
    <oc r="D19">
      <v>425.80719068107408</v>
    </oc>
    <nc r="D19">
      <v>417.74080895649149</v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fmt sheetId="4" sqref="D20" start="0" length="0">
    <dxf>
      <fill>
        <patternFill patternType="none">
          <bgColor indexed="65"/>
        </patternFill>
      </fill>
    </dxf>
  </rfmt>
  <rfmt sheetId="4" sqref="D21" start="0" length="0">
    <dxf>
      <fill>
        <patternFill patternType="none">
          <bgColor indexed="65"/>
        </patternFill>
      </fill>
    </dxf>
  </rfmt>
  <rfmt sheetId="4" sqref="D22" start="0" length="0">
    <dxf>
      <fill>
        <patternFill patternType="none">
          <bgColor indexed="65"/>
        </patternFill>
      </fill>
    </dxf>
  </rfmt>
  <rfmt sheetId="4" sqref="D23" start="0" length="0">
    <dxf>
      <fill>
        <patternFill patternType="none">
          <bgColor indexed="65"/>
        </patternFill>
      </fill>
    </dxf>
  </rfmt>
  <rfmt sheetId="4" sqref="D24" start="0" length="0">
    <dxf>
      <fill>
        <patternFill patternType="none">
          <bgColor indexed="65"/>
        </patternFill>
      </fill>
    </dxf>
  </rfmt>
  <rcc rId="23622" sId="4" odxf="1" dxf="1" numFmtId="4">
    <oc r="D25">
      <v>296.93136684999979</v>
    </oc>
    <nc r="D25">
      <f>D26</f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23623" sId="4" odxf="1" dxf="1" numFmtId="4">
    <oc r="D26">
      <v>296.93136684999979</v>
    </oc>
    <nc r="D26">
      <v>297.01632135</v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fmt sheetId="4" sqref="D27" start="0" length="0">
    <dxf>
      <fill>
        <patternFill patternType="none">
          <bgColor indexed="65"/>
        </patternFill>
      </fill>
    </dxf>
  </rfmt>
  <rfmt sheetId="4" sqref="D28" start="0" length="0">
    <dxf>
      <fill>
        <patternFill patternType="none">
          <bgColor indexed="65"/>
        </patternFill>
      </fill>
    </dxf>
  </rfmt>
  <rcc rId="23624" sId="4" odxf="1" dxf="1" numFmtId="4">
    <oc r="D29">
      <v>134.78254894692657</v>
    </oc>
    <nc r="D29">
      <v>134.19058272150869</v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fmt sheetId="4" sqref="D30" start="0" length="0">
    <dxf>
      <fill>
        <patternFill patternType="none">
          <bgColor indexed="65"/>
        </patternFill>
      </fill>
    </dxf>
  </rfmt>
  <rfmt sheetId="4" sqref="D31" start="0" length="0">
    <dxf>
      <fill>
        <patternFill patternType="none">
          <bgColor indexed="65"/>
        </patternFill>
      </fill>
    </dxf>
  </rfmt>
  <rfmt sheetId="4" sqref="D32" start="0" length="0">
    <dxf>
      <fill>
        <patternFill patternType="none">
          <bgColor indexed="65"/>
        </patternFill>
      </fill>
    </dxf>
  </rfmt>
  <rfmt sheetId="4" sqref="D33" start="0" length="0">
    <dxf>
      <fill>
        <patternFill patternType="none">
          <bgColor indexed="65"/>
        </patternFill>
      </fill>
    </dxf>
  </rfmt>
  <rfmt sheetId="4" sqref="D34" start="0" length="0">
    <dxf>
      <fill>
        <patternFill patternType="none">
          <bgColor indexed="65"/>
        </patternFill>
      </fill>
    </dxf>
  </rfmt>
  <rfmt sheetId="4" sqref="D35" start="0" length="0">
    <dxf>
      <fill>
        <patternFill patternType="none">
          <bgColor indexed="65"/>
        </patternFill>
      </fill>
    </dxf>
  </rfmt>
  <rfmt sheetId="4" sqref="D36" start="0" length="0">
    <dxf>
      <fill>
        <patternFill patternType="none">
          <bgColor indexed="65"/>
        </patternFill>
      </fill>
    </dxf>
  </rfmt>
  <rfmt sheetId="4" sqref="D37" start="0" length="0">
    <dxf>
      <fill>
        <patternFill patternType="none">
          <bgColor indexed="65"/>
        </patternFill>
      </fill>
    </dxf>
  </rfmt>
  <rfmt sheetId="4" sqref="D38" start="0" length="0">
    <dxf>
      <fill>
        <patternFill patternType="none">
          <bgColor indexed="65"/>
        </patternFill>
      </fill>
    </dxf>
  </rfmt>
  <rfmt sheetId="4" sqref="D39" start="0" length="0">
    <dxf>
      <fill>
        <patternFill patternType="none">
          <bgColor indexed="65"/>
        </patternFill>
      </fill>
    </dxf>
  </rfmt>
  <rfmt sheetId="4" sqref="D40" start="0" length="0">
    <dxf>
      <fill>
        <patternFill patternType="none">
          <bgColor indexed="65"/>
        </patternFill>
      </fill>
    </dxf>
  </rfmt>
  <rcc rId="23625" sId="4" odxf="1" dxf="1" numFmtId="4">
    <oc r="D41">
      <v>857.52110647800043</v>
    </oc>
    <nc r="D41">
      <f>D17</f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fmt sheetId="4" sqref="D42" start="0" length="0">
    <dxf/>
  </rfmt>
  <rfmt sheetId="4" sqref="D43" start="0" length="0">
    <dxf/>
  </rfmt>
  <rdn rId="0" localSheetId="1" customView="1" name="Z_8C1352ED_EB4A_435B_B213_AFA073B91159_.wvu.PrintTitles" hidden="1" oldHidden="1">
    <formula>'прил 6.1'!$15:$17</formula>
  </rdn>
  <rdn rId="0" localSheetId="1" customView="1" name="Z_8C1352ED_EB4A_435B_B213_AFA073B91159_.wvu.Cols" hidden="1" oldHidden="1">
    <formula>'прил 6.1'!$AL:$AL</formula>
  </rdn>
  <rdn rId="0" localSheetId="1" customView="1" name="Z_8C1352ED_EB4A_435B_B213_AFA073B91159_.wvu.FilterData" hidden="1" oldHidden="1">
    <formula>'прил 6.1'!$A$17:$Q$359</formula>
  </rdn>
  <rdn rId="0" localSheetId="4" customView="1" name="Z_8C1352ED_EB4A_435B_B213_AFA073B91159_.wvu.Rows" hidden="1" oldHidden="1">
    <formula>прил.6.2!$22:$22</formula>
  </rdn>
  <rdn rId="0" localSheetId="4" customView="1" name="Z_8C1352ED_EB4A_435B_B213_AFA073B91159_.wvu.Cols" hidden="1" oldHidden="1">
    <formula>прил.6.2!$AL:$AL</formula>
  </rdn>
  <rdn rId="0" localSheetId="3" customView="1" name="Z_8C1352ED_EB4A_435B_B213_AFA073B91159_.wvu.PrintTitles" hidden="1" oldHidden="1">
    <formula>прил.6.3!$16:$20</formula>
  </rdn>
  <rdn rId="0" localSheetId="3" customView="1" name="Z_8C1352ED_EB4A_435B_B213_AFA073B91159_.wvu.Cols" hidden="1" oldHidden="1">
    <formula>прил.6.3!$AK:$AK</formula>
  </rdn>
  <rdn rId="0" localSheetId="3" customView="1" name="Z_8C1352ED_EB4A_435B_B213_AFA073B91159_.wvu.FilterData" hidden="1" oldHidden="1">
    <formula>прил.6.3!$A$20:$L$352</formula>
  </rdn>
  <rdn rId="0" localSheetId="2" customView="1" name="Z_8C1352ED_EB4A_435B_B213_AFA073B91159_.wvu.PrintTitles" hidden="1" oldHidden="1">
    <formula>'прил 7.2'!$15:$17</formula>
  </rdn>
  <rdn rId="0" localSheetId="2" customView="1" name="Z_8C1352ED_EB4A_435B_B213_AFA073B91159_.wvu.Cols" hidden="1" oldHidden="1">
    <formula>'прил 7.2'!$A:$B</formula>
  </rdn>
  <rdn rId="0" localSheetId="2" customView="1" name="Z_8C1352ED_EB4A_435B_B213_AFA073B91159_.wvu.FilterData" hidden="1" oldHidden="1">
    <formula>'прил 7.2'!$A$17:$AN$389</formula>
  </rdn>
  <rdn rId="0" localSheetId="5" customView="1" name="Z_8C1352ED_EB4A_435B_B213_AFA073B91159_.wvu.PrintArea" hidden="1" oldHidden="1">
    <formula>'Прил. 11.1'!$A$67:$J$478</formula>
  </rdn>
  <rdn rId="0" localSheetId="5" customView="1" name="Z_8C1352ED_EB4A_435B_B213_AFA073B91159_.wvu.FilterData" hidden="1" oldHidden="1">
    <formula>'Прил. 11.1'!$A$1:$O$5108</formula>
  </rdn>
  <rdn rId="0" localSheetId="8" customView="1" name="Z_8C1352ED_EB4A_435B_B213_AFA073B91159_.wvu.PrintTitles" hidden="1" oldHidden="1">
    <formula>прил.13!$14:$17</formula>
  </rdn>
  <rdn rId="0" localSheetId="8" customView="1" name="Z_8C1352ED_EB4A_435B_B213_AFA073B91159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</rdn>
  <rdn rId="0" localSheetId="8" customView="1" name="Z_8C1352ED_EB4A_435B_B213_AFA073B91159_.wvu.FilterData" hidden="1" oldHidden="1">
    <formula>прил.13!$A$17:$R$386</formula>
  </rdn>
  <rcv guid="{8C1352ED-EB4A-435B-B213-AFA073B91159}" action="add"/>
</revisions>
</file>

<file path=xl/revisions/revisionLog1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v guid="{8C1352ED-EB4A-435B-B213-AFA073B91159}" action="delete"/>
  <rdn rId="0" localSheetId="1" customView="1" name="Z_8C1352ED_EB4A_435B_B213_AFA073B91159_.wvu.PrintTitles" hidden="1" oldHidden="1">
    <formula>'прил 6.1'!$15:$17</formula>
    <oldFormula>'прил 6.1'!$15:$17</oldFormula>
  </rdn>
  <rdn rId="0" localSheetId="1" customView="1" name="Z_8C1352ED_EB4A_435B_B213_AFA073B91159_.wvu.Cols" hidden="1" oldHidden="1">
    <formula>'прил 6.1'!$AL:$AL</formula>
    <oldFormula>'прил 6.1'!$AL:$AL</oldFormula>
  </rdn>
  <rdn rId="0" localSheetId="1" customView="1" name="Z_8C1352ED_EB4A_435B_B213_AFA073B91159_.wvu.FilterData" hidden="1" oldHidden="1">
    <formula>'прил 6.1'!$A$17:$Q$359</formula>
    <oldFormula>'прил 6.1'!$A$17:$Q$359</oldFormula>
  </rdn>
  <rdn rId="0" localSheetId="4" customView="1" name="Z_8C1352ED_EB4A_435B_B213_AFA073B91159_.wvu.Rows" hidden="1" oldHidden="1">
    <formula>прил.6.2!$22:$22</formula>
    <oldFormula>прил.6.2!$22:$22</oldFormula>
  </rdn>
  <rdn rId="0" localSheetId="4" customView="1" name="Z_8C1352ED_EB4A_435B_B213_AFA073B91159_.wvu.Cols" hidden="1" oldHidden="1">
    <formula>прил.6.2!$AL:$AL</formula>
    <oldFormula>прил.6.2!$AL:$AL</oldFormula>
  </rdn>
  <rdn rId="0" localSheetId="3" customView="1" name="Z_8C1352ED_EB4A_435B_B213_AFA073B91159_.wvu.PrintTitles" hidden="1" oldHidden="1">
    <formula>прил.6.3!$16:$20</formula>
    <oldFormula>прил.6.3!$16:$20</oldFormula>
  </rdn>
  <rdn rId="0" localSheetId="3" customView="1" name="Z_8C1352ED_EB4A_435B_B213_AFA073B91159_.wvu.Cols" hidden="1" oldHidden="1">
    <formula>прил.6.3!$AK:$AK</formula>
    <oldFormula>прил.6.3!$AK:$AK</oldFormula>
  </rdn>
  <rdn rId="0" localSheetId="3" customView="1" name="Z_8C1352ED_EB4A_435B_B213_AFA073B91159_.wvu.FilterData" hidden="1" oldHidden="1">
    <formula>прил.6.3!$A$20:$L$352</formula>
    <oldFormula>прил.6.3!$A$20:$L$352</oldFormula>
  </rdn>
  <rdn rId="0" localSheetId="2" customView="1" name="Z_8C1352ED_EB4A_435B_B213_AFA073B91159_.wvu.PrintTitles" hidden="1" oldHidden="1">
    <formula>'прил 7.2'!$15:$17</formula>
    <oldFormula>'прил 7.2'!$15:$17</oldFormula>
  </rdn>
  <rdn rId="0" localSheetId="2" customView="1" name="Z_8C1352ED_EB4A_435B_B213_AFA073B91159_.wvu.Cols" hidden="1" oldHidden="1">
    <formula>'прил 7.2'!$A:$B</formula>
    <oldFormula>'прил 7.2'!$A:$B</oldFormula>
  </rdn>
  <rdn rId="0" localSheetId="2" customView="1" name="Z_8C1352ED_EB4A_435B_B213_AFA073B91159_.wvu.FilterData" hidden="1" oldHidden="1">
    <formula>'прил 7.2'!$A$17:$AN$389</formula>
    <oldFormula>'прил 7.2'!$A$17:$AN$389</oldFormula>
  </rdn>
  <rdn rId="0" localSheetId="5" customView="1" name="Z_8C1352ED_EB4A_435B_B213_AFA073B91159_.wvu.PrintArea" hidden="1" oldHidden="1">
    <formula>'Прил. 11.1'!$A$67:$J$478</formula>
    <oldFormula>'Прил. 11.1'!$A$67:$J$478</oldFormula>
  </rdn>
  <rdn rId="0" localSheetId="5" customView="1" name="Z_8C1352ED_EB4A_435B_B213_AFA073B91159_.wvu.FilterData" hidden="1" oldHidden="1">
    <formula>'Прил. 11.1'!$A$1:$O$5108</formula>
    <oldFormula>'Прил. 11.1'!$A$1:$O$5108</oldFormula>
  </rdn>
  <rdn rId="0" localSheetId="8" customView="1" name="Z_8C1352ED_EB4A_435B_B213_AFA073B91159_.wvu.PrintTitles" hidden="1" oldHidden="1">
    <formula>прил.13!$14:$17</formula>
    <oldFormula>прил.13!$14:$17</oldFormula>
  </rdn>
  <rdn rId="0" localSheetId="8" customView="1" name="Z_8C1352ED_EB4A_435B_B213_AFA073B91159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8C1352ED_EB4A_435B_B213_AFA073B91159_.wvu.FilterData" hidden="1" oldHidden="1">
    <formula>прил.13!$A$17:$R$386</formula>
    <oldFormula>прил.13!$A$17:$R$386</oldFormula>
  </rdn>
  <rcv guid="{8C1352ED-EB4A-435B-B213-AFA073B91159}" action="add"/>
</revisions>
</file>

<file path=xl/revisions/revisionLog1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3658" sId="1">
    <oc r="F15" t="inlineStr">
      <is>
        <t>Объем финансирования
 [2019 год] млн.руб с НДС</t>
      </is>
    </oc>
    <nc r="F15" t="inlineStr">
      <is>
        <t>Объем финансирования
 [2020 год] млн.руб с НДС</t>
      </is>
    </nc>
  </rcc>
  <rcc rId="23659" sId="1">
    <oc r="C27" t="inlineStr">
      <is>
        <t>Строительство сетей электроснабжения энергопринимающих устройств с максимальной мощностью до 15 кВт, Линии электропередач 10, 6, 0,4 кВ,</t>
      </is>
    </oc>
    <nc r="C27" t="inlineStr">
      <is>
        <t>Строительство сетей электроснабжения энергопринимающих устройств с максимальной мощностью до 15 кВт, Линии электропередач 10, 6, 0,4 кВ</t>
      </is>
    </nc>
  </rcc>
  <rcc rId="23660" sId="1">
    <oc r="C40" t="inlineStr">
      <is>
        <t>Строительство ВЛИ-0,4кВ от ТП-129</t>
      </is>
    </oc>
    <nc r="C40" t="inlineStr">
      <is>
        <t>Строительство ВЛИ-0,4кВ от ТП-129 до участков СОО "Кедровый", СОО "Радужныйнефть"</t>
      </is>
    </nc>
  </rcc>
  <rcc rId="23661" sId="1">
    <oc r="C41" t="inlineStr">
      <is>
        <t>Строительство ВЛИ-0,4кВ от КТПН 10/0,4кВ, участка КЛ-10кВ, КТПН-10/0,4кВ 22 мкр.</t>
      </is>
    </oc>
    <nc r="C41" t="inlineStr">
      <is>
        <t>Строительство ВЛ-10кВ ф.16 ПС 35/10кВ «Город-3» от существующей опоры до КТПН 10/0,4кВ №2306,  КТПН 10/0,4кВ №2306 в районе жилого поселка СУ-968</t>
      </is>
    </nc>
  </rcc>
  <rcc rId="23662" sId="1">
    <oc r="D41" t="inlineStr">
      <is>
        <t>J_6р</t>
      </is>
    </oc>
    <nc r="D41" t="inlineStr">
      <is>
        <t>К_1р</t>
      </is>
    </nc>
  </rcc>
  <rcc rId="23663" sId="1">
    <oc r="B46" t="inlineStr">
      <is>
        <t>1.1.1..2.3</t>
      </is>
    </oc>
    <nc r="B46" t="inlineStr">
      <is>
        <t>1.1.1.2.3</t>
      </is>
    </nc>
  </rcc>
  <rcc rId="23664" sId="1">
    <oc r="C49" t="inlineStr">
      <is>
        <t>РП-СПУ, сети 10кВ</t>
      </is>
    </oc>
    <nc r="C49" t="inlineStr">
      <is>
        <t xml:space="preserve">Строительство РП-СПУ, сети 10кВ (распределительный пункт 10кВ, установленная мощность 1,26 МВА)  </t>
      </is>
    </nc>
  </rcc>
  <rcc rId="23665" sId="1">
    <oc r="C57" t="inlineStr">
      <is>
        <t>Электроснабжение прибрежной,набережной, спортивной  "С" зоны  г,Нижневартовска. Строительство ТП, сетей 10/0,4кВ.</t>
      </is>
    </oc>
    <nc r="C57" t="inlineStr">
      <is>
        <t>Электроснабжение прибрежной набережной, спортивной  "С" зоны  г,Нижневартовска. Строительство ТП, сетей 10/0,4кВ.</t>
      </is>
    </nc>
  </rcc>
  <rcc rId="23666" sId="1">
    <oc r="C59" t="inlineStr">
      <is>
        <t>Внешнее электроснабжение квартала 22 Восточного планировочного района г,Нижневартовска, КЛ-10кВ с БКТП-22/4,</t>
      </is>
    </oc>
    <nc r="C59" t="inlineStr">
      <is>
        <t>Внешнее электроснабжение квартала 22 Восточного планировочного района г,Нижневартовска, КЛ-10/0,4кВ с БКТП-22/4,</t>
      </is>
    </nc>
  </rcc>
  <rcc rId="23667" sId="1">
    <oc r="C69" t="inlineStr">
      <is>
        <t>Распред.сети 10кВ от РП-СПУ</t>
      </is>
    </oc>
    <nc r="C69" t="inlineStr">
      <is>
        <t>Строительство Распред.сети 10кВ от РП-СПУ (воздушная линия протяженностью 0,75 км)</t>
      </is>
    </nc>
  </rcc>
  <rcc rId="23668" sId="1">
    <oc r="C70" t="inlineStr">
      <is>
        <t>10В мкр.МЖК.РПЖ, ТП,сети 10кВ</t>
      </is>
    </oc>
    <nc r="C70" t="inlineStr">
      <is>
        <t>Строительство 10В мкр.МЖК.РПЖ, ТП,сети 10кВ (трансформаторная подстанция 10/0,4кВ, установленная мощность 1,26 МВА; кабельные линии 10 кВ протяженностью 3,29 км)</t>
      </is>
    </nc>
  </rcc>
  <rcc rId="23669" sId="1">
    <oc r="C84" t="inlineStr">
      <is>
        <t>РПП-3</t>
      </is>
    </oc>
    <nc r="C84" t="inlineStr">
      <is>
        <t>Строительство РПП-3 (распределительный пункт 6кВ, установленная мощность 1,26 МВА)</t>
      </is>
    </nc>
  </rcc>
  <rcc rId="23670" sId="1">
    <oc r="C87" t="inlineStr">
      <is>
        <t xml:space="preserve">КЛ-0,4 кВ от БКТП-13/8 </t>
      </is>
    </oc>
    <nc r="C87" t="inlineStr">
      <is>
        <t>Строительство КЛ-0,4кВ от БКТП-13/8 (кабельные линии 0,4кВ протяженностью 1,01 км)</t>
      </is>
    </nc>
  </rcc>
  <rcc rId="23671" sId="1">
    <oc r="C90" t="inlineStr">
      <is>
        <t>ТП-78/з</t>
      </is>
    </oc>
    <nc r="C90" t="inlineStr">
      <is>
        <t>Строительство ТП-78/з (трансформаторная подстанция 6/0,4 кВ, установленная мощность 1,26 МВА)</t>
      </is>
    </nc>
  </rcc>
  <rcc rId="23672" sId="1">
    <oc r="C117" t="inlineStr">
      <is>
        <t xml:space="preserve">КЛ-0,4кВ  ТП-5/2 - Комс.бульвар 8б </t>
      </is>
    </oc>
    <nc r="C117" t="inlineStr">
      <is>
        <t>Строительство КЛ-0,4кВ  ТП-5/3 - Комс.бульвар 8б (кабельные линии 0,4кВ протяженностью 0,24 км)</t>
      </is>
    </nc>
  </rcc>
  <rcc rId="23673" sId="1">
    <oc r="C118" t="inlineStr">
      <is>
        <t xml:space="preserve">КЛ-0,4кВ  ТП-5/2 - Комс.бульвар 8а </t>
      </is>
    </oc>
    <nc r="C118" t="inlineStr">
      <is>
        <t>Строительство КЛ-0,4кВ  ТП-5/3 - Комс.бульвар 8а (кабельные линии 0,4кВ протяженностью 0,4 км)</t>
      </is>
    </nc>
  </rcc>
  <rcc rId="23674" sId="1">
    <oc r="C121" t="inlineStr">
      <is>
        <t xml:space="preserve">КЛ-0,4кВ  ТП-7/3 - Интернациональная 6б </t>
      </is>
    </oc>
    <nc r="C121" t="inlineStr">
      <is>
        <t>Строительство КЛ-0,4кВ  ТП-7/3 - Интернациональная 6б  (кабельные линии 0,4кВ протяженностью 0,1 км)</t>
      </is>
    </nc>
  </rcc>
  <rcc rId="23675" sId="1">
    <oc r="C122" t="inlineStr">
      <is>
        <t xml:space="preserve">КЛ-0,4кВ  ТП-10/4 - Интернациональная 57 </t>
      </is>
    </oc>
    <nc r="C122" t="inlineStr">
      <is>
        <t>Строительство КЛ-0,4кВ  ТП-10/4 - Интернациональная 57 (кабельные линии 0,4кВ протяженностью 0,33 км)</t>
      </is>
    </nc>
  </rcc>
  <rcc rId="23676" sId="1">
    <oc r="C123" t="inlineStr">
      <is>
        <t xml:space="preserve">КЛ-0,4кВ  ТП-10/4 - Интернациональная 53 </t>
      </is>
    </oc>
    <nc r="C123" t="inlineStr">
      <is>
        <t>Строительство КЛ-0,4кВ  ТП-10/4 - Интернациональная 53 (кабельные линии 0,4кВ протяженностью 0,15 км)</t>
      </is>
    </nc>
  </rcc>
  <rcc rId="23677" sId="1">
    <oc r="C124" t="inlineStr">
      <is>
        <t xml:space="preserve">КЛ-0,4кВ  ТП-10/4 - Чапаева 79а </t>
      </is>
    </oc>
    <nc r="C124" t="inlineStr">
      <is>
        <t>Строительство КЛ-0,4кВ  ТП-10/4 - Чапаева 79а (кабельные линии 0,4кВ протяженностью 0,34 км)</t>
      </is>
    </nc>
  </rcc>
  <rcc rId="23678" sId="1">
    <oc r="C125" t="inlineStr">
      <is>
        <t xml:space="preserve">КЛ-0,4кВ  ТП-10/7 - Чапаева 93 </t>
      </is>
    </oc>
    <nc r="C125" t="inlineStr">
      <is>
        <t>Строительство КЛ-0,4кВ  ТП-10/7 - Чапаева 93 (кабельные линии 0,4кВ протяженностью 0,35 км)</t>
      </is>
    </nc>
  </rcc>
  <rcc rId="23679" sId="1">
    <oc r="C126" t="inlineStr">
      <is>
        <t xml:space="preserve">КЛ-0,4кВ  ТП-10/7 - Чапаева 91 </t>
      </is>
    </oc>
    <nc r="C126" t="inlineStr">
      <is>
        <t>Строительство КЛ-0,4кВ  ТП-10/7 - Чапаева 91 (кабельные линии 0,4 кВ протяженностью 0,46 км)</t>
      </is>
    </nc>
  </rcc>
  <rcc rId="23680" sId="1">
    <oc r="C127" t="inlineStr">
      <is>
        <t xml:space="preserve">КЛ-0,4кВ  ТП-13/4 - Х-Мансийская 43 </t>
      </is>
    </oc>
    <nc r="C127" t="inlineStr">
      <is>
        <t>Строительство КЛ-0,4кВ  ТП-13/4 - Х-Мансийская 43 (кабельные линии 0,4 кВ протяженностью 0,24 км)</t>
      </is>
    </nc>
  </rcc>
  <rcc rId="23681" sId="1">
    <oc r="C128" t="inlineStr">
      <is>
        <t xml:space="preserve">КЛ-0,4кВ  ТП-13/4 - Х-Мансийская 45б </t>
      </is>
    </oc>
    <nc r="C128" t="inlineStr">
      <is>
        <t>Строительство КЛ-0,4кВ  ТП-13/4 - Х-Мансийская 45б (кабельные линии 0,4кВ протяженностью 0,3 км)</t>
      </is>
    </nc>
  </rcc>
  <rcc rId="23682" sId="1">
    <oc r="C129" t="inlineStr">
      <is>
        <t xml:space="preserve">КЛ-0,4кВ  ТП-13/4 - Х-Мансийская 45а </t>
      </is>
    </oc>
    <nc r="C129" t="inlineStr">
      <is>
        <t>Строительство КЛ-0,4кВ  ТП-13/4 - Х-Мансийская 45а (кабельные линии 0,4кВ протяженностью 0,3 км)</t>
      </is>
    </nc>
  </rcc>
  <rcc rId="23683" sId="1">
    <oc r="C130" t="inlineStr">
      <is>
        <t xml:space="preserve">КЛ-0,4кВ  ТП-13/4 - Х-Мансийская 43а </t>
      </is>
    </oc>
    <nc r="C130" t="inlineStr">
      <is>
        <t xml:space="preserve">Строительство КЛ-0,4кВ  ТП-13/4 - Х-Мансийская 43а (кабельные линии 0,4кВ протяженностью 0,18 км) </t>
      </is>
    </nc>
  </rcc>
  <rcc rId="23684" sId="1">
    <oc r="C131" t="inlineStr">
      <is>
        <t xml:space="preserve">КЛ-0,4кВ  ТП-13/4 - Х-Мансийская 45 </t>
      </is>
    </oc>
    <nc r="C131" t="inlineStr">
      <is>
        <t xml:space="preserve">Строительство КЛ-0,4кВ  ТП-13/4 - Х-Мансийская 45 (кабельные линии 0,4кВ протяженностью 0,5 км) </t>
      </is>
    </nc>
  </rcc>
  <rcc rId="23685" sId="1">
    <oc r="C132" t="inlineStr">
      <is>
        <t xml:space="preserve">КЛ-0,4кВ  ТП-13/4 - Х-Мансийская 45в </t>
      </is>
    </oc>
    <nc r="C132" t="inlineStr">
      <is>
        <t xml:space="preserve">Строительство КЛ-0,4кВ  ТП-13/4 - Х-Мансийская 45в (кабельные линии 0,4кВ протяженностью 0,14 км)  </t>
      </is>
    </nc>
  </rcc>
  <rcc rId="23686" sId="1">
    <oc r="C136" t="inlineStr">
      <is>
        <t xml:space="preserve">КЛ-0,4кВ  РПЖ-3 - Дзержинского 15 </t>
      </is>
    </oc>
    <nc r="C136" t="inlineStr">
      <is>
        <t xml:space="preserve">Строительство КЛ-0,4кВ  РПЖ-3 - Дзержинского 15 (кабельные линии 0,4кВ протяженностью 0,84 км) </t>
      </is>
    </nc>
  </rcc>
  <rcc rId="23687" sId="1">
    <oc r="C137" t="inlineStr">
      <is>
        <t>КЛ-0,4кВ  РПЖ-3 - Дзержинского 15б</t>
      </is>
    </oc>
    <nc r="C137" t="inlineStr">
      <is>
        <t xml:space="preserve">Строительство КЛ-0,4кВ  РПЖ-3 - Дзержинского 15б (кабельные линии 0,4кВ протяженностью 0,3 км) </t>
      </is>
    </nc>
  </rcc>
  <rcc rId="23688" sId="1">
    <oc r="C138" t="inlineStr">
      <is>
        <t xml:space="preserve">КЛ-0,4кВ  РПЖ-З - Спортивная 13 </t>
      </is>
    </oc>
    <nc r="C138" t="inlineStr">
      <is>
        <t xml:space="preserve">Строительство КЛ-0,4кВ  РПЖ-З - Спортивная 13 (кабельные линии 0,4кВ протяженностью 0,38 км) </t>
      </is>
    </nc>
  </rcc>
  <rcc rId="23689" sId="1">
    <oc r="C139" t="inlineStr">
      <is>
        <t xml:space="preserve">КЛ-0,4кВ  РПЖ-3 - Спортивная 13а </t>
      </is>
    </oc>
    <nc r="C139" t="inlineStr">
      <is>
        <t xml:space="preserve">Строительство КЛ-0,4кВ  РПЖ-3 - Спортивная 13а (кабельные линии 0,4кВ протяженностью 0,3 км) </t>
      </is>
    </nc>
  </rcc>
  <rcc rId="23690" sId="1">
    <oc r="C140" t="inlineStr">
      <is>
        <t xml:space="preserve">КЛ-0,4кВ  РПЖ-3 - Дзержинского 15а </t>
      </is>
    </oc>
    <nc r="C140" t="inlineStr">
      <is>
        <t xml:space="preserve">Строительство КЛ-0,4кВ  РПЖ-3 - Дзержинского 15а (кабельные линии 0,4кВ протяженностью 0,36 км) </t>
      </is>
    </nc>
  </rcc>
  <rcc rId="23691" sId="1">
    <oc r="C141" t="inlineStr">
      <is>
        <t xml:space="preserve">КЛ-0,4кВ  РПЖ-3 - Спортивная 11 </t>
      </is>
    </oc>
    <nc r="C141" t="inlineStr">
      <is>
        <t xml:space="preserve">Строительство КЛ-0,4кВ  РПЖ-3 - Спортивная 11 (кабельные линии 0,4кВ протяженностью 0,24 км) </t>
      </is>
    </nc>
  </rcc>
  <rcc rId="23692" sId="1">
    <oc r="C142" t="inlineStr">
      <is>
        <t xml:space="preserve">КЛ-0,4кВ  РПЖ-3 - Спортивная 11а </t>
      </is>
    </oc>
    <nc r="C142" t="inlineStr">
      <is>
        <t>Строительство КЛ-0,4кВ  РПЖ-3 - Спортивная 11а (кабельные линии 0,4кВ протяженностью 0,28 км)</t>
      </is>
    </nc>
  </rcc>
  <rcc rId="23693" sId="1">
    <oc r="C144" t="inlineStr">
      <is>
        <t xml:space="preserve">КЛ-6кВ от ГПП-1 до РПП-3 в составе КЛ ВН 6-10кВ от ГПП-1 </t>
      </is>
    </oc>
    <nc r="C144" t="inlineStr">
      <is>
        <t>Строительство КЛ-6кВ от ГПП-1 до РПП-3 в составе КЛ ВН 6-10кВ от ГПП-1 (кабельные линии 6кВ протяженностью 3 км)</t>
      </is>
    </nc>
  </rcc>
  <rcc rId="23694" sId="1">
    <oc r="C153" t="inlineStr">
      <is>
        <t xml:space="preserve">КЛ-10кВ от ГПП-4 ф.121,212 (каб.выход) в составе КЛ ВН 6-10кВ от ГПП-4 </t>
      </is>
    </oc>
    <nc r="C153" t="inlineStr">
      <is>
        <t>Строительство КЛ-10кВ от ГПП-4 ф.121,212 (каб.выход) в составе КЛ ВН 6-10кВ от ГПП-4 (кабельные линии 10кВ протяженностью 0,92 км)</t>
      </is>
    </nc>
  </rcc>
  <rcc rId="23695" sId="1">
    <oc r="C154" t="inlineStr">
      <is>
        <t xml:space="preserve">КЛ-10кВ  ГПП-4  ф.113,234 (каб.вых) </t>
      </is>
    </oc>
    <nc r="C154" t="inlineStr">
      <is>
        <t xml:space="preserve">Строительство КЛ-10кВ  ГПП-4  ф.113,234 (каб.вых) (кабельные линии 10кВ протяженностью 1 км) </t>
      </is>
    </nc>
  </rcc>
  <rcc rId="23696" sId="1">
    <oc r="C155" t="inlineStr">
      <is>
        <t xml:space="preserve">ПС-35/6кВ Литейная </t>
      </is>
    </oc>
    <nc r="C155" t="inlineStr">
      <is>
        <t>Строительство ПС-35/6кВ Литейная (подстанция 35/6кВ, установленная мощность 12,6 МВА)</t>
      </is>
    </nc>
  </rcc>
  <rcc rId="23697" sId="1">
    <oc r="C162" t="inlineStr">
      <is>
        <t>Электроснабжение общеобразовательной школы в 7 микрорайоне. Строительство блочной комплектной трансформаторной подстанции 6/0,4кВ со строительством кабельных линий 6 и 0,4кВ</t>
      </is>
    </oc>
    <nc r="C162" t="inlineStr">
      <is>
        <t>Строительство КЛ-10кВ ТП-1/9 - ТП-501/з (кабельные линии 10кВ протяженностью 0,57 км)</t>
      </is>
    </nc>
  </rcc>
  <rcc rId="23698" sId="1">
    <oc r="D162" t="inlineStr">
      <is>
        <t>Н_55п</t>
      </is>
    </oc>
    <nc r="D162" t="inlineStr">
      <is>
        <t>К_1н</t>
      </is>
    </nc>
  </rcc>
  <rcc rId="23699" sId="1">
    <oc r="C163" t="inlineStr">
      <is>
        <t>Электроснабжение строящихся многоквартирных жилых домов в 3А микрорайоне №68,69,70,76,97/1,97/2.  Строительство блочной комплектной трансформаторной подстанции 6/0,4кВ со строительством кабельных линий 6кВ.</t>
      </is>
    </oc>
    <nc r="C163" t="inlineStr">
      <is>
        <t>Строительство КЛ-10кВ от опоры № 4 ПС Колмаковская ф-107; ф-207 до РПЖ-20 (кабельные линии 10кВ протяженностью 0,78 км)</t>
      </is>
    </nc>
  </rcc>
  <rcc rId="23700" sId="1">
    <oc r="D163" t="inlineStr">
      <is>
        <t>Н_56п</t>
      </is>
    </oc>
    <nc r="D163" t="inlineStr">
      <is>
        <t>К_4н</t>
      </is>
    </nc>
  </rcc>
  <rcc rId="23701" sId="1">
    <oc r="C164" t="inlineStr">
      <is>
        <t>Электроснабжение поликлиники в 5 микрорайоне. Строительство блочной комплектной трансформаторной подстанции 6/0,4кВ и кабельных линий 6кВ для электроснабжения поликлиники в 5 микрорайоне</t>
      </is>
    </oc>
    <nc r="C164" t="inlineStr">
      <is>
        <t>Электроснабжение общеобразовательной школы в 7 микрорайоне. Строительство блочной комплектной трансформаторной подстанции 6/0,4кВ со строительством кабельных линий 6 и 0,4кВ</t>
      </is>
    </nc>
  </rcc>
  <rcc rId="23702" sId="1">
    <oc r="D164" t="inlineStr">
      <is>
        <t>Н_57п</t>
      </is>
    </oc>
    <nc r="D164" t="inlineStr">
      <is>
        <t>Н_55п</t>
      </is>
    </nc>
  </rcc>
  <rcc rId="23703" sId="1">
    <oc r="C169" t="inlineStr">
      <is>
        <t xml:space="preserve">Электроснабжение строящегося индвивидуального жилого строительства в 6 микрорайоне. Строительство блочной комплектной трансформаторной подстанции 6/0,4кВ </t>
      </is>
    </oc>
    <nc r="C169" t="inlineStr">
      <is>
        <t>Строительство отпайки ВЛ-6/кВ Ф.1403/1416 на ТП-6/0,4кВ №57</t>
      </is>
    </nc>
  </rcc>
  <rcc rId="23704" sId="1">
    <oc r="D169" t="inlineStr">
      <is>
        <t>H_72п</t>
      </is>
    </oc>
    <nc r="D169" t="inlineStr">
      <is>
        <t>H_112п</t>
      </is>
    </nc>
  </rcc>
  <rcc rId="23705" sId="1">
    <oc r="C170" t="inlineStr">
      <is>
        <t>Электроснабжение строящегося индвивидуального жилого строительства в 6 микрорайоне. Строительство воздушной линии 6кВ.</t>
      </is>
    </oc>
    <nc r="C170" t="inlineStr">
      <is>
        <t xml:space="preserve">Строительство ВЛ-6кВ Ф.1318 от ПС-35/6кВ №13 </t>
      </is>
    </nc>
  </rcc>
  <rcc rId="23706" sId="1">
    <oc r="D170" t="inlineStr">
      <is>
        <t>H_74п</t>
      </is>
    </oc>
    <nc r="D170" t="inlineStr">
      <is>
        <t>H_113п</t>
      </is>
    </nc>
  </rcc>
  <rcc rId="23707" sId="1">
    <oc r="C171" t="inlineStr">
      <is>
        <t>Строительство отпайки ВЛ-6/кВ Ф.1403/1416 на ТП-6/0,4кВ №57</t>
      </is>
    </oc>
    <nc r="C171" t="inlineStr">
      <is>
        <t xml:space="preserve">Строительство ВЛЗ-6кВ от ЗРУ-6кВ НПС-1
от ПС-220/10/6кВ Каркатеевы до РП-6кВ Каркатеевы
</t>
      </is>
    </nc>
  </rcc>
  <rcc rId="23708" sId="1">
    <oc r="D171" t="inlineStr">
      <is>
        <t>H_112п</t>
      </is>
    </oc>
    <nc r="D171" t="inlineStr">
      <is>
        <t>H_114п</t>
      </is>
    </nc>
  </rcc>
  <rcc rId="23709" sId="1">
    <oc r="C172" t="inlineStr">
      <is>
        <t xml:space="preserve">Строительство ВЛ-6кВ Ф.1318 от ПС-35/6кВ №13 </t>
      </is>
    </oc>
    <nc r="C172" t="inlineStr">
      <is>
        <t>Электроснабжение микрорайона Коржавино (западная часть). Строительство блочной комплектной трансформаторной подстанции 6/0,4кВ со строительство кабельных линий 6кВ, ВЛИ-0,4кВ. 2 этап</t>
      </is>
    </nc>
  </rcc>
  <rcc rId="23710" sId="1">
    <oc r="D172" t="inlineStr">
      <is>
        <t>H_113п</t>
      </is>
    </oc>
    <nc r="D172" t="inlineStr">
      <is>
        <t>I_1п</t>
      </is>
    </nc>
  </rcc>
  <rcc rId="23711" sId="1">
    <oc r="C173" t="inlineStr">
      <is>
        <t xml:space="preserve">Строительство ВЛЗ-6кВ от ЗРУ-6кВ НПС-1
от ПС-220/10/6кВ Каркатеевы до РП-6кВ Каркатеевы
</t>
      </is>
    </oc>
    <nc r="C173" t="inlineStr">
      <is>
        <t>Электроснабжение микрорайона Коржавино (западная часть). Строительство блочной комплектной трансформаторной подстанции 6/0,4кВ со строительство кабельных линий 6кВ, ВЛИ-0,4кВ. 3 этап</t>
      </is>
    </nc>
  </rcc>
  <rcc rId="23712" sId="1">
    <oc r="D173" t="inlineStr">
      <is>
        <t>H_114п</t>
      </is>
    </oc>
    <nc r="D173" t="inlineStr">
      <is>
        <t>I_2п</t>
      </is>
    </nc>
  </rcc>
  <rcc rId="23713" sId="1">
    <oc r="C174" t="inlineStr">
      <is>
        <t>Электроснабжение микрорайона Коржавино (западная часть). Строительство блочной комплектной трансформаторной подстанции 6/0,4кВ со строительство кабельных линий 6кВ, ВЛИ-0,4кВ. 2 этап</t>
      </is>
    </oc>
    <nc r="C174" t="inlineStr">
      <is>
        <t xml:space="preserve">Электроснабжение строящихся многоквартирных жилых домов №38/1, 38/2, 36, 37 во 2 микрорайоне гп. Пойковский. Строительство блочной комплектной трансформаторной подстанции 6/0,4кВ со строительством кабельных линий 6кВ. </t>
      </is>
    </nc>
  </rcc>
  <rcc rId="23714" sId="1">
    <oc r="D174" t="inlineStr">
      <is>
        <t>I_1п</t>
      </is>
    </oc>
    <nc r="D174" t="inlineStr">
      <is>
        <t>I_3п</t>
      </is>
    </nc>
  </rcc>
  <rcc rId="23715" sId="1">
    <oc r="C175" t="inlineStr">
      <is>
        <t>Электроснабжение микрорайона Коржавино (западная часть). Строительство блочной комплектной трансформаторной подстанции 6/0,4кВ со строительство кабельных линий 6кВ, ВЛИ-0,4кВ. 3 этап</t>
      </is>
    </oc>
    <nc r="C175" t="inlineStr">
      <is>
        <t>Электроснабжение строящегося многоквартирного жилого дома по адресу: сп. Лемпино, ул. Дорожная, д.4. Строительство распределительного пункта с выходами ВЛ-6кВ для обеспечения II категории надежности электроснабжения.</t>
      </is>
    </nc>
  </rcc>
  <rcc rId="23716" sId="1">
    <oc r="D175" t="inlineStr">
      <is>
        <t>I_2п</t>
      </is>
    </oc>
    <nc r="D175" t="inlineStr">
      <is>
        <t>I_4п</t>
      </is>
    </nc>
  </rcc>
  <rcc rId="23717" sId="1">
    <oc r="C176" t="inlineStr">
      <is>
        <t xml:space="preserve">Электроснабжение строящихся многоквартирных жилых домов №38/1, 38/2, 36, 37 во 2 микрорайоне гп. Пойковский. Строительство блочной комплектной трансформаторной подстанции 6/0,4кВ со строительством кабельных линий 6кВ. </t>
      </is>
    </oc>
    <nc r="C176" t="inlineStr">
      <is>
        <t>Электроснабжение строящегося многоквартирного жилого дома по адресу: сп. Чеускино, ул. Центральная. Строительство участка двухцепной ВЛ-6кВ для обеспечения II категории надежности электроснабжения.</t>
      </is>
    </nc>
  </rcc>
  <rcc rId="23718" sId="1">
    <oc r="D176" t="inlineStr">
      <is>
        <t>I_3п</t>
      </is>
    </oc>
    <nc r="D176" t="inlineStr">
      <is>
        <t>I_5п</t>
      </is>
    </nc>
  </rcc>
  <rcc rId="23719" sId="1">
    <oc r="C177" t="inlineStr">
      <is>
        <t>Электроснабжение строящегося многоквартирного жилого дома по адресу: сп. Лемпино, ул. Дорожная, д.4. Строительство распределительного пункта с выходами ВЛ-6кВ для обеспечения II категории надежности электроснабжения.</t>
      </is>
    </oc>
    <nc r="C177" t="inlineStr">
      <is>
        <t>Монтаж системы АСКУЭ СОК "Ветеран" в сп. Сингапай</t>
      </is>
    </nc>
  </rcc>
  <rcc rId="23720" sId="1">
    <oc r="D177" t="inlineStr">
      <is>
        <t>I_4п</t>
      </is>
    </oc>
    <nc r="D177" t="inlineStr">
      <is>
        <t>I_6п</t>
      </is>
    </nc>
  </rcc>
  <rcc rId="23721" sId="1">
    <oc r="C178" t="inlineStr">
      <is>
        <t>Электроснабжение строящегося многоквартирного жилого дома по адресу: сп. Чеускино, ул. Центральная. Строительство участка двухцепной ВЛ-6кВ для обеспечения II категории надежности электроснабжения.</t>
      </is>
    </oc>
    <nc r="C178" t="inlineStr">
      <is>
        <t>Строительство 2БКТП-6/0,4кВ №65 (блочная комплектная трансформаторная подстанция 6/0,4кВ, установленная мощность 1,26 МВА)</t>
      </is>
    </nc>
  </rcc>
  <rcc rId="23722" sId="1">
    <oc r="D178" t="inlineStr">
      <is>
        <t>I_5п</t>
      </is>
    </oc>
    <nc r="D178" t="inlineStr">
      <is>
        <t>J_1п</t>
      </is>
    </nc>
  </rcc>
  <rcc rId="23723" sId="1">
    <oc r="C179" t="inlineStr">
      <is>
        <t>Монтаж системы АСКУЭ СОК "Ветеран" в сп. Сингапай</t>
      </is>
    </oc>
    <nc r="C179" t="inlineStr">
      <is>
        <t>Строительство 2БКТП-6/0,4кВ №66 (блочная комплектная трансформаторная подстанция 6/0,4кВ, установленная мощность 0,8 МВА)</t>
      </is>
    </nc>
  </rcc>
  <rcc rId="23724" sId="1">
    <oc r="D179" t="inlineStr">
      <is>
        <t>I_6п</t>
      </is>
    </oc>
    <nc r="D179" t="inlineStr">
      <is>
        <t>J_2п</t>
      </is>
    </nc>
  </rcc>
  <rcc rId="23725" sId="1">
    <oc r="C180" t="inlineStr">
      <is>
        <t>Строительство 2БКТП-6/0,4кВ №65</t>
      </is>
    </oc>
    <nc r="C180" t="inlineStr">
      <is>
        <t>Строительство 2БКТП-6/0,4кВ №80 (блочная комплектная трансформаторная подстанция 6/0,4кВ, установленная мощность 0,8 МВА)</t>
      </is>
    </nc>
  </rcc>
  <rcc rId="23726" sId="1">
    <oc r="D180" t="inlineStr">
      <is>
        <t>J_1п</t>
      </is>
    </oc>
    <nc r="D180" t="inlineStr">
      <is>
        <t>J_3п</t>
      </is>
    </nc>
  </rcc>
  <rcc rId="23727" sId="1">
    <oc r="C181" t="inlineStr">
      <is>
        <t>Строительство 2БКТП-6/0,4кВ №66</t>
      </is>
    </oc>
    <nc r="C181" t="inlineStr">
      <is>
        <t>Строительство 2БКТП-6/0,4кВ №23 (блочная комплектная трансформаторная подстанция 6/0,4кВ, установленная мощность 0,8 МВА)</t>
      </is>
    </nc>
  </rcc>
  <rcc rId="23728" sId="1">
    <oc r="D181" t="inlineStr">
      <is>
        <t>J_2п</t>
      </is>
    </oc>
    <nc r="D181" t="inlineStr">
      <is>
        <t>J_4п</t>
      </is>
    </nc>
  </rcc>
  <rcc rId="23729" sId="1">
    <oc r="C182" t="inlineStr">
      <is>
        <t>Строительство 2БКТП-6/0,4кВ №80</t>
      </is>
    </oc>
    <nc r="C182" t="inlineStr">
      <is>
        <t>Строительство КЛ 0,4кВ от ТП-9 до нежилого здания АУ "РМЦ"</t>
      </is>
    </nc>
  </rcc>
  <rcc rId="23730" sId="1">
    <oc r="D182" t="inlineStr">
      <is>
        <t>J_3п</t>
      </is>
    </oc>
    <nc r="D182" t="inlineStr">
      <is>
        <t>К_2р</t>
      </is>
    </nc>
  </rcc>
  <rcc rId="23731" sId="1">
    <oc r="B183" t="inlineStr">
      <is>
        <t>1.1.4.1.132</t>
      </is>
    </oc>
    <nc r="B183" t="inlineStr">
      <is>
        <t>1.1.4.2.</t>
      </is>
    </nc>
  </rcc>
  <rcc rId="23732" sId="1">
    <oc r="C183" t="inlineStr">
      <is>
        <t>Строительство 2БКТП-6/0,4кВ №23</t>
      </is>
    </oc>
    <nc r="C183" t="inlineStr">
      <is>
    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    </is>
    </nc>
  </rcc>
  <rcc rId="23733" sId="1">
    <oc r="D183" t="inlineStr">
      <is>
        <t>J_4п</t>
      </is>
    </oc>
    <nc r="D183" t="inlineStr">
      <is>
        <t>Г</t>
      </is>
    </nc>
  </rcc>
  <rcc rId="23734" sId="1">
    <oc r="B184" t="inlineStr">
      <is>
        <t>1.1.4.2.</t>
      </is>
    </oc>
    <nc r="B184" t="inlineStr">
      <is>
        <t>1.1.4.2.1</t>
      </is>
    </nc>
  </rcc>
  <rcc rId="23735" sId="1">
    <oc r="C184" t="inlineStr">
      <is>
    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    </is>
    </oc>
    <nc r="C184" t="inlineStr">
      <is>
        <t>Реконструкция ТП-11/з (полная замена оборудования трансформаторной подстанции с увеличением установленной мощности на 0,74 МВА до 2 МВА)</t>
      </is>
    </nc>
  </rcc>
  <rcc rId="23736" sId="1">
    <oc r="D184" t="inlineStr">
      <is>
        <t>Г</t>
      </is>
    </oc>
    <nc r="D184" t="inlineStr">
      <is>
        <t>H_67н</t>
      </is>
    </nc>
  </rcc>
  <rcc rId="23737" sId="1">
    <oc r="B185" t="inlineStr">
      <is>
        <t>1.1.4.2.1</t>
      </is>
    </oc>
    <nc r="B185" t="inlineStr">
      <is>
        <t>1.1.4.2.2</t>
      </is>
    </nc>
  </rcc>
  <rcc rId="23738" sId="1">
    <oc r="C185" t="inlineStr">
      <is>
        <t>ТП-11/з, 2х630кВА</t>
      </is>
    </oc>
    <nc r="C185" t="inlineStr">
      <is>
        <t>Реконструкция КТПН-156/з (полная замена оборудования трансформаторной подстанции с увеличением установленной мощности на 0,23 МВА до 0,63 МВА)</t>
      </is>
    </nc>
  </rcc>
  <rcc rId="23739" sId="1">
    <oc r="D185" t="inlineStr">
      <is>
        <t>H_67н</t>
      </is>
    </oc>
    <nc r="D185" t="inlineStr">
      <is>
        <t>H_68н</t>
      </is>
    </nc>
  </rcc>
  <rcc rId="23740" sId="1">
    <oc r="B186" t="inlineStr">
      <is>
        <t>1.1.4.2.2</t>
      </is>
    </oc>
    <nc r="B186" t="inlineStr">
      <is>
        <t>1.1.4.2.3</t>
      </is>
    </nc>
  </rcc>
  <rcc rId="23741" sId="1">
    <oc r="C186" t="inlineStr">
      <is>
        <t xml:space="preserve">КТПН-156/з, 1х630кВА </t>
      </is>
    </oc>
    <nc r="C186" t="inlineStr">
      <is>
        <t>Реконструкция ТП-41 (трансформаторная подстанция установленная мощность 1,26 МВА, увеличение установленной мощности на 0,74 МВА до 2 МВА)</t>
      </is>
    </nc>
  </rcc>
  <rcc rId="23742" sId="1">
    <oc r="D186" t="inlineStr">
      <is>
        <t>H_68н</t>
      </is>
    </oc>
    <nc r="D186" t="inlineStr">
      <is>
        <t>H_76р</t>
      </is>
    </nc>
  </rcc>
  <rcc rId="23743" sId="1">
    <oc r="B187" t="inlineStr">
      <is>
        <t>1.1.4.2.3</t>
      </is>
    </oc>
    <nc r="B187" t="inlineStr">
      <is>
        <t>1.2</t>
      </is>
    </nc>
  </rcc>
  <rcc rId="23744" sId="1">
    <oc r="C187" t="inlineStr">
      <is>
        <t>Реконструкция ТП-41</t>
      </is>
    </oc>
    <nc r="C187" t="inlineStr">
      <is>
        <t>Реконструкция, модернизация, техническое перевооружение всего, в том числе:</t>
      </is>
    </nc>
  </rcc>
  <rcc rId="23745" sId="1">
    <oc r="D187" t="inlineStr">
      <is>
        <t>H_76р</t>
      </is>
    </oc>
    <nc r="D187" t="inlineStr">
      <is>
        <t>Г</t>
      </is>
    </nc>
  </rcc>
  <rcc rId="23746" sId="1">
    <oc r="B188" t="inlineStr">
      <is>
        <t>1.2</t>
      </is>
    </oc>
    <nc r="B188" t="inlineStr">
      <is>
        <t>1.2.1.1</t>
      </is>
    </nc>
  </rcc>
  <rcc rId="23747" sId="1">
    <oc r="C188" t="inlineStr">
      <is>
        <t>Реконструкция, модернизация, техническое перевооружение всего, в том числе:</t>
      </is>
    </oc>
    <nc r="C188" t="inlineStr">
      <is>
        <t>Реконструкция трансформаторных и иных подстанций, всего, в том числе:</t>
      </is>
    </nc>
  </rcc>
  <rcc rId="23748" sId="1">
    <oc r="B189" t="inlineStr">
      <is>
        <t>1.2.1.1</t>
      </is>
    </oc>
    <nc r="B189" t="inlineStr">
      <is>
        <t>1.2.1.1.1</t>
      </is>
    </nc>
  </rcc>
  <rcc rId="23749" sId="1">
    <oc r="C189" t="inlineStr">
      <is>
        <t>Реконструкция трансформаторных и иных подстанций, всего, в том числе:</t>
      </is>
    </oc>
    <nc r="C189" t="inlineStr">
      <is>
        <t>Реконструкция распределительной промежуточной подстанции РПП-2С инв.№021.12.020.01.1</t>
      </is>
    </nc>
  </rcc>
  <rcc rId="23750" sId="1">
    <oc r="D189" t="inlineStr">
      <is>
        <t>Г</t>
      </is>
    </oc>
    <nc r="D189" t="inlineStr">
      <is>
        <t>H_81н</t>
      </is>
    </nc>
  </rcc>
  <rcc rId="23751" sId="1">
    <oc r="B190" t="inlineStr">
      <is>
        <t>1.2.1.1.1</t>
      </is>
    </oc>
    <nc r="B190" t="inlineStr">
      <is>
        <t>1.2.1.1.2</t>
      </is>
    </nc>
  </rcc>
  <rcc rId="23752" sId="1">
    <oc r="C190" t="inlineStr">
      <is>
        <t>Реконструкция распределительной промежуточной подстанции РПП-2С инв.№021.12.020.01.1</t>
      </is>
    </oc>
    <nc r="C190" t="inlineStr">
      <is>
        <t xml:space="preserve">Реконструкция приобретенных электросетевых объектов. Трансформаторных и иных подстанций. </t>
      </is>
    </nc>
  </rcc>
  <rcc rId="23753" sId="1">
    <oc r="D190" t="inlineStr">
      <is>
        <t>H_81н</t>
      </is>
    </oc>
    <nc r="D190" t="inlineStr">
      <is>
        <t>J_3н</t>
      </is>
    </nc>
  </rcc>
  <rcc rId="23754" sId="1">
    <oc r="B191" t="inlineStr">
      <is>
        <t>1.2.1.1.2</t>
      </is>
    </oc>
    <nc r="B191" t="inlineStr">
      <is>
        <t>1.2.1.1.3</t>
      </is>
    </nc>
  </rcc>
  <rcc rId="23755" sId="1">
    <oc r="C191" t="inlineStr">
      <is>
        <t xml:space="preserve">Реконструкция приобретенных электросетевых объектов. Трансформаторных и иных подстанций. </t>
      </is>
    </oc>
    <nc r="C191" t="inlineStr">
      <is>
        <t>Реконструкция ТП-501/з (полная замена оборудования трансформаторной подстанции, установленная мощность 1,26 МВА)</t>
      </is>
    </nc>
  </rcc>
  <rcc rId="23756" sId="1">
    <oc r="D191" t="inlineStr">
      <is>
        <t>J_3н</t>
      </is>
    </oc>
    <nc r="D191" t="inlineStr">
      <is>
        <t>К_2н</t>
      </is>
    </nc>
  </rcc>
  <rcc rId="23757" sId="1">
    <oc r="B192" t="inlineStr">
      <is>
        <t>1.2.1.1.3</t>
      </is>
    </oc>
    <nc r="B192" t="inlineStr">
      <is>
        <t>1.2.1.1.4</t>
      </is>
    </nc>
  </rcc>
  <rcc rId="23758" sId="1">
    <oc r="B193" t="inlineStr">
      <is>
        <t>1.2.1.1.4</t>
      </is>
    </oc>
    <nc r="B193" t="inlineStr">
      <is>
        <t>1.2.1.1.5</t>
      </is>
    </nc>
  </rcc>
  <rcc rId="23759" sId="1">
    <oc r="C193" t="inlineStr">
      <is>
        <t>Реконструкция ПС-35/6кВ №14</t>
      </is>
    </oc>
    <nc r="C193" t="inlineStr">
      <is>
        <t>Реконструкция ПС-35/6кВ №14 (полная замена оборудования подстанции 35/6кВ, установленная мощность 12,6 МВА)</t>
      </is>
    </nc>
  </rcc>
  <rcc rId="23760" sId="1">
    <oc r="B194" t="inlineStr">
      <is>
        <t>1.2.1.1.5</t>
      </is>
    </oc>
    <nc r="B194" t="inlineStr">
      <is>
        <t>1.2.1.1.6</t>
      </is>
    </nc>
  </rcc>
  <rcc rId="23761" sId="1">
    <oc r="C194" t="inlineStr">
      <is>
        <t>Реконструкция ТП-6/0,4кВ №49</t>
      </is>
    </oc>
    <nc r="C194" t="inlineStr">
      <is>
        <t>Реконструкция ПС 35/6 кВ «Город-2»</t>
      </is>
    </nc>
  </rcc>
  <rcc rId="23762" sId="1">
    <oc r="D194" t="inlineStr">
      <is>
        <t>H_118п</t>
      </is>
    </oc>
    <nc r="D194" t="inlineStr">
      <is>
        <t>H_125р</t>
      </is>
    </nc>
  </rcc>
  <rcc rId="23763" sId="1">
    <oc r="B195" t="inlineStr">
      <is>
        <t>1.2.1.1.6</t>
      </is>
    </oc>
    <nc r="B195" t="inlineStr">
      <is>
        <t>1.2.1.1.7</t>
      </is>
    </nc>
  </rcc>
  <rcc rId="23764" sId="1">
    <oc r="C195" t="inlineStr">
      <is>
        <t>Реконструкция ПС 35/6 кВ «Город-2»</t>
      </is>
    </oc>
    <nc r="C195" t="inlineStr">
      <is>
        <t>Реконструкция  ПС 35/6 кВ «Поселок»</t>
      </is>
    </nc>
  </rcc>
  <rcc rId="23765" sId="1">
    <oc r="D195" t="inlineStr">
      <is>
        <t>H_125р</t>
      </is>
    </oc>
    <nc r="D195" t="inlineStr">
      <is>
        <t>H_126р</t>
      </is>
    </nc>
  </rcc>
  <rcc rId="23766" sId="1">
    <oc r="B196" t="inlineStr">
      <is>
        <t>1.2.1.1.7</t>
      </is>
    </oc>
    <nc r="B196" t="inlineStr">
      <is>
        <t>1.2.1.1.8</t>
      </is>
    </nc>
  </rcc>
  <rcc rId="23767" sId="1">
    <oc r="C196" t="inlineStr">
      <is>
        <t>Реконструкция  ПС 35/6 кВ «Поселок»</t>
      </is>
    </oc>
    <nc r="C196" t="inlineStr">
      <is>
        <t>Реконструкция ПС 35/10 кВ «Город-1»</t>
      </is>
    </nc>
  </rcc>
  <rcc rId="23768" sId="1">
    <oc r="D196" t="inlineStr">
      <is>
        <t>H_126р</t>
      </is>
    </oc>
    <nc r="D196" t="inlineStr">
      <is>
        <t>H_127р</t>
      </is>
    </nc>
  </rcc>
  <rcc rId="23769" sId="1">
    <oc r="B197" t="inlineStr">
      <is>
        <t>1.2.1.1.8</t>
      </is>
    </oc>
    <nc r="B197" t="inlineStr">
      <is>
        <t>1.2.1.1.9</t>
      </is>
    </nc>
  </rcc>
  <rcc rId="23770" sId="1">
    <oc r="C197" t="inlineStr">
      <is>
        <t>Реконструкция ПС 35/10 кВ «Город-1»</t>
      </is>
    </oc>
    <nc r="C197" t="inlineStr">
      <is>
        <t>Реконструкция ТП-141</t>
      </is>
    </nc>
  </rcc>
  <rcc rId="23771" sId="1">
    <oc r="D197" t="inlineStr">
      <is>
        <t>H_127р</t>
      </is>
    </oc>
    <nc r="D197" t="inlineStr">
      <is>
        <t>H_128р</t>
      </is>
    </nc>
  </rcc>
  <rcc rId="23772" sId="1">
    <oc r="B198" t="inlineStr">
      <is>
        <t>1.2.1.1.9</t>
      </is>
    </oc>
    <nc r="B198" t="inlineStr">
      <is>
        <t>1.2.1.1.10</t>
      </is>
    </nc>
  </rcc>
  <rcc rId="23773" sId="1">
    <oc r="C198" t="inlineStr">
      <is>
        <t>Реконструкция ТП-141</t>
      </is>
    </oc>
    <nc r="C198" t="inlineStr">
      <is>
        <t>Реконструкция КТПН-42</t>
      </is>
    </nc>
  </rcc>
  <rcc rId="23774" sId="1">
    <oc r="D198" t="inlineStr">
      <is>
        <t>H_128р</t>
      </is>
    </oc>
    <nc r="D198" t="inlineStr">
      <is>
        <t>H_133р</t>
      </is>
    </nc>
  </rcc>
  <rcc rId="23775" sId="1">
    <oc r="B199" t="inlineStr">
      <is>
        <t>1.2.1.1.10</t>
      </is>
    </oc>
    <nc r="B199" t="inlineStr">
      <is>
        <t>1.2.1.1.11</t>
      </is>
    </nc>
  </rcc>
  <rcc rId="23776" sId="1">
    <oc r="C199" t="inlineStr">
      <is>
        <t>Реконструкция КТПН-42</t>
      </is>
    </oc>
    <nc r="C199" t="inlineStr">
      <is>
        <t>Реконструкция РП-3</t>
      </is>
    </nc>
  </rcc>
  <rcc rId="23777" sId="1">
    <oc r="D199" t="inlineStr">
      <is>
        <t>H_133р</t>
      </is>
    </oc>
    <nc r="D199" t="inlineStr">
      <is>
        <t>H_134р</t>
      </is>
    </nc>
  </rcc>
  <rcc rId="23778" sId="1">
    <oc r="B200" t="inlineStr">
      <is>
        <t>1.2.1.1.11</t>
      </is>
    </oc>
    <nc r="B200" t="inlineStr">
      <is>
        <t>1.2.1.1.12</t>
      </is>
    </nc>
  </rcc>
  <rcc rId="23779" sId="1">
    <oc r="C200" t="inlineStr">
      <is>
        <t>Реконструкция РП-3</t>
      </is>
    </oc>
    <nc r="C200" t="inlineStr">
      <is>
        <t>Реконструкция РП-5 (распределительный пункт 0,4кВ, замена АИИС КУЭ)</t>
      </is>
    </nc>
  </rcc>
  <rcc rId="23780" sId="1">
    <oc r="D200" t="inlineStr">
      <is>
        <t>H_134р</t>
      </is>
    </oc>
    <nc r="D200" t="inlineStr">
      <is>
        <t>H_135р</t>
      </is>
    </nc>
  </rcc>
  <rcc rId="23781" sId="1">
    <oc r="B201" t="inlineStr">
      <is>
        <t>1.2.1.1.12</t>
      </is>
    </oc>
    <nc r="B201" t="inlineStr">
      <is>
        <t>1.2.1.1.13</t>
      </is>
    </nc>
  </rcc>
  <rcc rId="23782" sId="1">
    <oc r="C201" t="inlineStr">
      <is>
        <t>Реконструкция РП-5</t>
      </is>
    </oc>
    <nc r="C201" t="inlineStr">
      <is>
        <t>Реконструкция РП-10</t>
      </is>
    </nc>
  </rcc>
  <rcc rId="23783" sId="1">
    <oc r="D201" t="inlineStr">
      <is>
        <t>H_135р</t>
      </is>
    </oc>
    <nc r="D201" t="inlineStr">
      <is>
        <t>H_137р</t>
      </is>
    </nc>
  </rcc>
  <rcc rId="23784" sId="1">
    <oc r="B202" t="inlineStr">
      <is>
        <t>1.2.1.1.13</t>
      </is>
    </oc>
    <nc r="B202" t="inlineStr">
      <is>
        <t>1.2.1.1.14</t>
      </is>
    </nc>
  </rcc>
  <rcc rId="23785" sId="1">
    <oc r="C202" t="inlineStr">
      <is>
        <t>Реконструкция РП-10</t>
      </is>
    </oc>
    <nc r="C202" t="inlineStr">
      <is>
        <t>Реконструкция ПС 35/6кВ "Новоаганская"</t>
      </is>
    </nc>
  </rcc>
  <rcc rId="23786" sId="1">
    <oc r="D202" t="inlineStr">
      <is>
        <t>H_137р</t>
      </is>
    </oc>
    <nc r="D202" t="inlineStr">
      <is>
        <t>H_138р</t>
      </is>
    </nc>
  </rcc>
  <rcc rId="23787" sId="1">
    <oc r="B203" t="inlineStr">
      <is>
        <t>1.2.1.1.14</t>
      </is>
    </oc>
    <nc r="B203" t="inlineStr">
      <is>
        <t>1.2.1.1.15</t>
      </is>
    </nc>
  </rcc>
  <rcc rId="23788" sId="1">
    <oc r="C203" t="inlineStr">
      <is>
        <t>Реконструкция ПС 35/6кВ "Новоаганская"</t>
      </is>
    </oc>
    <nc r="C203" t="inlineStr">
      <is>
        <t>Реконструкция ПС 35/6кВ «Рославльская» (подстанция 35/0,4кВ, замена УКРМ)</t>
      </is>
    </nc>
  </rcc>
  <rcc rId="23789" sId="1">
    <oc r="D203" t="inlineStr">
      <is>
        <t>H_138р</t>
      </is>
    </oc>
    <nc r="D203" t="inlineStr">
      <is>
        <t>H_139р</t>
      </is>
    </nc>
  </rcc>
  <rcc rId="23790" sId="1">
    <oc r="B204" t="inlineStr">
      <is>
        <t>1.2.1.1.15</t>
      </is>
    </oc>
    <nc r="B204" t="inlineStr">
      <is>
        <t>1.2.1.1.16</t>
      </is>
    </nc>
  </rcc>
  <rcc rId="23791" sId="1">
    <oc r="C204" t="inlineStr">
      <is>
        <t>Реконструкция ПС 35/6кВ «Рославльская»</t>
      </is>
    </oc>
    <nc r="C204" t="inlineStr">
      <is>
        <t>Реконструкция КТПН-31</t>
      </is>
    </nc>
  </rcc>
  <rcc rId="23792" sId="1">
    <oc r="D204" t="inlineStr">
      <is>
        <t>H_139р</t>
      </is>
    </oc>
    <nc r="D204" t="inlineStr">
      <is>
        <t>H_141р</t>
      </is>
    </nc>
  </rcc>
  <rcc rId="23793" sId="1">
    <oc r="B205" t="inlineStr">
      <is>
        <t>1.2.1.1.16</t>
      </is>
    </oc>
    <nc r="B205" t="inlineStr">
      <is>
        <t>1.2.1.1.17</t>
      </is>
    </nc>
  </rcc>
  <rcc rId="23794" sId="1">
    <oc r="C205" t="inlineStr">
      <is>
        <t>Реконструкция КТПН-31</t>
      </is>
    </oc>
    <nc r="C205" t="inlineStr">
      <is>
        <t>Реконструкция ПС 35/10кВ "Дачная" (подстанция 35/10 кВ, замена основного оборудования ОРУ-35 кВ, РУ-10кВ)</t>
      </is>
    </nc>
  </rcc>
  <rcc rId="23795" sId="1">
    <oc r="D205" t="inlineStr">
      <is>
        <t>H_141р</t>
      </is>
    </oc>
    <nc r="D205" t="inlineStr">
      <is>
        <t>H_150р</t>
      </is>
    </nc>
  </rcc>
  <rcc rId="23796" sId="1">
    <oc r="B206" t="inlineStr">
      <is>
        <t>1.2.1.1.17</t>
      </is>
    </oc>
    <nc r="B206" t="inlineStr">
      <is>
        <t>1.2.1.1.18</t>
      </is>
    </nc>
  </rcc>
  <rcc rId="23797" sId="1">
    <oc r="C206" t="inlineStr">
      <is>
        <t>Реконструкция ПС 35/10кВ "Дачная"</t>
      </is>
    </oc>
    <nc r="C206" t="inlineStr">
      <is>
        <t>Реконструкция ПЛУ-2 35 кВ (замена основного оборудования ОРУ-35 кВ)</t>
      </is>
    </nc>
  </rcc>
  <rcc rId="23798" sId="1">
    <oc r="D206" t="inlineStr">
      <is>
        <t>H_150р</t>
      </is>
    </oc>
    <nc r="D206" t="inlineStr">
      <is>
        <t>H_151р</t>
      </is>
    </nc>
  </rcc>
  <rcc rId="23799" sId="1">
    <oc r="B207" t="inlineStr">
      <is>
        <t>1.2.1.1.18</t>
      </is>
    </oc>
    <nc r="B207" t="inlineStr">
      <is>
        <t>1.2.1.1.19</t>
      </is>
    </nc>
  </rcc>
  <rcc rId="23800" sId="1">
    <oc r="C207" t="inlineStr">
      <is>
        <t>Реконструкция ПЛУ-2 35 кВ</t>
      </is>
    </oc>
    <nc r="C207" t="inlineStr">
      <is>
        <t>Реконструкция РП-2  (распределительный пункт 10/0,4кВ, установленная мощность 3,26 МВА, замена РЗА, АВР-0,4кВ)</t>
      </is>
    </nc>
  </rcc>
  <rcc rId="23801" sId="1">
    <oc r="D207" t="inlineStr">
      <is>
        <t>H_151р</t>
      </is>
    </oc>
    <nc r="D207" t="inlineStr">
      <is>
        <t>H_152р</t>
      </is>
    </nc>
  </rcc>
  <rcc rId="23802" sId="1">
    <oc r="B208" t="inlineStr">
      <is>
        <t>1.2.1.1.19</t>
      </is>
    </oc>
    <nc r="B208" t="inlineStr">
      <is>
        <t>1.2.1.1.20</t>
      </is>
    </nc>
  </rcc>
  <rcc rId="23803" sId="1">
    <oc r="C208" t="inlineStr">
      <is>
        <t>Реконструкция РП-2</t>
      </is>
    </oc>
    <nc r="C208" t="inlineStr">
      <is>
        <t>Реконструкция КТППН-101 (трансформаторная подстанция 6/0,4кВ, установленная мощность 0,4 МВА, полная замена оборудования трансформаторной подстанции)</t>
      </is>
    </nc>
  </rcc>
  <rcc rId="23804" sId="1">
    <oc r="D208" t="inlineStr">
      <is>
        <t>H_152р</t>
      </is>
    </oc>
    <nc r="D208" t="inlineStr">
      <is>
        <t>H_156р</t>
      </is>
    </nc>
  </rcc>
  <rcc rId="23805" sId="1">
    <oc r="B209" t="inlineStr">
      <is>
        <t>1.2.1.1.20</t>
      </is>
    </oc>
    <nc r="B209" t="inlineStr">
      <is>
        <t>1.2.1.1.21</t>
      </is>
    </nc>
  </rcc>
  <rcc rId="23806" sId="1">
    <oc r="C209" t="inlineStr">
      <is>
        <t>Реконструкция КТПН-101</t>
      </is>
    </oc>
    <nc r="C209" t="inlineStr">
      <is>
        <t>Реконструкция ТП-73 (трансформаторная подстанция 10/0,4кВ, установленная мощность 1,26 МВА, замена низковольтного оборудования - ячейки ЩО-70)</t>
      </is>
    </nc>
  </rcc>
  <rcc rId="23807" sId="1">
    <oc r="D209" t="inlineStr">
      <is>
        <t>H_156р</t>
      </is>
    </oc>
    <nc r="D209" t="inlineStr">
      <is>
        <t>H_161р</t>
      </is>
    </nc>
  </rcc>
  <rcc rId="23808" sId="1">
    <oc r="B210" t="inlineStr">
      <is>
        <t>1.2.1.1.21</t>
      </is>
    </oc>
    <nc r="B210" t="inlineStr">
      <is>
        <t>1.2.1.1.22</t>
      </is>
    </nc>
  </rcc>
  <rcc rId="23809" sId="1">
    <oc r="C210" t="inlineStr">
      <is>
        <t>Реконструкция ТП-73</t>
      </is>
    </oc>
    <nc r="C210" t="inlineStr">
      <is>
        <t>Реконструкция ПС 35/10кВ "Котельная-3" (подстанция 35/10 кВ, ззамена основного оборудования ОРУ-35 кВ)</t>
      </is>
    </nc>
  </rcc>
  <rcc rId="23810" sId="1">
    <oc r="D210" t="inlineStr">
      <is>
        <t>H_161р</t>
      </is>
    </oc>
    <nc r="D210" t="inlineStr">
      <is>
        <t>H_163р</t>
      </is>
    </nc>
  </rcc>
  <rcc rId="23811" sId="1">
    <oc r="B211" t="inlineStr">
      <is>
        <t>1.2.1.1.22</t>
      </is>
    </oc>
    <nc r="B211" t="inlineStr">
      <is>
        <t>1.2.1.1.23</t>
      </is>
    </nc>
  </rcc>
  <rcc rId="23812" sId="1">
    <oc r="C211" t="inlineStr">
      <is>
        <t>Реконструкция ПС 35/6кВ "Аэропорт"</t>
      </is>
    </oc>
    <nc r="C211" t="inlineStr">
      <is>
        <t>Реконструкция РП-4 (распределительный пункт 6кВ, установленная мощность 1,26 МВА, замена трансформаторов)</t>
      </is>
    </nc>
  </rcc>
  <rcc rId="23813" sId="1">
    <oc r="D211" t="inlineStr">
      <is>
        <t>H_162р</t>
      </is>
    </oc>
    <nc r="D211" t="inlineStr">
      <is>
        <t>H_166р</t>
      </is>
    </nc>
  </rcc>
  <rcc rId="23814" sId="1">
    <oc r="B212" t="inlineStr">
      <is>
        <t>1.2.1.1.23</t>
      </is>
    </oc>
    <nc r="B212" t="inlineStr">
      <is>
        <t>1.2.1.1.24</t>
      </is>
    </nc>
  </rcc>
  <rcc rId="23815" sId="1">
    <oc r="C212" t="inlineStr">
      <is>
        <t>Реконструкция ПС 35/10кВ "Котельная-3"</t>
      </is>
    </oc>
    <nc r="C212" t="inlineStr">
      <is>
        <t>Реконструкция РП-1 (распределительный пункт 6кВ, установленная мощность 3,26 МВА, замена РЗА)</t>
      </is>
    </nc>
  </rcc>
  <rcc rId="23816" sId="1">
    <oc r="D212" t="inlineStr">
      <is>
        <t>H_163р</t>
      </is>
    </oc>
    <nc r="D212" t="inlineStr">
      <is>
        <t>H_167р</t>
      </is>
    </nc>
  </rcc>
  <rcc rId="23817" sId="1">
    <oc r="B213" t="inlineStr">
      <is>
        <t>1.2.1.1.24</t>
      </is>
    </oc>
    <nc r="B213" t="inlineStr">
      <is>
        <t>1.2.1.1.25</t>
      </is>
    </nc>
  </rcc>
  <rcc rId="23818" sId="1">
    <oc r="C213" t="inlineStr">
      <is>
        <t>Реконструкция ПС 35/6кВ "Котельная-4"</t>
      </is>
    </oc>
    <nc r="C213" t="inlineStr">
      <is>
        <t xml:space="preserve">Реконструкция КТПН-114 (комплектная трансформаторная подстанция наружного исполнения 6/0,4кВ, установленная мощность 0,8 МВА, полная замена оборудования трансформаторной подстанции) </t>
      </is>
    </nc>
  </rcc>
  <rcc rId="23819" sId="1">
    <oc r="D213" t="inlineStr">
      <is>
        <t>H_164р</t>
      </is>
    </oc>
    <nc r="D213" t="inlineStr">
      <is>
        <t>H_169р</t>
      </is>
    </nc>
  </rcc>
  <rcc rId="23820" sId="1">
    <oc r="B214" t="inlineStr">
      <is>
        <t>1.2.1.1.25</t>
      </is>
    </oc>
    <nc r="B214" t="inlineStr">
      <is>
        <t>1.2.1.1.26</t>
      </is>
    </nc>
  </rcc>
  <rcc rId="23821" sId="1">
    <oc r="C214" t="inlineStr">
      <is>
        <t>Реконструкция ПС 35/6кВ "Причал"</t>
      </is>
    </oc>
    <nc r="C214" t="inlineStr">
      <is>
        <t>Реконструкция ТП-22 (трансформаторная подстанция 6/0,4кВ, установленная мощность 0,8 МВА, замена оборудования трансформаторной подстанции)</t>
      </is>
    </nc>
  </rcc>
  <rcc rId="23822" sId="1">
    <oc r="D214" t="inlineStr">
      <is>
        <t>H_165р</t>
      </is>
    </oc>
    <nc r="D214" t="inlineStr">
      <is>
        <t>H_172р</t>
      </is>
    </nc>
  </rcc>
  <rcc rId="23823" sId="1">
    <oc r="B215" t="inlineStr">
      <is>
        <t>1.2.1.1.26</t>
      </is>
    </oc>
    <nc r="B215" t="inlineStr">
      <is>
        <t>1.2.1.1.27</t>
      </is>
    </nc>
  </rcc>
  <rcc rId="23824" sId="1">
    <oc r="C215" t="inlineStr">
      <is>
        <t>Реконструкция РП-4</t>
      </is>
    </oc>
    <nc r="C215" t="inlineStr">
      <is>
        <t>Реконструкция ТП-156 (трансформаторная подстанция 6/0,4кВ, установленная мощность 0,8 МВА, полная замена ЗРУ-10кВ)</t>
      </is>
    </nc>
  </rcc>
  <rcc rId="23825" sId="1">
    <oc r="D215" t="inlineStr">
      <is>
        <t>H_166р</t>
      </is>
    </oc>
    <nc r="D215" t="inlineStr">
      <is>
        <t>H_174р</t>
      </is>
    </nc>
  </rcc>
  <rcc rId="23826" sId="1">
    <oc r="B216" t="inlineStr">
      <is>
        <t>1.2.1.1.27</t>
      </is>
    </oc>
    <nc r="B216" t="inlineStr">
      <is>
        <t>1.2.1.1.28</t>
      </is>
    </nc>
  </rcc>
  <rcc rId="23827" sId="1">
    <oc r="C216" t="inlineStr">
      <is>
        <t>Реконструкция РП-1</t>
      </is>
    </oc>
    <nc r="C216" t="inlineStr">
      <is>
        <t>Реконструкция ПС 35/10кВ «Город-3» (подстанция 35/10кВ, замена РЗА)</t>
      </is>
    </nc>
  </rcc>
  <rcc rId="23828" sId="1">
    <oc r="D216" t="inlineStr">
      <is>
        <t>H_167р</t>
      </is>
    </oc>
    <nc r="D216" t="inlineStr">
      <is>
        <t>H_176р</t>
      </is>
    </nc>
  </rcc>
  <rcc rId="23829" sId="1">
    <oc r="B217" t="inlineStr">
      <is>
        <t>1.2.1.1.28</t>
      </is>
    </oc>
    <nc r="B217" t="inlineStr">
      <is>
        <t>1.2.1.1.29</t>
      </is>
    </nc>
  </rcc>
  <rcc rId="23830" sId="1">
    <oc r="C217" t="inlineStr">
      <is>
        <t>Реконструкция КТПН-55</t>
      </is>
    </oc>
    <nc r="C217" t="inlineStr">
      <is>
        <t>Реконструкция ПС 35/6кВ «Котельная-2»</t>
      </is>
    </nc>
  </rcc>
  <rcc rId="23831" sId="1">
    <oc r="D217" t="inlineStr">
      <is>
        <t>H_168р</t>
      </is>
    </oc>
    <nc r="D217" t="inlineStr">
      <is>
        <t>H_177р</t>
      </is>
    </nc>
  </rcc>
  <rcc rId="23832" sId="1">
    <oc r="B218" t="inlineStr">
      <is>
        <t>1.2.1.1.29</t>
      </is>
    </oc>
    <nc r="B218" t="inlineStr">
      <is>
        <t>1.2.1.1.30</t>
      </is>
    </nc>
  </rcc>
  <rcc rId="23833" sId="1">
    <oc r="C218" t="inlineStr">
      <is>
        <t>Реконструкция КТПН-114</t>
      </is>
    </oc>
    <nc r="C218" t="inlineStr">
      <is>
        <t>Реконструкция РП-7 (распределительный пункт 6кВ, замена АИИС КУЭ)</t>
      </is>
    </nc>
  </rcc>
  <rcc rId="23834" sId="1">
    <oc r="D218" t="inlineStr">
      <is>
        <t>H_169р</t>
      </is>
    </oc>
    <nc r="D218" t="inlineStr">
      <is>
        <t>H_178р</t>
      </is>
    </nc>
  </rcc>
  <rcc rId="23835" sId="1">
    <oc r="B219" t="inlineStr">
      <is>
        <t>1.2.1.1.30</t>
      </is>
    </oc>
    <nc r="B219" t="inlineStr">
      <is>
        <t>1.2.1.1.31</t>
      </is>
    </nc>
  </rcc>
  <rcc rId="23836" sId="1">
    <oc r="C219" t="inlineStr">
      <is>
        <t>Реконструкция КТПН-1101</t>
      </is>
    </oc>
    <nc r="C219" t="inlineStr">
      <is>
        <t>Реконструкция РП-8 (распределительный пункт 6кВ, полная замена оборудования ЗРУ-0,4кВ)</t>
      </is>
    </nc>
  </rcc>
  <rcc rId="23837" sId="1">
    <oc r="D219" t="inlineStr">
      <is>
        <t>H_170р</t>
      </is>
    </oc>
    <nc r="D219" t="inlineStr">
      <is>
        <t>H_179р</t>
      </is>
    </nc>
  </rcc>
  <rcc rId="23838" sId="1">
    <oc r="B220" t="inlineStr">
      <is>
        <t>1.2.1.1.31</t>
      </is>
    </oc>
    <nc r="B220" t="inlineStr">
      <is>
        <t>1.2.1.1.32</t>
      </is>
    </nc>
  </rcc>
  <rcc rId="23839" sId="1">
    <oc r="C220" t="inlineStr">
      <is>
        <t>Реконструкция КТПН-1102</t>
      </is>
    </oc>
    <nc r="C220" t="inlineStr">
      <is>
        <t>Реконструкция РП-11 (распределительный пункт 6кВ, полная замена оборудования ЗРУ-0,4кВ)</t>
      </is>
    </nc>
  </rcc>
  <rcc rId="23840" sId="1">
    <oc r="D220" t="inlineStr">
      <is>
        <t>H_171р</t>
      </is>
    </oc>
    <nc r="D220" t="inlineStr">
      <is>
        <t>H_180р</t>
      </is>
    </nc>
  </rcc>
  <rcc rId="23841" sId="1">
    <oc r="B221" t="inlineStr">
      <is>
        <t>1.2.1.1.32</t>
      </is>
    </oc>
    <nc r="B221" t="inlineStr">
      <is>
        <t>1.2.1.1.33</t>
      </is>
    </nc>
  </rcc>
  <rcc rId="23842" sId="1">
    <oc r="C221" t="inlineStr">
      <is>
        <t>Реконструкция ТП-22</t>
      </is>
    </oc>
    <nc r="C221" t="inlineStr">
      <is>
        <t>Реконструкция ТП-12 (трансформаторная подстанция 6/0,4кВ, установленная мощность 1,26 МВА, замена оборудования трансформаторной подстанции, монтаж АВР-0,4кВ)</t>
      </is>
    </nc>
  </rcc>
  <rcc rId="23843" sId="1">
    <oc r="D221" t="inlineStr">
      <is>
        <t>H_172р</t>
      </is>
    </oc>
    <nc r="D221" t="inlineStr">
      <is>
        <t>H_181р</t>
      </is>
    </nc>
  </rcc>
  <rcc rId="23844" sId="1">
    <oc r="B222" t="inlineStr">
      <is>
        <t>1.2.1.1.33</t>
      </is>
    </oc>
    <nc r="B222" t="inlineStr">
      <is>
        <t>1.2.1.1.34</t>
      </is>
    </nc>
  </rcc>
  <rcc rId="23845" sId="1">
    <oc r="C222" t="inlineStr">
      <is>
        <t>Реконструкция ТП-31</t>
      </is>
    </oc>
    <nc r="C222" t="inlineStr">
      <is>
        <t>Реконструкция КТПН-76 (комплектная трансформаторная подстанция наружного исполнения 10/0,4кВ, установленная мощность 0,4 МВА, полная замена оборудования трансформаторной подстанции)</t>
      </is>
    </nc>
  </rcc>
  <rcc rId="23846" sId="1">
    <oc r="D222" t="inlineStr">
      <is>
        <t>H_173р</t>
      </is>
    </oc>
    <nc r="D222" t="inlineStr">
      <is>
        <t>H_182р</t>
      </is>
    </nc>
  </rcc>
  <rcc rId="23847" sId="1">
    <oc r="B223" t="inlineStr">
      <is>
        <t>1.2.1.1.34</t>
      </is>
    </oc>
    <nc r="B223" t="inlineStr">
      <is>
        <t>1.2.1.1.35</t>
      </is>
    </nc>
  </rcc>
  <rcc rId="23848" sId="1">
    <oc r="C223" t="inlineStr">
      <is>
        <t>Реконструкция ТП-156</t>
      </is>
    </oc>
    <nc r="C223" t="inlineStr">
      <is>
        <t>Реконструкция КТПН-2303 (комплектная трансформаторная подстанция наружного исполнения 10/0,4кВ, установленная мощность 0,63 МВА,  полная замена оборудования трансформаторной подстанции)</t>
      </is>
    </nc>
  </rcc>
  <rcc rId="23849" sId="1">
    <oc r="D223" t="inlineStr">
      <is>
        <t>H_174р</t>
      </is>
    </oc>
    <nc r="D223" t="inlineStr">
      <is>
        <t>К_4р</t>
      </is>
    </nc>
  </rcc>
  <rcc rId="23850" sId="1">
    <oc r="B224" t="inlineStr">
      <is>
        <t>1.2.1.1.35</t>
      </is>
    </oc>
    <nc r="B224" t="inlineStr">
      <is>
        <t>1.2.2</t>
      </is>
    </nc>
  </rcc>
  <rcc rId="23851" sId="1">
    <oc r="C224" t="inlineStr">
      <is>
        <t>Реконструкция ТП-1004</t>
      </is>
    </oc>
    <nc r="C224" t="inlineStr">
      <is>
        <t>Реконструкция, модернизация, техническое перевооружение линий электропередачи, всего, в том числе:</t>
      </is>
    </nc>
  </rcc>
  <rcc rId="23852" sId="1">
    <oc r="D224" t="inlineStr">
      <is>
        <t>H_175р</t>
      </is>
    </oc>
    <nc r="D224" t="inlineStr">
      <is>
        <t>Г</t>
      </is>
    </nc>
  </rcc>
  <rcc rId="23853" sId="1">
    <oc r="B225" t="inlineStr">
      <is>
        <t>1.2.1.1.36</t>
      </is>
    </oc>
    <nc r="B225" t="inlineStr">
      <is>
        <t>1.2.2.1</t>
      </is>
    </nc>
  </rcc>
  <rcc rId="23854" sId="1">
    <oc r="C225" t="inlineStr">
      <is>
        <t>Реконструкция ПС 35/10кВ «Город-3»</t>
      </is>
    </oc>
    <nc r="C225" t="inlineStr">
      <is>
        <t>Реконструкция линий электропередачи, всего, в том числе:</t>
      </is>
    </nc>
  </rcc>
  <rcc rId="23855" sId="1">
    <oc r="D225" t="inlineStr">
      <is>
        <t>H_176р</t>
      </is>
    </oc>
    <nc r="D225" t="inlineStr">
      <is>
        <t>Г</t>
      </is>
    </nc>
  </rcc>
  <rcc rId="23856" sId="1">
    <oc r="B226" t="inlineStr">
      <is>
        <t>1.2.1.1.37</t>
      </is>
    </oc>
    <nc r="B226" t="inlineStr">
      <is>
        <t>1.2.2.1.1</t>
      </is>
    </nc>
  </rcc>
  <rcc rId="23857" sId="1">
    <oc r="C226" t="inlineStr">
      <is>
        <t>Реконструкция ПС 35/6кВ «Котельная-2»</t>
      </is>
    </oc>
    <nc r="C226" t="inlineStr">
      <is>
        <t>Реконструкция ЭСК "Магистральные линии высокого напряжения жилой зоны, распределительные пункты 10кВ (РПЖ)"в составе объектов: Кабельная эстакада инв.№130.030029.01, КЛ-10кВ ГПП-1А-РПЖ-1А, ф.105, 414 инв.№130.030001.01, КЛ-10кВ ГПП-1А-РПЖ-16 ф.106,410 инв.№130.030028.01, КЛ-10кВ ГПП-1А-РПЖ-2, ф.109,203 инв.№130.030002.01</t>
      </is>
    </nc>
  </rcc>
  <rcc rId="23858" sId="1">
    <oc r="D226" t="inlineStr">
      <is>
        <t>H_177р</t>
      </is>
    </oc>
    <nc r="D226" t="inlineStr">
      <is>
        <t>H_245н</t>
      </is>
    </nc>
  </rcc>
  <rcc rId="23859" sId="1">
    <oc r="B227" t="inlineStr">
      <is>
        <t>1.2.1.1.38</t>
      </is>
    </oc>
    <nc r="B227" t="inlineStr">
      <is>
        <t>1.2.2.1.2</t>
      </is>
    </nc>
  </rcc>
  <rcc rId="23860" sId="1">
    <oc r="C227" t="inlineStr">
      <is>
        <t>Реконструкция РП-7</t>
      </is>
    </oc>
    <nc r="C227" t="inlineStr">
      <is>
        <t>ВЛ-10кВ ф.№13 РПЖ-17, инв.№022.22.017.01.1</t>
      </is>
    </nc>
  </rcc>
  <rcc rId="23861" sId="1">
    <oc r="D227" t="inlineStr">
      <is>
        <t>H_178р</t>
      </is>
    </oc>
    <nc r="D227" t="inlineStr">
      <is>
        <t>H_247н</t>
      </is>
    </nc>
  </rcc>
  <rcc rId="23862" sId="1">
    <oc r="B228" t="inlineStr">
      <is>
        <t>1.2.1.1.39</t>
      </is>
    </oc>
    <nc r="B228" t="inlineStr">
      <is>
        <t>1.2.2.1.3</t>
      </is>
    </nc>
  </rcc>
  <rcc rId="23863" sId="1">
    <oc r="C228" t="inlineStr">
      <is>
        <t>Реконструкция РП-8</t>
      </is>
    </oc>
    <nc r="C228" t="inlineStr">
      <is>
        <t>Реконструкция ВЛ-10кВ, ПС 35/10кВ "Совхозная" фидер 3, 10 (вынос участка воздушной линии 10кВ из труднодоступной болотистой местности с заменой провода на новый протяженностью 1,1 км)</t>
      </is>
    </nc>
  </rcc>
  <rcc rId="23864" sId="1">
    <oc r="D228" t="inlineStr">
      <is>
        <t>H_179р</t>
      </is>
    </oc>
    <nc r="D228" t="inlineStr">
      <is>
        <t>H_248н</t>
      </is>
    </nc>
  </rcc>
  <rcc rId="23865" sId="1">
    <oc r="B229" t="inlineStr">
      <is>
        <t>1.2.1.1.40</t>
      </is>
    </oc>
    <nc r="B229" t="inlineStr">
      <is>
        <t>1.2.2.1.4</t>
      </is>
    </nc>
  </rcc>
  <rcc rId="23866" sId="1">
    <oc r="C229" t="inlineStr">
      <is>
        <t>Реконструкция РП-11</t>
      </is>
    </oc>
    <nc r="C229" t="inlineStr">
      <is>
        <t xml:space="preserve">Реконструкция приобретенных электросетевых объектов. Линий электропередач. </t>
      </is>
    </nc>
  </rcc>
  <rcc rId="23867" sId="1">
    <oc r="D229" t="inlineStr">
      <is>
        <t>H_180р</t>
      </is>
    </oc>
    <nc r="D229" t="inlineStr">
      <is>
        <t>J_4н</t>
      </is>
    </nc>
  </rcc>
  <rcc rId="23868" sId="1">
    <oc r="B230" t="inlineStr">
      <is>
        <t>1.2.1.1.41</t>
      </is>
    </oc>
    <nc r="B230" t="inlineStr">
      <is>
        <t>1.2.2.1.5</t>
      </is>
    </nc>
  </rcc>
  <rcc rId="23869" sId="1">
    <oc r="C230" t="inlineStr">
      <is>
        <t>Реконструкция ТП-12</t>
      </is>
    </oc>
    <nc r="C230" t="inlineStr">
      <is>
        <t>Реконструкция КЛ-10кВ БКТП-10В/6 - КТПН-10В/107 (вынос участка кабельной линии 10кВ из зоны застройки протяженностью 0,13 км)</t>
      </is>
    </nc>
  </rcc>
  <rcc rId="23870" sId="1">
    <oc r="D230" t="inlineStr">
      <is>
        <t>H_181р</t>
      </is>
    </oc>
    <nc r="D230" t="inlineStr">
      <is>
        <t>К_3н</t>
      </is>
    </nc>
  </rcc>
  <rcc rId="23871" sId="1">
    <oc r="B231" t="inlineStr">
      <is>
        <t>1.2.1.1.42</t>
      </is>
    </oc>
    <nc r="B231" t="inlineStr">
      <is>
        <t>1.2.2.1.6</t>
      </is>
    </nc>
  </rcc>
  <rcc rId="23872" sId="1">
    <oc r="C231" t="inlineStr">
      <is>
        <t>Реконструкция КТПН-76</t>
      </is>
    </oc>
    <nc r="C231" t="inlineStr">
      <is>
        <t>Реконструкция ВЛ-35кВ ф.ф. 2,5 ПС 110/35/10кВ "Промзона"</t>
      </is>
    </nc>
  </rcc>
  <rcc rId="23873" sId="1">
    <oc r="D231" t="inlineStr">
      <is>
        <t>H_182р</t>
      </is>
    </oc>
    <nc r="D231" t="inlineStr">
      <is>
        <t>H_250р</t>
      </is>
    </nc>
  </rcc>
  <rcc rId="23874" sId="1">
    <oc r="B232" t="inlineStr">
      <is>
        <t>1.2.2</t>
      </is>
    </oc>
    <nc r="B232" t="inlineStr">
      <is>
        <t>1.2.2.1.7</t>
      </is>
    </nc>
  </rcc>
  <rcc rId="23875" sId="1">
    <oc r="C232" t="inlineStr">
      <is>
        <t>Реконструкция, модернизация, техническое перевооружение линий электропередачи, всего, в том числе:</t>
      </is>
    </oc>
    <nc r="C232" t="inlineStr">
      <is>
        <t>Реконструкция ВЛ 10кВ ф.211 ПС 110/35/10кВ "Промзона"</t>
      </is>
    </nc>
  </rcc>
  <rcc rId="23876" sId="1">
    <oc r="D232" t="inlineStr">
      <is>
        <t>Г</t>
      </is>
    </oc>
    <nc r="D232" t="inlineStr">
      <is>
        <t>H_252р</t>
      </is>
    </nc>
  </rcc>
  <rcc rId="23877" sId="1">
    <oc r="B233" t="inlineStr">
      <is>
        <t>1.2.2.1</t>
      </is>
    </oc>
    <nc r="B233" t="inlineStr">
      <is>
        <t>1.2.2.1.8</t>
      </is>
    </nc>
  </rcc>
  <rcc rId="23878" sId="1">
    <oc r="C233" t="inlineStr">
      <is>
        <t>Реконструкция линий электропередачи, всего, в том числе:</t>
      </is>
    </oc>
    <nc r="C233" t="inlineStr">
      <is>
        <t>Реконструкция ВЛ-10кВ ПС 35/10кВ «Город-3»</t>
      </is>
    </nc>
  </rcc>
  <rcc rId="23879" sId="1">
    <oc r="D233" t="inlineStr">
      <is>
        <t>Г</t>
      </is>
    </oc>
    <nc r="D233" t="inlineStr">
      <is>
        <t>H_253р</t>
      </is>
    </nc>
  </rcc>
  <rcc rId="23880" sId="1">
    <oc r="B234" t="inlineStr">
      <is>
        <t>1.2.2.1.1</t>
      </is>
    </oc>
    <nc r="B234" t="inlineStr">
      <is>
        <t>1.2.2.1.9</t>
      </is>
    </nc>
  </rcc>
  <rcc rId="23881" sId="1">
    <oc r="C234" t="inlineStr">
      <is>
        <t>Реконструкция ЭСК "Магистральные линии высокого напряжения жилой зоны, распределительные пункты 10кВ (РПЖ)"в составе объектов: Кабельная эстакада инв.№130.030029.01, КЛ-10кВ ГПП-1А-РПЖ-1А, ф.105, 414 инв.№130.030001.01, КЛ-10кВ ГПП-1А-РПЖ-16 ф.106,410 инв.№130.030028.01, КЛ-10кВ ГПП-1А-РПЖ-2, ф.109,203 инв.№130.030002.01</t>
      </is>
    </oc>
    <nc r="C234" t="inlineStr">
      <is>
        <t>Реконструкция ВЛ-10кВ ф.ф.101,201 ПС 110/35/10кВ «Радужная»</t>
      </is>
    </nc>
  </rcc>
  <rcc rId="23882" sId="1">
    <oc r="D234" t="inlineStr">
      <is>
        <t>H_245н</t>
      </is>
    </oc>
    <nc r="D234" t="inlineStr">
      <is>
        <t>H_254р</t>
      </is>
    </nc>
  </rcc>
  <rcc rId="23883" sId="1">
    <oc r="B235" t="inlineStr">
      <is>
        <t>1.2.2.1.2</t>
      </is>
    </oc>
    <nc r="B235" t="inlineStr">
      <is>
        <t>1.2.2.1.10</t>
      </is>
    </nc>
  </rcc>
  <rcc rId="23884" sId="1">
    <oc r="C235" t="inlineStr">
      <is>
        <t>ВЛ-10кВ ф.№13 РПЖ-17, инв.№022.22.017.01.1</t>
      </is>
    </oc>
    <nc r="C235" t="inlineStr">
      <is>
        <t>Реконструкция 2 КЛ 0,4 кВ от ТП-32 до ВРУ-0,4 кВ жилого дома №11</t>
      </is>
    </nc>
  </rcc>
  <rcc rId="23885" sId="1">
    <oc r="D235" t="inlineStr">
      <is>
        <t>H_247н</t>
      </is>
    </oc>
    <nc r="D235" t="inlineStr">
      <is>
        <t>H_255р</t>
      </is>
    </nc>
  </rcc>
  <rcc rId="23886" sId="1">
    <oc r="B236" t="inlineStr">
      <is>
        <t>1.2.2.1.3</t>
      </is>
    </oc>
    <nc r="B236" t="inlineStr">
      <is>
        <t>1.2.2.1.11</t>
      </is>
    </nc>
  </rcc>
  <rcc rId="23887" sId="1">
    <oc r="C236" t="inlineStr">
      <is>
        <t>Реконструкция ВЛ-10кВ, ПС 35/10кВ "Совхозная" фидер 3</t>
      </is>
    </oc>
    <nc r="C236" t="inlineStr">
      <is>
        <t>Реконструкция 2 КЛ 0,4 кВ от ТП-41 до ВРУ-0,4 кВ жилого дома №20</t>
      </is>
    </nc>
  </rcc>
  <rcc rId="23888" sId="1">
    <oc r="D236" t="inlineStr">
      <is>
        <t>H_248н</t>
      </is>
    </oc>
    <nc r="D236" t="inlineStr">
      <is>
        <t>H_256р</t>
      </is>
    </nc>
  </rcc>
  <rcc rId="23889" sId="1">
    <oc r="B237" t="inlineStr">
      <is>
        <t>1.2.2.1.4</t>
      </is>
    </oc>
    <nc r="B237" t="inlineStr">
      <is>
        <t>1.2.2.1.12</t>
      </is>
    </nc>
  </rcc>
  <rcc rId="23890" sId="1">
    <oc r="C237" t="inlineStr">
      <is>
        <t xml:space="preserve">Реконструкция приобретенных электросетевых объектов. Линий электропередач. </t>
      </is>
    </oc>
    <nc r="C237" t="inlineStr">
      <is>
        <t>Реконструкция 2КЛ 0,4кВ от ТП-74 до ВРУ-0,4кВ жилого дома №18</t>
      </is>
    </nc>
  </rcc>
  <rcc rId="23891" sId="1">
    <oc r="D237" t="inlineStr">
      <is>
        <t>J_4н</t>
      </is>
    </oc>
    <nc r="D237" t="inlineStr">
      <is>
        <t>H_257р</t>
      </is>
    </nc>
  </rcc>
  <rcc rId="23892" sId="1">
    <oc r="B238" t="inlineStr">
      <is>
        <t>1.2.2.1.5</t>
      </is>
    </oc>
    <nc r="B238" t="inlineStr">
      <is>
        <t>1.2.2.1.13</t>
      </is>
    </nc>
  </rcc>
  <rcc rId="23893" sId="1">
    <oc r="C238" t="inlineStr">
      <is>
        <t>Реконструкция ВЛ-35кВ ф.ф. 2,5 ПС 110/35/10кВ "Промзона"</t>
      </is>
    </oc>
    <nc r="C238" t="inlineStr">
      <is>
        <t>Реконструкция 2КЛ 0,4кВ от ТП-74 до ВРУ-0,4кВ жилого дома №27</t>
      </is>
    </nc>
  </rcc>
  <rcc rId="23894" sId="1">
    <oc r="D238" t="inlineStr">
      <is>
        <t>H_250р</t>
      </is>
    </oc>
    <nc r="D238" t="inlineStr">
      <is>
        <t>H_258р</t>
      </is>
    </nc>
  </rcc>
  <rcc rId="23895" sId="1">
    <oc r="B239" t="inlineStr">
      <is>
        <t>1.2.2.1.6</t>
      </is>
    </oc>
    <nc r="B239" t="inlineStr">
      <is>
        <t>1.2.2.1.14</t>
      </is>
    </nc>
  </rcc>
  <rcc rId="23896" sId="1">
    <oc r="C239" t="inlineStr">
      <is>
        <t>Реконструкция ВЛ 10кВ ф.211 ПС 110/35/10кВ "Промзона"</t>
      </is>
    </oc>
    <nc r="C239" t="inlineStr">
      <is>
        <t>Реконструкция 4КЛ 0,4кВ от ТП-71 до ВРУ-0,4кВ жилого дома №1</t>
      </is>
    </nc>
  </rcc>
  <rcc rId="23897" sId="1">
    <oc r="D239" t="inlineStr">
      <is>
        <t>H_252р</t>
      </is>
    </oc>
    <nc r="D239" t="inlineStr">
      <is>
        <t>H_259р</t>
      </is>
    </nc>
  </rcc>
  <rcc rId="23898" sId="1">
    <oc r="B240" t="inlineStr">
      <is>
        <t>1.2.2.1.7</t>
      </is>
    </oc>
    <nc r="B240" t="inlineStr">
      <is>
        <t>1.2.2.1.15</t>
      </is>
    </nc>
  </rcc>
  <rcc rId="23899" sId="1">
    <oc r="C240" t="inlineStr">
      <is>
        <t>Реконструкция ВЛ-10кВ ПС 35/10кВ «Город-3»</t>
      </is>
    </oc>
    <nc r="C240" t="inlineStr">
      <is>
        <t>Реконструкция 2КЛ 0,4кВ от ТП-11 до ВРУ-0,4кВ жилого дома №9</t>
      </is>
    </nc>
  </rcc>
  <rcc rId="23900" sId="1">
    <oc r="D240" t="inlineStr">
      <is>
        <t>H_253р</t>
      </is>
    </oc>
    <nc r="D240" t="inlineStr">
      <is>
        <t>H_262р</t>
      </is>
    </nc>
  </rcc>
  <rcc rId="23901" sId="1">
    <oc r="B241" t="inlineStr">
      <is>
        <t>1.2.2.1.8</t>
      </is>
    </oc>
    <nc r="B241" t="inlineStr">
      <is>
        <t>1.2.2.1.16</t>
      </is>
    </nc>
  </rcc>
  <rcc rId="23902" sId="1">
    <oc r="C241" t="inlineStr">
      <is>
        <t>Реконструкция ВЛ-10кВ ф.ф.101,201 ПС 110/35/10кВ «Радужная»</t>
      </is>
    </oc>
    <nc r="C241" t="inlineStr">
      <is>
        <t>Реконструкция 2КЛ 0,4кВ от ТП-31 до ВРУ-0,4кВ жилого дома №17</t>
      </is>
    </nc>
  </rcc>
  <rcc rId="23903" sId="1">
    <oc r="D241" t="inlineStr">
      <is>
        <t>H_254р</t>
      </is>
    </oc>
    <nc r="D241" t="inlineStr">
      <is>
        <t>H_263р</t>
      </is>
    </nc>
  </rcc>
  <rcc rId="23904" sId="1">
    <oc r="B242" t="inlineStr">
      <is>
        <t>1.2.2.1.9</t>
      </is>
    </oc>
    <nc r="B242" t="inlineStr">
      <is>
        <t>1.2.2.1.17</t>
      </is>
    </nc>
  </rcc>
  <rcc rId="23905" sId="1">
    <oc r="C242" t="inlineStr">
      <is>
        <t>Реконструкция 2 КЛ 0,4 кВ от ТП-32 до ВРУ-0,4 кВ жилого дома №11</t>
      </is>
    </oc>
    <nc r="C242" t="inlineStr">
      <is>
        <t>Реконструкция 2КЛ 0,4кВ от ТП-31 до ВРУ-0,4кВ жилого дома №18</t>
      </is>
    </nc>
  </rcc>
  <rcc rId="23906" sId="1">
    <oc r="D242" t="inlineStr">
      <is>
        <t>H_255р</t>
      </is>
    </oc>
    <nc r="D242" t="inlineStr">
      <is>
        <t>H_264р</t>
      </is>
    </nc>
  </rcc>
  <rcc rId="23907" sId="1">
    <oc r="B243" t="inlineStr">
      <is>
        <t>1.2.2.1.10</t>
      </is>
    </oc>
    <nc r="B243" t="inlineStr">
      <is>
        <t>1.2.2.1.18</t>
      </is>
    </nc>
  </rcc>
  <rcc rId="23908" sId="1">
    <oc r="C243" t="inlineStr">
      <is>
        <t>Реконструкция 2 КЛ 0,4 кВ от ТП-41 до ВРУ-0,4 кВ жилого дома №20</t>
      </is>
    </oc>
    <nc r="C243" t="inlineStr">
      <is>
        <t>Реконструкция 4КЛ 0,4кВ от РП-1 до ВРУ-0,4кВ жилого дома №14</t>
      </is>
    </nc>
  </rcc>
  <rcc rId="23909" sId="1">
    <oc r="D243" t="inlineStr">
      <is>
        <t>H_256р</t>
      </is>
    </oc>
    <nc r="D243" t="inlineStr">
      <is>
        <t>H_265р</t>
      </is>
    </nc>
  </rcc>
  <rcc rId="23910" sId="1">
    <oc r="B244" t="inlineStr">
      <is>
        <t>1.2.2.1.11</t>
      </is>
    </oc>
    <nc r="B244" t="inlineStr">
      <is>
        <t>1.2.2.1.19</t>
      </is>
    </nc>
  </rcc>
  <rcc rId="23911" sId="1">
    <oc r="C244" t="inlineStr">
      <is>
        <t>Реконструкция 2КЛ 0,4кВ от ТП-74 до ВРУ-0,4кВ жилого дома №18</t>
      </is>
    </oc>
    <nc r="C244" t="inlineStr">
      <is>
        <t>Реконструкция ВЛ 6кВ ф.2, 8, 10, 16, 18, 22 КРУН "Варьёган" (воздушные линии 0,4кВ, монтаж реклоузеров)</t>
      </is>
    </nc>
  </rcc>
  <rcc rId="23912" sId="1">
    <oc r="D244" t="inlineStr">
      <is>
        <t>H_257р</t>
      </is>
    </oc>
    <nc r="D244" t="inlineStr">
      <is>
        <t>H_267р</t>
      </is>
    </nc>
  </rcc>
  <rcc rId="23913" sId="1">
    <oc r="B245" t="inlineStr">
      <is>
        <t>1.2.2.1.12</t>
      </is>
    </oc>
    <nc r="B245" t="inlineStr">
      <is>
        <t>1.2.2.1.20</t>
      </is>
    </nc>
  </rcc>
  <rcc rId="23914" sId="1">
    <oc r="C245" t="inlineStr">
      <is>
        <t>Реконструкция 2КЛ 0,4кВ от ТП-74 до ВРУ-0,4кВ жилого дома №27</t>
      </is>
    </oc>
    <nc r="C245" t="inlineStr">
      <is>
        <t>Реконструкция 2 КЛ 0,4кВ от ТП-71 до ВРУ-0,4кВ жилого дома №2 (кабельные линии 0,4кВ протяженностью 0,26 км)</t>
      </is>
    </nc>
  </rcc>
  <rcc rId="23915" sId="1">
    <oc r="D245" t="inlineStr">
      <is>
        <t>H_258р</t>
      </is>
    </oc>
    <nc r="D245" t="inlineStr">
      <is>
        <t>H_279р</t>
      </is>
    </nc>
  </rcc>
  <rcc rId="23916" sId="1">
    <oc r="B246" t="inlineStr">
      <is>
        <t>1.2.2.1.13</t>
      </is>
    </oc>
    <nc r="B246" t="inlineStr">
      <is>
        <t>1.2.2.1.21</t>
      </is>
    </nc>
  </rcc>
  <rcc rId="23917" sId="1">
    <oc r="C246" t="inlineStr">
      <is>
        <t>Реконструкция 4КЛ 0,4кВ от ТП-71 до ВРУ-0,4кВ жилого дома №1</t>
      </is>
    </oc>
    <nc r="C246" t="inlineStr">
      <is>
        <t>Реконструкция 2 КЛ 0,4кВ от ТП-71 до ВРУ-0,4кВ жилого дома №3 (кабельные линии 0,4кВ протяженностью 0,24 км)</t>
      </is>
    </nc>
  </rcc>
  <rcc rId="23918" sId="1">
    <oc r="D246" t="inlineStr">
      <is>
        <t>H_259р</t>
      </is>
    </oc>
    <nc r="D246" t="inlineStr">
      <is>
        <t>H_280р</t>
      </is>
    </nc>
  </rcc>
  <rcc rId="23919" sId="1">
    <oc r="B247" t="inlineStr">
      <is>
        <t>1.2.2.1.14</t>
      </is>
    </oc>
    <nc r="B247" t="inlineStr">
      <is>
        <t>1.2.2.1.22</t>
      </is>
    </nc>
  </rcc>
  <rcc rId="23920" sId="1">
    <oc r="C247" t="inlineStr">
      <is>
        <t>Реконструкция 2КЛ 0,4кВ от ТП-11 до ВРУ-0,4кВ жилого дома №9</t>
      </is>
    </oc>
    <nc r="C247" t="inlineStr">
      <is>
        <t>Реконструкция 4 КЛ 0,4кВ от ТП-13 до ВРУ-0,4кВ жилого дома №46 (кабельные линии 0,4кВ протяженностью 0,8 км)</t>
      </is>
    </nc>
  </rcc>
  <rcc rId="23921" sId="1">
    <oc r="D247" t="inlineStr">
      <is>
        <t>H_262р</t>
      </is>
    </oc>
    <nc r="D247" t="inlineStr">
      <is>
        <t>H_281р</t>
      </is>
    </nc>
  </rcc>
  <rcc rId="23922" sId="1">
    <oc r="B248" t="inlineStr">
      <is>
        <t>1.2.2.1.15</t>
      </is>
    </oc>
    <nc r="B248" t="inlineStr">
      <is>
        <t>1.2.2.1.23</t>
      </is>
    </nc>
  </rcc>
  <rcc rId="23923" sId="1">
    <oc r="C248" t="inlineStr">
      <is>
        <t>Реконструкция 2КЛ 0,4кВ от ТП-31 до ВРУ-0,4кВ жилого дома №17</t>
      </is>
    </oc>
    <nc r="C248" t="inlineStr">
      <is>
        <t>Реконструкция 4 КЛ 0,4кВ от ТП-21 до ВРУ-0,4кВ жилого дома №1 (кабельные линии 0,4кВ протяженностью 0,16 км)</t>
      </is>
    </nc>
  </rcc>
  <rcc rId="23924" sId="1">
    <oc r="D248" t="inlineStr">
      <is>
        <t>H_263р</t>
      </is>
    </oc>
    <nc r="D248" t="inlineStr">
      <is>
        <t>H_282р</t>
      </is>
    </nc>
  </rcc>
  <rcc rId="23925" sId="1">
    <oc r="B249" t="inlineStr">
      <is>
        <t>1.2.2.1.16</t>
      </is>
    </oc>
    <nc r="B249" t="inlineStr">
      <is>
        <t>1.2.2.1.24</t>
      </is>
    </nc>
  </rcc>
  <rcc rId="23926" sId="1">
    <oc r="C249" t="inlineStr">
      <is>
        <t>Реконструкция 2КЛ 0,4кВ от ТП-31 до ВРУ-0,4кВ жилого дома №18</t>
      </is>
    </oc>
    <nc r="C249" t="inlineStr">
      <is>
        <t>Реконструкция 2 КЛ 0,4кВ от ТП-23 до ТП-24 (кабельные линии 0,4кВ протяженностью 0,59 км)</t>
      </is>
    </nc>
  </rcc>
  <rcc rId="23927" sId="1">
    <oc r="D249" t="inlineStr">
      <is>
        <t>H_264р</t>
      </is>
    </oc>
    <nc r="D249" t="inlineStr">
      <is>
        <t>H_283р</t>
      </is>
    </nc>
  </rcc>
  <rcc rId="23928" sId="1">
    <oc r="B250" t="inlineStr">
      <is>
        <t>1.2.2.1.17</t>
      </is>
    </oc>
    <nc r="B250" t="inlineStr">
      <is>
        <t>1.2.2.1.25</t>
      </is>
    </nc>
  </rcc>
  <rcc rId="23929" sId="1">
    <oc r="C250" t="inlineStr">
      <is>
        <t>Реконструкция 4КЛ 0,4кВ от РП-1 до ВРУ-0,4кВ жилого дома №14</t>
      </is>
    </oc>
    <nc r="C250" t="inlineStr">
      <is>
        <t>Реконструкция ф.ф.1,3 ВЛ-35кВ ПС «Радужная» (воздушные линии 35 кВ протяженностью 0,71 км)</t>
      </is>
    </nc>
  </rcc>
  <rcc rId="23930" sId="1">
    <oc r="D250" t="inlineStr">
      <is>
        <t>H_265р</t>
      </is>
    </oc>
    <nc r="D250" t="inlineStr">
      <is>
        <t>К_5р</t>
      </is>
    </nc>
  </rcc>
  <rcc rId="23931" sId="1">
    <oc r="B251" t="inlineStr">
      <is>
        <t>1.2.2.1.18</t>
      </is>
    </oc>
    <nc r="B251" t="inlineStr">
      <is>
        <t>1.2.4.</t>
      </is>
    </nc>
  </rcc>
  <rcc rId="23932" sId="1">
    <oc r="C251" t="inlineStr">
      <is>
        <t>Реконструкция ВЛ 6кВ ф.2, 8, 10, 16, 18, 22 КРУН "Варьёган"</t>
      </is>
    </oc>
    <nc r="C251" t="inlineStr">
      <is>
        <t>Реконструкция, модернизация, техническое перевооружение прочих объектов основных средств, всего, в том числе:</t>
      </is>
    </nc>
  </rcc>
  <rcc rId="23933" sId="1">
    <oc r="D251" t="inlineStr">
      <is>
        <t>H_267р</t>
      </is>
    </oc>
    <nc r="D251" t="inlineStr">
      <is>
        <t>Г</t>
      </is>
    </nc>
  </rcc>
  <rcc rId="23934" sId="1">
    <oc r="B252" t="inlineStr">
      <is>
        <t>1.2.2.1.19</t>
      </is>
    </oc>
    <nc r="B252" t="inlineStr">
      <is>
        <t>1.2.4.2</t>
      </is>
    </nc>
  </rcc>
  <rcc rId="23935" sId="1">
    <oc r="C252" t="inlineStr">
      <is>
        <t>Реконструкция ВЛ 6кВ ф.16 ПС 35/6кВ "Посёлок"</t>
      </is>
    </oc>
    <nc r="C252" t="inlineStr">
      <is>
        <t>Модернизация, техническое перевооружение прочих объектов основных средств, всего, в том числе:</t>
      </is>
    </nc>
  </rcc>
  <rcc rId="23936" sId="1">
    <oc r="D252" t="inlineStr">
      <is>
        <t>H_273р</t>
      </is>
    </oc>
    <nc r="D252" t="inlineStr">
      <is>
        <t>Г</t>
      </is>
    </nc>
  </rcc>
  <rcc rId="23937" sId="1">
    <oc r="B253" t="inlineStr">
      <is>
        <t>1.2.2.1.20</t>
      </is>
    </oc>
    <nc r="B253" t="inlineStr">
      <is>
        <t>1.2.4.2.1</t>
      </is>
    </nc>
  </rcc>
  <rcc rId="23938" sId="1">
    <oc r="C253" t="inlineStr">
      <is>
        <t>Реконструкция 2КЛ 0,4кВ от РП-1 до ВРУ-0,4кВ жилого дома №6</t>
      </is>
    </oc>
    <nc r="C253" t="inlineStr">
      <is>
        <t>Модернизация АСДУ/АСТУЭ</t>
      </is>
    </nc>
  </rcc>
  <rcc rId="23939" sId="1">
    <oc r="D253" t="inlineStr">
      <is>
        <t>H_274р</t>
      </is>
    </oc>
    <nc r="D253" t="inlineStr">
      <is>
        <t>H_285н</t>
      </is>
    </nc>
  </rcc>
  <rcc rId="23940" sId="1">
    <oc r="B254" t="inlineStr">
      <is>
        <t>1.2.2.1.21</t>
      </is>
    </oc>
    <nc r="B254" t="inlineStr">
      <is>
        <t>1.2.4.2.2</t>
      </is>
    </nc>
  </rcc>
  <rcc rId="23941" sId="1">
    <oc r="C254" t="inlineStr">
      <is>
        <t>Реконструкция 2КЛ 0,4кВ от РП-1 до ВРУ-0,4кВ жилого дома №12</t>
      </is>
    </oc>
    <nc r="C254" t="inlineStr">
      <is>
        <t>Расширение АСДУ/АСТУЭ 5 очередь. 3этап. Оптоволоконные линии</t>
      </is>
    </nc>
  </rcc>
  <rcc rId="23942" sId="1">
    <oc r="D254" t="inlineStr">
      <is>
        <t>H_275р</t>
      </is>
    </oc>
    <nc r="D254" t="inlineStr">
      <is>
        <t>H_286н</t>
      </is>
    </nc>
  </rcc>
  <rcc rId="23943" sId="1">
    <oc r="B255" t="inlineStr">
      <is>
        <t>1.2.2.1.22</t>
      </is>
    </oc>
    <nc r="B255" t="inlineStr">
      <is>
        <t>1.2.4.2.3</t>
      </is>
    </nc>
  </rcc>
  <rcc rId="23944" sId="1">
    <oc r="C255" t="inlineStr">
      <is>
        <t>Реконструкция 2КЛ 0,4кВ от ТП-11 до ВРУ-0,4кВ жилого дома №2</t>
      </is>
    </oc>
    <nc r="C255" t="inlineStr">
      <is>
        <t>Модернизация подсистемы АИИС КУЭ МО г. Радужный 1 уровень</t>
      </is>
    </nc>
  </rcc>
  <rcc rId="23945" sId="1">
    <oc r="D255" t="inlineStr">
      <is>
        <t>H_276р</t>
      </is>
    </oc>
    <nc r="D255" t="inlineStr">
      <is>
        <t>К_3р</t>
      </is>
    </nc>
  </rcc>
  <rcc rId="23946" sId="1">
    <oc r="B256" t="inlineStr">
      <is>
        <t>1.2.2.1.23</t>
      </is>
    </oc>
    <nc r="B256" t="inlineStr">
      <is>
        <t>1.2.4.2.4</t>
      </is>
    </nc>
  </rcc>
  <rcc rId="23947" sId="1">
    <oc r="C256" t="inlineStr">
      <is>
        <t>Реконструкция 2КЛ 0,4кВ от ТП-26 до ВРУ-0,4кВ жилого дома №6</t>
      </is>
    </oc>
    <nc r="C256" t="inlineStr">
      <is>
        <t>Модернизация АСКУЭ Нефтеюганского района</t>
      </is>
    </nc>
  </rcc>
  <rcc rId="23948" sId="1">
    <oc r="D256" t="inlineStr">
      <is>
        <t>H_277р</t>
      </is>
    </oc>
    <nc r="D256" t="inlineStr">
      <is>
        <t>К_1п</t>
      </is>
    </nc>
  </rcc>
  <rcc rId="23949" sId="1">
    <oc r="B257" t="inlineStr">
      <is>
        <t>1.2.2.1.24</t>
      </is>
    </oc>
    <nc r="B257" t="inlineStr">
      <is>
        <t>1.3</t>
      </is>
    </nc>
  </rcc>
  <rcc rId="23950" sId="1">
    <oc r="C257" t="inlineStr">
      <is>
        <t>Реконструкция 2КЛ 0,4кВ от РП-2 до ВРУ-0,4кВ жилого дома №12</t>
      </is>
    </oc>
    <nc r="C257" t="inlineStr">
      <is>
        <t>Инвестиционные проекты реализация которых обуславливается схемами и программами перспективного развития электроэнергетики, всего, в том числе:</t>
      </is>
    </nc>
  </rcc>
  <rcc rId="23951" sId="1">
    <oc r="D257" t="inlineStr">
      <is>
        <t>H_278р</t>
      </is>
    </oc>
    <nc r="D257" t="inlineStr">
      <is>
        <t>Г</t>
      </is>
    </nc>
  </rcc>
  <rcc rId="23952" sId="1">
    <oc r="B258" t="inlineStr">
      <is>
        <t>1.2.2.1.25</t>
      </is>
    </oc>
    <nc r="B258" t="inlineStr">
      <is>
        <t>1.3.3.4.</t>
      </is>
    </nc>
  </rcc>
  <rcc rId="23953" sId="1">
    <oc r="C258" t="inlineStr">
      <is>
        <t>Реконструкция 2 КЛ 0,4 кВ от ТП-71 до ВРУ-0,4 кВ жилого дома №2</t>
      </is>
    </oc>
    <nc r="C258" t="inlineStr">
      <is>
        <t>Создание, приобретение объектов нематериальных активов всего, в том числе:</t>
      </is>
    </nc>
  </rcc>
  <rcc rId="23954" sId="1">
    <oc r="D258" t="inlineStr">
      <is>
        <t>H_279р</t>
      </is>
    </oc>
    <nc r="D258" t="inlineStr">
      <is>
        <t>Г</t>
      </is>
    </nc>
  </rcc>
  <rcc rId="23955" sId="1">
    <oc r="B259" t="inlineStr">
      <is>
        <t>1.2.2.1.26</t>
      </is>
    </oc>
    <nc r="B259" t="inlineStr">
      <is>
        <t>1.3.3.4.1</t>
      </is>
    </nc>
  </rcc>
  <rcc rId="23956" sId="1">
    <oc r="C259" t="inlineStr">
      <is>
        <t>Реконструкция 2 КЛ 0,4 кВ от ТП-71 до ВРУ-0,4 кВ жилого дома №3</t>
      </is>
    </oc>
    <nc r="C259" t="inlineStr">
      <is>
        <t>Создание программ для ЭВМ приобретение исключительных прав на программы для ЭВМ всего, в том числе</t>
      </is>
    </nc>
  </rcc>
  <rcc rId="23957" sId="1">
    <oc r="D259" t="inlineStr">
      <is>
        <t>H_280р</t>
      </is>
    </oc>
    <nc r="D259" t="inlineStr">
      <is>
        <t>Г</t>
      </is>
    </nc>
  </rcc>
  <rcc rId="23958" sId="1">
    <oc r="B260" t="inlineStr">
      <is>
        <t>1.2.2.1.27</t>
      </is>
    </oc>
    <nc r="B260" t="inlineStr">
      <is>
        <t>1.4</t>
      </is>
    </nc>
  </rcc>
  <rcc rId="23959" sId="1">
    <oc r="C260" t="inlineStr">
      <is>
        <t>Реконструкция 4 КЛ 0,4 кВ от ТП-13 до ВРУ-0,4 кВ жилого дома №46</t>
      </is>
    </oc>
    <nc r="C260" t="inlineStr">
      <is>
        <t>Прочее новое строительство объектов электросетевого хозяйства, всего, в том числе</t>
      </is>
    </nc>
  </rcc>
  <rcc rId="23960" sId="1">
    <oc r="D260" t="inlineStr">
      <is>
        <t>H_281р</t>
      </is>
    </oc>
    <nc r="D260" t="inlineStr">
      <is>
        <t>Г</t>
      </is>
    </nc>
  </rcc>
  <rcc rId="23961" sId="1">
    <oc r="B261" t="inlineStr">
      <is>
        <t>1.2.2.1.28</t>
      </is>
    </oc>
    <nc r="B261" t="inlineStr">
      <is>
        <t>1.4.1</t>
      </is>
    </nc>
  </rcc>
  <rcc rId="23962" sId="1">
    <oc r="C261" t="inlineStr">
      <is>
        <t>Реконструкция 4 КЛ 0,4 кВ от ТП-21 до ВРУ-0,4 кВ жилого дома №1</t>
      </is>
    </oc>
    <nc r="C261" t="inlineStr">
      <is>
        <t>Производственный корпус</t>
      </is>
    </nc>
  </rcc>
  <rcc rId="23963" sId="1">
    <oc r="D261" t="inlineStr">
      <is>
        <t>H_282р</t>
      </is>
    </oc>
    <nc r="D261" t="inlineStr">
      <is>
        <t>H_287п</t>
      </is>
    </nc>
  </rcc>
  <rcc rId="23964" sId="1">
    <oc r="B262" t="inlineStr">
      <is>
        <t>1.2.2.1.29</t>
      </is>
    </oc>
    <nc r="B262" t="inlineStr">
      <is>
        <t>1.4.2</t>
      </is>
    </nc>
  </rcc>
  <rcc rId="23965" sId="1">
    <oc r="C262" t="inlineStr">
      <is>
        <t>Реконструкция 2 КЛ 6 кВ от ТП-23 до ТП-24</t>
      </is>
    </oc>
    <nc r="C262" t="inlineStr">
      <is>
        <t>Открытый склад для хранения, очистки и осушения трансформаторного масла.</t>
      </is>
    </nc>
  </rcc>
  <rcc rId="23966" sId="1">
    <oc r="D262" t="inlineStr">
      <is>
        <t>H_283р</t>
      </is>
    </oc>
    <nc r="D262" t="inlineStr">
      <is>
        <t>H_288п</t>
      </is>
    </nc>
  </rcc>
  <rcc rId="23967" sId="1">
    <oc r="B263" t="inlineStr">
      <is>
        <t>1.2.4.</t>
      </is>
    </oc>
    <nc r="B263" t="inlineStr">
      <is>
        <t>1.4.3</t>
      </is>
    </nc>
  </rcc>
  <rcc rId="23968" sId="1">
    <oc r="C263" t="inlineStr">
      <is>
        <t>Реконструкция, модернизация, техническое перевооружение прочих объектов основных средств, всего, в том числе:</t>
      </is>
    </oc>
    <nc r="C263" t="inlineStr">
      <is>
        <t>Благоустройство территории базы РЭС</t>
      </is>
    </nc>
  </rcc>
  <rcc rId="23969" sId="1">
    <oc r="D263" t="inlineStr">
      <is>
        <t>Г</t>
      </is>
    </oc>
    <nc r="D263" t="inlineStr">
      <is>
        <t>H_289п</t>
      </is>
    </nc>
  </rcc>
  <rcc rId="23970" sId="1">
    <oc r="B264" t="inlineStr">
      <is>
        <t>1.2.4.2</t>
      </is>
    </oc>
    <nc r="B264" t="inlineStr">
      <is>
        <t>1.4.4</t>
      </is>
    </nc>
  </rcc>
  <rcc rId="23971" sId="1">
    <oc r="C264" t="inlineStr">
      <is>
        <t>Модернизация, техническое перевооружение прочих объектов основных средств, всего, в том числе:</t>
      </is>
    </oc>
    <nc r="C264" t="inlineStr">
      <is>
        <t>Открытый неотапливаемый склад для хранения трансформаторов с кран-балкой 5тн.</t>
      </is>
    </nc>
  </rcc>
  <rcc rId="23972" sId="1">
    <oc r="D264" t="inlineStr">
      <is>
        <t>Г</t>
      </is>
    </oc>
    <nc r="D264" t="inlineStr">
      <is>
        <t>H_290п</t>
      </is>
    </nc>
  </rcc>
  <rcc rId="23973" sId="1">
    <oc r="B265" t="inlineStr">
      <is>
        <t>1.2.4.2.1</t>
      </is>
    </oc>
    <nc r="B265" t="inlineStr">
      <is>
        <t>1.4.5</t>
      </is>
    </nc>
  </rcc>
  <rcc rId="23974" sId="1">
    <oc r="C265" t="inlineStr">
      <is>
        <t>Модернизация АСДУ ОМЬ 2000</t>
      </is>
    </oc>
    <nc r="C265" t="inlineStr">
      <is>
        <t xml:space="preserve">Строительство 2 КЛ 6кВ кВ от ТП-22  до ТП-21 </t>
      </is>
    </nc>
  </rcc>
  <rcc rId="23975" sId="1">
    <oc r="D265" t="inlineStr">
      <is>
        <t>H_285н</t>
      </is>
    </oc>
    <nc r="D265" t="inlineStr">
      <is>
        <t>H_291р</t>
      </is>
    </nc>
  </rcc>
  <rcc rId="23976" sId="1">
    <oc r="B266" t="inlineStr">
      <is>
        <t>1.2.4.2.2</t>
      </is>
    </oc>
    <nc r="B266" t="inlineStr">
      <is>
        <t>1.4.6</t>
      </is>
    </nc>
  </rcc>
  <rcc rId="23977" sId="1">
    <oc r="C266" t="inlineStr">
      <is>
        <t>Расширение АСДУ/АСТУЭ 5 очередь. 3этап. Оптоволоконные линии</t>
      </is>
    </oc>
    <nc r="C266" t="inlineStr">
      <is>
        <t xml:space="preserve">Строительство 2 КЛ 6кВ кВ от ТП-25  до ТП-21 </t>
      </is>
    </nc>
  </rcc>
  <rcc rId="23978" sId="1">
    <oc r="D266" t="inlineStr">
      <is>
        <t>H_286н</t>
      </is>
    </oc>
    <nc r="D266" t="inlineStr">
      <is>
        <t>H_292р</t>
      </is>
    </nc>
  </rcc>
  <rcc rId="23979" sId="1">
    <oc r="B267" t="inlineStr">
      <is>
        <t>1.3</t>
      </is>
    </oc>
    <nc r="B267" t="inlineStr">
      <is>
        <t>1.4.7</t>
      </is>
    </nc>
  </rcc>
  <rcc rId="23980" sId="1">
    <oc r="C267" t="inlineStr">
      <is>
        <t>Инвестиционные проекты реализация которых обуславливается схемами и программами перспективного развития электроэнергетики, всего, в том числе:</t>
      </is>
    </oc>
    <nc r="C267" t="inlineStr">
      <is>
        <t>Строительство 2КЛ 0,4кВ от ТП-33 до ВРУ-0,4кВ жилого дома №19 (кабельная линия 0,4кВ протяженностью 0,65 км)</t>
      </is>
    </nc>
  </rcc>
  <rcc rId="23981" sId="1">
    <oc r="D267" t="inlineStr">
      <is>
        <t>Г</t>
      </is>
    </oc>
    <nc r="D267" t="inlineStr">
      <is>
        <t>H_293р</t>
      </is>
    </nc>
  </rcc>
  <rcc rId="23982" sId="1">
    <oc r="B268" t="inlineStr">
      <is>
        <t>1.3.3.4.</t>
      </is>
    </oc>
    <nc r="B268" t="inlineStr">
      <is>
        <t>1.4.8</t>
      </is>
    </nc>
  </rcc>
  <rcc rId="23983" sId="1">
    <oc r="C268" t="inlineStr">
      <is>
        <t>Создание, приобретение объектов нематериальных активов всего, в том числе:</t>
      </is>
    </oc>
    <nc r="C268" t="inlineStr">
      <is>
        <t>Строительство 2КЛ 6кВ от РП-1 до ТП-13</t>
      </is>
    </nc>
  </rcc>
  <rcc rId="23984" sId="1">
    <oc r="D268" t="inlineStr">
      <is>
        <t>Г</t>
      </is>
    </oc>
    <nc r="D268" t="inlineStr">
      <is>
        <t>H_294р</t>
      </is>
    </nc>
  </rcc>
  <rcc rId="23985" sId="1">
    <oc r="B269" t="inlineStr">
      <is>
        <t>1.3.3.4.1</t>
      </is>
    </oc>
    <nc r="B269" t="inlineStr">
      <is>
        <t>1.4.9</t>
      </is>
    </nc>
  </rcc>
  <rcc rId="23986" sId="1">
    <oc r="C269" t="inlineStr">
      <is>
        <t>Создание программ для ЭВМ приобретение исключительных прав на программы для ЭВМ всего, в том числе</t>
      </is>
    </oc>
    <nc r="C269" t="inlineStr">
      <is>
        <t>Строительство 2 КЛ 6кВ от РП-1 до ТП-32  (кабельные линии 0,4кВ протяженностью 0,74 км)</t>
      </is>
    </nc>
  </rcc>
  <rcc rId="23987" sId="1">
    <oc r="D269" t="inlineStr">
      <is>
        <t>Г</t>
      </is>
    </oc>
    <nc r="D269" t="inlineStr">
      <is>
        <t>H_296р</t>
      </is>
    </nc>
  </rcc>
  <rcc rId="23988" sId="1">
    <oc r="B270" t="inlineStr">
      <is>
        <t>1.3.3.4.1.1</t>
      </is>
    </oc>
    <nc r="B270" t="inlineStr">
      <is>
        <t>1.4.10</t>
      </is>
    </nc>
  </rcc>
  <rcc rId="23989" sId="1">
    <oc r="C270" t="inlineStr">
      <is>
        <t>Комплексный програмный продуктдля организации взаимодействия технических прикладных программ с выходными формами для анализа разработок перспективных решений</t>
      </is>
    </oc>
    <nc r="C270" t="inlineStr">
      <is>
        <t>Строительство 2 КЛ 6кВ кВ от ТП-13  до ТП-21  (кабельные линии 0,4кВ протяженностью 0,59 км)</t>
      </is>
    </nc>
  </rcc>
  <rcc rId="23990" sId="1">
    <oc r="D270" t="inlineStr">
      <is>
        <t>H_305н</t>
      </is>
    </oc>
    <nc r="D270" t="inlineStr">
      <is>
        <t>H_298р</t>
      </is>
    </nc>
  </rcc>
  <rcc rId="23991" sId="1">
    <oc r="B271" t="inlineStr">
      <is>
        <t>1.4</t>
      </is>
    </oc>
    <nc r="B271" t="inlineStr">
      <is>
        <t>1.4.11</t>
      </is>
    </nc>
  </rcc>
  <rcc rId="23992" sId="1">
    <oc r="C271" t="inlineStr">
      <is>
        <t>Прочее новое строительство объектов электросетевого хозяйства, всего, в том числе</t>
      </is>
    </oc>
    <nc r="C271" t="inlineStr">
      <is>
        <t>Строительство 2 КЛ 10кВ кВ от ТП-53  до ТП-63 (кабельные линии 10кВ протяженностью 1,47 км)</t>
      </is>
    </nc>
  </rcc>
  <rcc rId="23993" sId="1">
    <oc r="D271" t="inlineStr">
      <is>
        <t>Г</t>
      </is>
    </oc>
    <nc r="D271" t="inlineStr">
      <is>
        <t>H_299р</t>
      </is>
    </nc>
  </rcc>
  <rcc rId="23994" sId="1">
    <oc r="B272" t="inlineStr">
      <is>
        <t>1.4.1</t>
      </is>
    </oc>
    <nc r="B272" t="inlineStr">
      <is>
        <t>1.4.12</t>
      </is>
    </nc>
  </rcc>
  <rcc rId="23995" sId="1">
    <oc r="C272" t="inlineStr">
      <is>
        <t>Производственный корпус</t>
      </is>
    </oc>
    <nc r="C272" t="inlineStr">
      <is>
        <t>Строительство КЛ 0,4кВ от КТПН-101 до КТПН-102 (кабельные линии 0,4кВ протяженностью 0,31 км)</t>
      </is>
    </nc>
  </rcc>
  <rcc rId="23996" sId="1">
    <oc r="D272" t="inlineStr">
      <is>
        <t>H_287п</t>
      </is>
    </oc>
    <nc r="D272" t="inlineStr">
      <is>
        <t>J_7р</t>
      </is>
    </nc>
  </rcc>
  <rcc rId="23997" sId="1">
    <oc r="B273" t="inlineStr">
      <is>
        <t>1.4.2</t>
      </is>
    </oc>
    <nc r="B273" t="inlineStr">
      <is>
        <t>1.6</t>
      </is>
    </nc>
  </rcc>
  <rcc rId="23998" sId="1">
    <oc r="C273" t="inlineStr">
      <is>
        <t>Открытый склад для хранения, очистки и осушения трансформаторного масла.</t>
      </is>
    </oc>
    <nc r="C273" t="inlineStr">
      <is>
        <t>Прочие инвестиционные проекты, всего, в том числе:</t>
      </is>
    </nc>
  </rcc>
  <rcc rId="23999" sId="1">
    <oc r="D273" t="inlineStr">
      <is>
        <t>H_288п</t>
      </is>
    </oc>
    <nc r="D273" t="inlineStr">
      <is>
        <t>Г</t>
      </is>
    </nc>
  </rcc>
  <rcc rId="24000" sId="1">
    <oc r="B274" t="inlineStr">
      <is>
        <t>1.4.3</t>
      </is>
    </oc>
    <nc r="B274" t="inlineStr">
      <is>
        <t>1.6.1</t>
      </is>
    </nc>
  </rcc>
  <rcc rId="24001" sId="1">
    <oc r="C274" t="inlineStr">
      <is>
        <t>Благоустройство территории базы РЭС</t>
      </is>
    </oc>
    <nc r="C274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(АСДУ/АСТУЭ). Первый этап организации нижнего уровня автоматизированной системы технического учета рынка рознечной электроэнергии (АСКУ РРЭ)</t>
      </is>
    </nc>
  </rcc>
  <rcc rId="24002" sId="1">
    <oc r="D274" t="inlineStr">
      <is>
        <t>H_289п</t>
      </is>
    </oc>
    <nc r="D274" t="inlineStr">
      <is>
        <t>H_300н</t>
      </is>
    </nc>
  </rcc>
  <rcc rId="24003" sId="1">
    <oc r="B275" t="inlineStr">
      <is>
        <t>1.4.4</t>
      </is>
    </oc>
    <nc r="B275" t="inlineStr">
      <is>
        <t>1.6.2</t>
      </is>
    </nc>
  </rcc>
  <rcc rId="24004" sId="1">
    <oc r="C275" t="inlineStr">
      <is>
        <t>Открытый неотапливаемый склад для хранения трансформаторов с кран-балкой 5тн.</t>
      </is>
    </oc>
    <nc r="C275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(АСДУ/АСТУЭ). Второй этап организации нижнего уровня автоматизированной системы технического учета рынка рознечной электроэнергии (АСКУ РРЭ)</t>
      </is>
    </nc>
  </rcc>
  <rcc rId="24005" sId="1">
    <oc r="D275" t="inlineStr">
      <is>
        <t>H_290п</t>
      </is>
    </oc>
    <nc r="D275" t="inlineStr">
      <is>
        <t>H_301н</t>
      </is>
    </nc>
  </rcc>
  <rcc rId="24006" sId="1">
    <oc r="B276" t="inlineStr">
      <is>
        <t>1.4.5</t>
      </is>
    </oc>
    <nc r="B276" t="inlineStr">
      <is>
        <t>1.6.3</t>
      </is>
    </nc>
  </rcc>
  <rcc rId="24007" sId="1">
    <oc r="C276" t="inlineStr">
      <is>
        <t xml:space="preserve">Строительство 2 КЛ 6кВ кВ от ТП-22  до ТП-21 </t>
      </is>
    </oc>
    <nc r="C276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(АСДУ/АСТУЭ)Организация верхнего уровня автоматизированной системы технического учета рынка рознечной электроэнергии (АСКУ РРЭ)</t>
      </is>
    </nc>
  </rcc>
  <rcc rId="24008" sId="1">
    <oc r="D276" t="inlineStr">
      <is>
        <t>H_291р</t>
      </is>
    </oc>
    <nc r="D276" t="inlineStr">
      <is>
        <t>H_302н</t>
      </is>
    </nc>
  </rcc>
  <rcc rId="24009" sId="1">
    <oc r="B277" t="inlineStr">
      <is>
        <t>1.4.6</t>
      </is>
    </oc>
    <nc r="B277" t="inlineStr">
      <is>
        <t>1.6.4</t>
      </is>
    </nc>
  </rcc>
  <rcc rId="24010" sId="1">
    <oc r="C277" t="inlineStr">
      <is>
        <t xml:space="preserve">Строительство 2 КЛ 6кВ кВ от ТП-25  до ТП-21 </t>
      </is>
    </oc>
    <nc r="C277" t="inlineStr">
      <is>
        <t>Видеонаблюдение</t>
      </is>
    </nc>
  </rcc>
  <rcc rId="24011" sId="1">
    <oc r="D277" t="inlineStr">
      <is>
        <t>H_292р</t>
      </is>
    </oc>
    <nc r="D277" t="inlineStr">
      <is>
        <t>H_303н</t>
      </is>
    </nc>
  </rcc>
  <rcc rId="24012" sId="1">
    <oc r="B278" t="inlineStr">
      <is>
        <t>1.4.7</t>
      </is>
    </oc>
    <nc r="B278" t="inlineStr">
      <is>
        <t>1.6.5</t>
      </is>
    </nc>
  </rcc>
  <rcc rId="24013" sId="1">
    <oc r="C278" t="inlineStr">
      <is>
        <t>Строительство 2КЛ 0,4кВ от ТП-33 до ВРУ-0,4кВ жилого дома №19</t>
      </is>
    </oc>
    <nc r="C278" t="inlineStr">
      <is>
        <t>Приобретение электросетевых объектов</t>
      </is>
    </nc>
  </rcc>
  <rcc rId="24014" sId="1">
    <oc r="D278" t="inlineStr">
      <is>
        <t>H_293р</t>
      </is>
    </oc>
    <nc r="D278" t="inlineStr">
      <is>
        <t>H_304н</t>
      </is>
    </nc>
  </rcc>
  <rcc rId="24015" sId="1">
    <oc r="B279" t="inlineStr">
      <is>
        <t>1.4.8</t>
      </is>
    </oc>
    <nc r="B279" t="inlineStr">
      <is>
        <t>1.6.6</t>
      </is>
    </nc>
  </rcc>
  <rcc rId="24016" sId="1">
    <oc r="C279" t="inlineStr">
      <is>
        <t>Строительство 2КЛ 6кВ от РП-1 до ТП-13</t>
      </is>
    </oc>
    <nc r="C279" t="inlineStr">
      <is>
        <t>Диагностическое оборудование</t>
      </is>
    </nc>
  </rcc>
  <rcc rId="24017" sId="1">
    <oc r="D279" t="inlineStr">
      <is>
        <t>H_294р</t>
      </is>
    </oc>
    <nc r="D279" t="inlineStr">
      <is>
        <t>I_6р</t>
      </is>
    </nc>
  </rcc>
  <rcc rId="24018" sId="1">
    <oc r="B280" t="inlineStr">
      <is>
        <t>1.4.9</t>
      </is>
    </oc>
    <nc r="B280" t="inlineStr">
      <is>
        <t>1.6.7</t>
      </is>
    </nc>
  </rcc>
  <rcc rId="24019" sId="1">
    <oc r="C280" t="inlineStr">
      <is>
        <t xml:space="preserve">Строительство 2 КЛ 6кВ кВ от РП-1 до ТП-32 </t>
      </is>
    </oc>
    <nc r="C280" t="inlineStr">
      <is>
        <t>Автоматизированная информационно-измерительная система коммерческого учёта электроэнергии на ПС Варьёган, Промзона, Радужная.</t>
      </is>
    </nc>
  </rcc>
  <rcc rId="24020" sId="1">
    <oc r="D280" t="inlineStr">
      <is>
        <t>H_296р</t>
      </is>
    </oc>
    <nc r="D280" t="inlineStr">
      <is>
        <t>I_7р</t>
      </is>
    </nc>
  </rcc>
  <rcc rId="24021" sId="1">
    <oc r="B281" t="inlineStr">
      <is>
        <t>1.4.10</t>
      </is>
    </oc>
    <nc r="B281" t="inlineStr">
      <is>
        <t>1.6.8</t>
      </is>
    </nc>
  </rcc>
  <rcc rId="24022" sId="1">
    <oc r="C281" t="inlineStr">
      <is>
        <t>Строительство 2КЛ 6кВ от РП-1 до ТП-15</t>
      </is>
    </oc>
    <nc r="C281" t="inlineStr">
      <is>
        <t>Строительство здания административно-диспетчерских служб АО "Городские электрические сети"</t>
      </is>
    </nc>
  </rcc>
  <rcc rId="24023" sId="1">
    <oc r="D281" t="inlineStr">
      <is>
        <t>H_297р</t>
      </is>
    </oc>
    <nc r="D281" t="inlineStr">
      <is>
        <t>G_25н</t>
      </is>
    </nc>
  </rcc>
  <rcc rId="24024" sId="1">
    <oc r="B282" t="inlineStr">
      <is>
        <t>1.4.11</t>
      </is>
    </oc>
    <nc r="B282" t="inlineStr">
      <is>
        <t>1.6.9</t>
      </is>
    </nc>
  </rcc>
  <rcc rId="24025" sId="1">
    <oc r="C282" t="inlineStr">
      <is>
        <t xml:space="preserve">Строительство 2 КЛ 6кВ кВ от ТП-13  до ТП-21 </t>
      </is>
    </oc>
    <nc r="C282" t="inlineStr">
      <is>
        <t xml:space="preserve">Приобретение специализированной техники и автотранспорта  г.Радужный      </t>
      </is>
    </nc>
  </rcc>
  <rcc rId="24026" sId="1">
    <oc r="D282" t="inlineStr">
      <is>
        <t>H_298р</t>
      </is>
    </oc>
    <nc r="D282" t="inlineStr">
      <is>
        <t>H_306р</t>
      </is>
    </nc>
  </rcc>
  <rcc rId="24027" sId="1">
    <oc r="B283" t="inlineStr">
      <is>
        <t>1.4.12</t>
      </is>
    </oc>
    <nc r="B283" t="inlineStr">
      <is>
        <t>1.6.9.1</t>
      </is>
    </nc>
  </rcc>
  <rcc rId="24028" sId="1">
    <oc r="C283" t="inlineStr">
      <is>
        <t>Строительство 2 КЛ 10кВ кВ от ТП-53  до ТП-63</t>
      </is>
    </oc>
    <nc r="C283" t="inlineStr">
      <is>
        <t>УАЗ-29891 бух.(деж) с прицепом</t>
      </is>
    </nc>
  </rcc>
  <rcc rId="24029" sId="1">
    <oc r="D283" t="inlineStr">
      <is>
        <t>H_299р</t>
      </is>
    </oc>
    <nc r="D283"/>
  </rcc>
  <rcc rId="24030" sId="1">
    <oc r="B284" t="inlineStr">
      <is>
        <t>1.4.13</t>
      </is>
    </oc>
    <nc r="B284" t="inlineStr">
      <is>
        <t>1.6.9.2</t>
      </is>
    </nc>
  </rcc>
  <rcc rId="24031" sId="1">
    <oc r="C284" t="inlineStr">
      <is>
        <t>Строительство КЛ 0,4кВ от КТПН-101 до КТПН-102</t>
      </is>
    </oc>
    <nc r="C284" t="inlineStr">
      <is>
        <t>КАВЗ-4235/4328</t>
      </is>
    </nc>
  </rcc>
  <rcc rId="24032" sId="1">
    <oc r="D284" t="inlineStr">
      <is>
        <t>J_7р</t>
      </is>
    </oc>
    <nc r="D284"/>
  </rcc>
  <rcc rId="24033" sId="1">
    <oc r="B285" t="inlineStr">
      <is>
        <t>1.6</t>
      </is>
    </oc>
    <nc r="B285" t="inlineStr">
      <is>
        <t>1.6.9.3</t>
      </is>
    </nc>
  </rcc>
  <rcc rId="24034" sId="1">
    <oc r="C285" t="inlineStr">
      <is>
        <t>Прочие инвестиционные проекты, всего, в том числе:</t>
      </is>
    </oc>
    <nc r="C285" t="inlineStr">
      <is>
        <t>Автокран 32т</t>
      </is>
    </nc>
  </rcc>
  <rcc rId="24035" sId="1">
    <oc r="D285" t="inlineStr">
      <is>
        <t>Г</t>
      </is>
    </oc>
    <nc r="D285"/>
  </rcc>
  <rcc rId="24036" sId="1">
    <oc r="B286" t="inlineStr">
      <is>
        <t>1.6.1</t>
      </is>
    </oc>
    <nc r="B286" t="inlineStr">
      <is>
        <t>1.6.9.4</t>
      </is>
    </nc>
  </rcc>
  <rcc rId="24037" sId="1">
    <oc r="C286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(АСДУ/АСТУЭ). Первый этап организации нижнего уровня автоматизированной системы технического учета рынка рознечной электроэнергии (АСКУ РРЭ)</t>
      </is>
    </oc>
    <nc r="C286" t="inlineStr">
      <is>
        <t>Приобретение УАЗ-29891 бух. (деж)</t>
      </is>
    </nc>
  </rcc>
  <rcc rId="24038" sId="1">
    <oc r="D286" t="inlineStr">
      <is>
        <t>H_300н</t>
      </is>
    </oc>
    <nc r="D286"/>
  </rcc>
  <rcc rId="24039" sId="1">
    <oc r="B287" t="inlineStr">
      <is>
        <t>1.6.2</t>
      </is>
    </oc>
    <nc r="B287" t="inlineStr">
      <is>
        <t>1.6.9.5</t>
      </is>
    </nc>
  </rcc>
  <rcc rId="24040" sId="1">
    <oc r="C287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(АСДУ/АСТУЭ). Второй этап организации нижнего уровня автоматизированной системы технического учета рынка рознечной электроэнергии (АСКУ РРЭ)</t>
      </is>
    </oc>
    <nc r="C287" t="inlineStr">
      <is>
        <t>Снегоболотоход Тром ВУЭС с Мульчер с навеской ТМУ-1</t>
      </is>
    </nc>
  </rcc>
  <rcc rId="24041" sId="1">
    <oc r="D287" t="inlineStr">
      <is>
        <t>H_301н</t>
      </is>
    </oc>
    <nc r="D287"/>
  </rcc>
  <rcc rId="24042" sId="1">
    <oc r="B288" t="inlineStr">
      <is>
        <t>1.6.3</t>
      </is>
    </oc>
    <nc r="B288" t="inlineStr">
      <is>
        <t>1.6.9.6</t>
      </is>
    </nc>
  </rcc>
  <rcc rId="24043" sId="1">
    <oc r="C288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(АСДУ/АСТУЭ)Организация верхнего уровня автоматизированной системы технического учета рынка рознечной электроэнергии (АСКУ РРЭ)</t>
      </is>
    </oc>
    <nc r="C288" t="inlineStr">
      <is>
        <t>УРАЛ-4320 ТМБ(Транспортно Быт.Маш.)</t>
      </is>
    </nc>
  </rcc>
  <rcc rId="24044" sId="1">
    <oc r="D288" t="inlineStr">
      <is>
        <t>H_302н</t>
      </is>
    </oc>
    <nc r="D288"/>
  </rcc>
  <rcc rId="24045" sId="1">
    <oc r="B289" t="inlineStr">
      <is>
        <t>1.6.4</t>
      </is>
    </oc>
    <nc r="B289" t="inlineStr">
      <is>
        <t>1.6.9.7</t>
      </is>
    </nc>
  </rcc>
  <rcc rId="24046" sId="1">
    <oc r="C289" t="inlineStr">
      <is>
        <t>Видеонаблюдение</t>
      </is>
    </oc>
    <nc r="C289" t="inlineStr">
      <is>
        <t>Сидельный тягач УРАЛ 63704К-011Е5 с полуприцепом</t>
      </is>
    </nc>
  </rcc>
  <rcc rId="24047" sId="1">
    <oc r="D289" t="inlineStr">
      <is>
        <t>H_303н</t>
      </is>
    </oc>
    <nc r="D289"/>
  </rcc>
  <rcc rId="24048" sId="1">
    <oc r="B290" t="inlineStr">
      <is>
        <t>1.6.5</t>
      </is>
    </oc>
    <nc r="B290" t="inlineStr">
      <is>
        <t>1.6.9.8</t>
      </is>
    </nc>
  </rcc>
  <rcc rId="24049" sId="1">
    <oc r="C290" t="inlineStr">
      <is>
        <t>Приобретение электросетевых объектов</t>
      </is>
    </oc>
    <nc r="C290" t="inlineStr">
      <is>
        <t>Автомобиль Lada 4*4 (3-х дверная)</t>
      </is>
    </nc>
  </rcc>
  <rcc rId="24050" sId="1">
    <oc r="D290" t="inlineStr">
      <is>
        <t>H_304н</t>
      </is>
    </oc>
    <nc r="D290"/>
  </rcc>
  <rcc rId="24051" sId="1">
    <oc r="B291" t="inlineStr">
      <is>
        <t>1.6.6</t>
      </is>
    </oc>
    <nc r="B291" t="inlineStr">
      <is>
        <t>1.6.9.9</t>
      </is>
    </nc>
  </rcc>
  <rcc rId="24052" sId="1">
    <oc r="C291" t="inlineStr">
      <is>
        <t>Диагностическое оборудование</t>
      </is>
    </oc>
    <nc r="C291" t="inlineStr">
      <is>
        <t>Автомобиль Lada 4*4 (5-ти дверная)</t>
      </is>
    </nc>
  </rcc>
  <rcc rId="24053" sId="1">
    <oc r="D291" t="inlineStr">
      <is>
        <t>I_6р</t>
      </is>
    </oc>
    <nc r="D291"/>
  </rcc>
  <rcc rId="24054" sId="1">
    <oc r="B292" t="inlineStr">
      <is>
        <t>1.6.7</t>
      </is>
    </oc>
    <nc r="B292" t="inlineStr">
      <is>
        <t>1.6.9.10</t>
      </is>
    </nc>
  </rcc>
  <rcc rId="24055" sId="1">
    <oc r="C292" t="inlineStr">
      <is>
        <t>Автоматизированная информационно-измерительная система коммерческого учёта электроэнергии на ПС Варьёган, Промзона, Радужная.</t>
      </is>
    </oc>
    <nc r="C292" t="inlineStr">
      <is>
        <t>Приобретение УАЗ-29891 бух. (деж)</t>
      </is>
    </nc>
  </rcc>
  <rcc rId="24056" sId="1">
    <oc r="D292" t="inlineStr">
      <is>
        <t>I_7р</t>
      </is>
    </oc>
    <nc r="D292"/>
  </rcc>
  <rcc rId="24057" sId="1">
    <oc r="B293" t="inlineStr">
      <is>
        <t>1.6.8</t>
      </is>
    </oc>
    <nc r="B293" t="inlineStr">
      <is>
        <t>1.6.9.11</t>
      </is>
    </nc>
  </rcc>
  <rcc rId="24058" sId="1">
    <oc r="C293" t="inlineStr">
      <is>
        <t>Строительство здания административно-диспетчерских служб АО "Городские электрические сети"</t>
      </is>
    </oc>
    <nc r="C293" t="inlineStr">
      <is>
        <t>ИФС-300 на базе УРАЛ</t>
      </is>
    </nc>
  </rcc>
  <rcc rId="24059" sId="1">
    <oc r="D293" t="inlineStr">
      <is>
        <t>G_25н</t>
      </is>
    </oc>
    <nc r="D293"/>
  </rcc>
  <rcc rId="24060" sId="1">
    <oc r="B294" t="inlineStr">
      <is>
        <t>1.6.9</t>
      </is>
    </oc>
    <nc r="B294" t="inlineStr">
      <is>
        <t>1.6.9.12</t>
      </is>
    </nc>
  </rcc>
  <rcc rId="24061" sId="1">
    <oc r="C294" t="inlineStr">
      <is>
        <t xml:space="preserve">Приобретение специализированной техники и автотранспорта  г.Радужный                 </t>
      </is>
    </oc>
    <nc r="C294" t="inlineStr">
      <is>
        <t>АГП-22 телескоп.на базе УРАЛ</t>
      </is>
    </nc>
  </rcc>
  <rcc rId="24062" sId="1">
    <oc r="D294" t="inlineStr">
      <is>
        <t>H_306р</t>
      </is>
    </oc>
    <nc r="D294"/>
  </rcc>
  <rcc rId="24063" sId="1">
    <oc r="B295" t="inlineStr">
      <is>
        <t>1.6.9.1</t>
      </is>
    </oc>
    <nc r="B295" t="inlineStr">
      <is>
        <t>1.6.9.13</t>
      </is>
    </nc>
  </rcc>
  <rcc rId="24064" sId="1">
    <oc r="C295" t="inlineStr">
      <is>
        <t>УАЗ-29891 бух.(деж) с прицепом</t>
      </is>
    </oc>
    <nc r="C295" t="inlineStr">
      <is>
        <t>Приобретение УАЗ-29891 бух. (деж)</t>
      </is>
    </nc>
  </rcc>
  <rcc rId="24065" sId="1">
    <oc r="B296" t="inlineStr">
      <is>
        <t>1.6.9.2</t>
      </is>
    </oc>
    <nc r="B296" t="inlineStr">
      <is>
        <t>1.6.9.14</t>
      </is>
    </nc>
  </rcc>
  <rcc rId="24066" sId="1">
    <oc r="C296" t="inlineStr">
      <is>
        <t>КАВЗ-4235/4328</t>
      </is>
    </oc>
    <nc r="C296" t="inlineStr">
      <is>
        <t>Бурильно-кран. Устан с ДСО . на базе УРАЛ</t>
      </is>
    </nc>
  </rcc>
  <rcc rId="24067" sId="1">
    <oc r="B297" t="inlineStr">
      <is>
        <t>1.6.9.3</t>
      </is>
    </oc>
    <nc r="B297" t="inlineStr">
      <is>
        <t>1.6.9.15</t>
      </is>
    </nc>
  </rcc>
  <rcc rId="24068" sId="1">
    <oc r="C297" t="inlineStr">
      <is>
        <t>Автокран 32т</t>
      </is>
    </oc>
    <nc r="C297" t="inlineStr">
      <is>
        <t xml:space="preserve"> Электролаболатория на базе ГАЗ-33081</t>
      </is>
    </nc>
  </rcc>
  <rcc rId="24069" sId="1">
    <oc r="B298" t="inlineStr">
      <is>
        <t>1.6.9.4</t>
      </is>
    </oc>
    <nc r="B298" t="inlineStr">
      <is>
        <t>1.6.9.16</t>
      </is>
    </nc>
  </rcc>
  <rcc rId="24070" sId="1">
    <oc r="B299" t="inlineStr">
      <is>
        <t>1.6.9.5</t>
      </is>
    </oc>
    <nc r="B299" t="inlineStr">
      <is>
        <t>1.6.9.17</t>
      </is>
    </nc>
  </rcc>
  <rcc rId="24071" sId="1">
    <oc r="C299" t="inlineStr">
      <is>
        <t>Снегоболотоход Тром ВУЭС с Мульчер с навеской ТМУ-1</t>
      </is>
    </oc>
    <nc r="C299" t="inlineStr">
      <is>
        <t xml:space="preserve"> Эксковатор «Хитачи»</t>
      </is>
    </nc>
  </rcc>
  <rcc rId="24072" sId="1">
    <oc r="B300" t="inlineStr">
      <is>
        <t>1.6.9.6</t>
      </is>
    </oc>
    <nc r="B300" t="inlineStr">
      <is>
        <t>1.6.9.18</t>
      </is>
    </nc>
  </rcc>
  <rcc rId="24073" sId="1">
    <oc r="C300" t="inlineStr">
      <is>
        <t>УРАЛ-4320 ТМБ(Транспортно Быт.Маш.)</t>
      </is>
    </oc>
    <nc r="C300" t="inlineStr">
      <is>
        <t>Вездеходно-транспортное средство Тром-8</t>
      </is>
    </nc>
  </rcc>
  <rcc rId="24074" sId="1">
    <oc r="B301" t="inlineStr">
      <is>
        <t>1.6.9.7</t>
      </is>
    </oc>
    <nc r="B301" t="inlineStr">
      <is>
        <t>1.6.10</t>
      </is>
    </nc>
  </rcc>
  <rcc rId="24075" sId="1">
    <oc r="C301" t="inlineStr">
      <is>
        <t>Сидельный тягач УРАЛ 63704К-011Е5 с полуприцепом</t>
      </is>
    </oc>
    <nc r="C301" t="inlineStr">
      <is>
        <t xml:space="preserve">Приобретение специализированной техники и автотранспорта   пгт.Пойковский </t>
      </is>
    </nc>
  </rcc>
  <rcc rId="24076" sId="1">
    <nc r="D301" t="inlineStr">
      <is>
        <t>H_306п</t>
      </is>
    </nc>
  </rcc>
  <rcc rId="24077" sId="1">
    <oc r="B302" t="inlineStr">
      <is>
        <t>1.6.9.8</t>
      </is>
    </oc>
    <nc r="B302" t="inlineStr">
      <is>
        <t>1.6.10.1</t>
      </is>
    </nc>
  </rcc>
  <rcc rId="24078" sId="1">
    <oc r="C302" t="inlineStr">
      <is>
        <t>Автомобиль Lada 4*4 (3-х дверная)</t>
      </is>
    </oc>
    <nc r="C302" t="inlineStr">
      <is>
        <t>Экскаватор-погрузчик ширина ковша -2м. Экскаватор ковш 0,25куб.м</t>
      </is>
    </nc>
  </rcc>
  <rcc rId="24079" sId="1">
    <oc r="B303" t="inlineStr">
      <is>
        <t>1.6.9.9</t>
      </is>
    </oc>
    <nc r="B303" t="inlineStr">
      <is>
        <t>1.6.10.2</t>
      </is>
    </nc>
  </rcc>
  <rcc rId="24080" sId="1">
    <oc r="C303" t="inlineStr">
      <is>
        <t>Автомобиль Lada 4*4 (5-ти дверная)</t>
      </is>
    </oc>
    <nc r="C303" t="inlineStr">
      <is>
        <t>Передвижная электротехническая лаборатория для испытания, определения места повреждения и ремонта кабелей, в том числе кабелей из сшитого полиэтилена</t>
      </is>
    </nc>
  </rcc>
  <rcc rId="24081" sId="1">
    <oc r="B304" t="inlineStr">
      <is>
        <t>1.6.9.10</t>
      </is>
    </oc>
    <nc r="B304" t="inlineStr">
      <is>
        <t>1.6.10.3</t>
      </is>
    </nc>
  </rcc>
  <rcc rId="24082" sId="1">
    <oc r="C304" t="inlineStr">
      <is>
        <t>Приобретение УАЗ-29891 бух. (деж)</t>
      </is>
    </oc>
    <nc r="C304" t="inlineStr">
      <is>
        <t>Автомобильный кран на шасси Ural Next грузоподъемностью 25тонн, модели КС-45717-2Р AIR длина стрелы 30,7м, "Ивановец"</t>
      </is>
    </nc>
  </rcc>
  <rcc rId="24083" sId="1">
    <oc r="B305" t="inlineStr">
      <is>
        <t>1.6.9.11</t>
      </is>
    </oc>
    <nc r="B305" t="inlineStr">
      <is>
        <t>1.6.10.4</t>
      </is>
    </nc>
  </rcc>
  <rcc rId="24084" sId="1">
    <oc r="C305" t="inlineStr">
      <is>
        <t>ИФС-300 на базе УРАЛ</t>
      </is>
    </oc>
    <nc r="C305" t="inlineStr">
      <is>
        <t>Автомобиль Специальный грузопассажирский с КМУ, модель 675414</t>
      </is>
    </nc>
  </rcc>
  <rcc rId="24085" sId="1">
    <oc r="B306" t="inlineStr">
      <is>
        <t>1.6.9.12</t>
      </is>
    </oc>
    <nc r="B306" t="inlineStr">
      <is>
        <t>1.6.10.5</t>
      </is>
    </nc>
  </rcc>
  <rcc rId="24086" sId="1">
    <oc r="C306" t="inlineStr">
      <is>
        <t>АГП-22 телескоп.на базе УРАЛ</t>
      </is>
    </oc>
    <nc r="C306" t="inlineStr">
      <is>
        <t>Гидромолот Delta FX-30S</t>
      </is>
    </nc>
  </rcc>
  <rcc rId="24087" sId="1">
    <oc r="B307" t="inlineStr">
      <is>
        <t>1.6.9.13</t>
      </is>
    </oc>
    <nc r="B307" t="inlineStr">
      <is>
        <t>1.6.10.6</t>
      </is>
    </nc>
  </rcc>
  <rcc rId="24088" sId="1">
    <oc r="C307" t="inlineStr">
      <is>
        <t>Приобретение УАЗ-29891 бух. (деж)</t>
      </is>
    </oc>
    <nc r="C307" t="inlineStr">
      <is>
        <t>Колесный экскаватор TVEX 180W</t>
      </is>
    </nc>
  </rcc>
  <rcc rId="24089" sId="1">
    <oc r="B308" t="inlineStr">
      <is>
        <t>1.6.9.14</t>
      </is>
    </oc>
    <nc r="B308" t="inlineStr">
      <is>
        <t>1.6.10.7</t>
      </is>
    </nc>
  </rcc>
  <rcc rId="24090" sId="1">
    <oc r="C308" t="inlineStr">
      <is>
        <t>Бурильно-кран. Устан с ДСО . на базе УРАЛ</t>
      </is>
    </oc>
    <nc r="C308" t="inlineStr">
      <is>
        <t>Грузовой автомобиль с краном-манипулятором до 4тн. Грузоподъёмность - 6тн, бортовой с кузовом до 6-ти метров.</t>
      </is>
    </nc>
  </rcc>
  <rcc rId="24091" sId="1">
    <oc r="B309" t="inlineStr">
      <is>
        <t>1.6.9.15</t>
      </is>
    </oc>
    <nc r="B309" t="inlineStr">
      <is>
        <t>1.6.10.8</t>
      </is>
    </nc>
  </rcc>
  <rcc rId="24092" sId="1">
    <oc r="C309" t="inlineStr">
      <is>
        <t xml:space="preserve"> Электролаболатория на базе ГАЗ-33081</t>
      </is>
    </oc>
    <nc r="C309" t="inlineStr">
      <is>
        <t>Грузовой автомобиль 2шт.</t>
      </is>
    </nc>
  </rcc>
  <rcc rId="24093" sId="1">
    <oc r="B310" t="inlineStr">
      <is>
        <t>1.6.9.16</t>
      </is>
    </oc>
    <nc r="B310" t="inlineStr">
      <is>
        <t>1.6.11</t>
      </is>
    </nc>
  </rcc>
  <rcc rId="24094" sId="1">
    <oc r="C310" t="inlineStr">
      <is>
        <t>Дизельный генератор на 100кв</t>
      </is>
    </oc>
    <nc r="C310" t="inlineStr">
      <is>
        <t>Приобретение специализированной техники и автотранспорта г.Нижневартовск</t>
      </is>
    </nc>
  </rcc>
  <rcc rId="24095" sId="1">
    <nc r="D310" t="inlineStr">
      <is>
        <t>H_306н</t>
      </is>
    </nc>
  </rcc>
  <rcc rId="24096" sId="1">
    <oc r="B311" t="inlineStr">
      <is>
        <t>1.6.9.17</t>
      </is>
    </oc>
    <nc r="B311" t="inlineStr">
      <is>
        <t>1.6.11.1</t>
      </is>
    </nc>
  </rcc>
  <rcc rId="24097" sId="1">
    <oc r="C311" t="inlineStr">
      <is>
        <t>Приобретение УАЗ-29891 бух. (деж)</t>
      </is>
    </oc>
    <nc r="C311" t="inlineStr">
      <is>
        <t>Подъемник самоходный стреловой 48130-F на шасси КАМАЗ 43502 22 метра</t>
      </is>
    </nc>
  </rcc>
  <rcc rId="24098" sId="1">
    <oc r="B312" t="inlineStr">
      <is>
        <t>1.6.9.18</t>
      </is>
    </oc>
    <nc r="B312" t="inlineStr">
      <is>
        <t>1.6.11.2</t>
      </is>
    </nc>
  </rcc>
  <rcc rId="24099" sId="1">
    <oc r="C312" t="inlineStr">
      <is>
        <t xml:space="preserve"> Эксковатор «Хитачи»</t>
      </is>
    </oc>
    <nc r="C312" t="inlineStr">
      <is>
        <t>UAZ PATRIOT</t>
      </is>
    </nc>
  </rcc>
  <rcc rId="24100" sId="1">
    <oc r="B313" t="inlineStr">
      <is>
        <t>1.6.9.19</t>
      </is>
    </oc>
    <nc r="B313" t="inlineStr">
      <is>
        <t>1.6.11.3</t>
      </is>
    </nc>
  </rcc>
  <rcc rId="24101" sId="1">
    <oc r="C313" t="inlineStr">
      <is>
        <t>Вездеходно-транспортное средство Тром-8</t>
      </is>
    </oc>
    <nc r="C313" t="inlineStr">
      <is>
        <t>Бурильно-крановая машина БМ-205Д</t>
      </is>
    </nc>
  </rcc>
  <rcc rId="24102" sId="1">
    <oc r="B314" t="inlineStr">
      <is>
        <t>1.6.10</t>
      </is>
    </oc>
    <nc r="B314" t="inlineStr">
      <is>
        <t>1.6.11.4</t>
      </is>
    </nc>
  </rcc>
  <rcc rId="24103" sId="1">
    <oc r="C314" t="inlineStr">
      <is>
        <t xml:space="preserve">Приобретение специализированной техники и автотранспорта   пгт.Пойковский                   </t>
      </is>
    </oc>
    <nc r="C314" t="inlineStr">
      <is>
        <t>Бортовой автомобиль с краном манипулятором типа HINO 300</t>
      </is>
    </nc>
  </rcc>
  <rcc rId="24104" sId="1">
    <oc r="D314" t="inlineStr">
      <is>
        <t>H_306п</t>
      </is>
    </oc>
    <nc r="D314"/>
  </rcc>
  <rcc rId="24105" sId="1">
    <oc r="B315" t="inlineStr">
      <is>
        <t>1.6.10.1</t>
      </is>
    </oc>
    <nc r="B315" t="inlineStr">
      <is>
        <t>1.6.11.5</t>
      </is>
    </nc>
  </rcc>
  <rcc rId="24106" sId="1">
    <oc r="C315" t="inlineStr">
      <is>
        <t>Экскаватор-погрузчик ширина ковша -2м. Экскаватор ковш 0,25куб.м</t>
      </is>
    </oc>
    <nc r="C315" t="inlineStr">
      <is>
        <t>Передвижная авторемонтная мастерская на шасси ГАЗ С41R33 с 2-х рядной кабиной</t>
      </is>
    </nc>
  </rcc>
  <rcc rId="24107" sId="1">
    <oc r="B316" t="inlineStr">
      <is>
        <t>1.6.10.2</t>
      </is>
    </oc>
    <nc r="B316" t="inlineStr">
      <is>
        <t>1.6.11.6</t>
      </is>
    </nc>
  </rcc>
  <rcc rId="24108" sId="1">
    <oc r="C316" t="inlineStr">
      <is>
        <t>Передвижная электротехническая лаборатория для испытания, определения места повреждения и ремонта кабелей, в том числе кабелей из сшитого полиэтилена</t>
      </is>
    </oc>
    <nc r="C316" t="inlineStr">
      <is>
        <t>Телескопический многофункциональный погрузчик BOBCAT Т40.180 SLP</t>
      </is>
    </nc>
  </rcc>
  <rcc rId="24109" sId="1">
    <oc r="B317" t="inlineStr">
      <is>
        <t>1.6.10.3</t>
      </is>
    </oc>
    <nc r="B317" t="inlineStr">
      <is>
        <t>1.6.11.7</t>
      </is>
    </nc>
  </rcc>
  <rcc rId="24110" sId="1">
    <oc r="C317" t="inlineStr">
      <is>
        <t>Автомобильный кран грузоподъёмностью 25тн. С удлинённой стрелой-28метров, шасси вездеход 6х6.</t>
      </is>
    </oc>
    <nc r="C317" t="inlineStr">
      <is>
        <t>Автомобиль специализщированный бурильно-крановый на шасси КАМАЗ 43502-45 (ПБКМ-511)</t>
      </is>
    </nc>
  </rcc>
  <rcc rId="24111" sId="1">
    <oc r="B318" t="inlineStr">
      <is>
        <t>1.6.10.4</t>
      </is>
    </oc>
    <nc r="B318" t="inlineStr">
      <is>
        <t>1.6.11.8</t>
      </is>
    </nc>
  </rcc>
  <rcc rId="24112" sId="1">
    <oc r="C318" t="inlineStr">
      <is>
        <t>Автомобиль специализированный грузопассажирский с КМУ (ПАРМ)</t>
      </is>
    </oc>
    <nc r="C318" t="inlineStr">
      <is>
        <t>Экскаватор погрузчик (Terex TLB 825-RM)- 2шт.</t>
      </is>
    </nc>
  </rcc>
  <rcc rId="24113" sId="1">
    <oc r="B319" t="inlineStr">
      <is>
        <t>1.6.10.5</t>
      </is>
    </oc>
    <nc r="B319" t="inlineStr">
      <is>
        <t>1.6.11.9</t>
      </is>
    </nc>
  </rcc>
  <rcc rId="24114" sId="1">
    <oc r="C319" t="inlineStr">
      <is>
        <t>Гидромолот Delta FX-30S</t>
      </is>
    </oc>
    <nc r="C319" t="inlineStr">
      <is>
        <t>АВТОМОБИЛЬ-ФУРГОН специальный с КМУ ГИРД 5849AF-0000010 шасси №ХТС431185К2520822 VIN Х895849AFK0EM00</t>
      </is>
    </nc>
  </rcc>
  <rcc rId="24115" sId="1">
    <oc r="B320" t="inlineStr">
      <is>
        <t>1.6.10.6</t>
      </is>
    </oc>
    <nc r="B320" t="inlineStr">
      <is>
        <t>1.6.11.10</t>
      </is>
    </nc>
  </rcc>
  <rcc rId="24116" sId="1">
    <oc r="C320" t="inlineStr">
      <is>
        <t>Колесный экскаватор TVEX 180W</t>
      </is>
    </oc>
    <nc r="C320" t="inlineStr">
      <is>
        <t>Погрузчик Bobcat S770</t>
      </is>
    </nc>
  </rcc>
  <rcc rId="24117" sId="1">
    <oc r="B321" t="inlineStr">
      <is>
        <t>1.6.10.7</t>
      </is>
    </oc>
    <nc r="B321" t="inlineStr">
      <is>
        <t>1.6.11.11</t>
      </is>
    </nc>
  </rcc>
  <rcc rId="24118" sId="1">
    <oc r="C321" t="inlineStr">
      <is>
        <t>Грузовой автомобиль с краном-манипулятором до 4тн. Грузоподъёмность - 6тн, бортовой с кузовом до 6-ти метров.</t>
      </is>
    </oc>
    <nc r="C321" t="inlineStr">
      <is>
        <t>Автомобиль УАЗ-390945</t>
      </is>
    </nc>
  </rcc>
  <rcc rId="24119" sId="1">
    <oc r="B322" t="inlineStr">
      <is>
        <t>1.6.10.8</t>
      </is>
    </oc>
    <nc r="B322" t="inlineStr">
      <is>
        <t>1.6.11.12</t>
      </is>
    </nc>
  </rcc>
  <rcc rId="24120" sId="1">
    <oc r="C322" t="inlineStr">
      <is>
        <t>Грузовой автомобиль 2шт.</t>
      </is>
    </oc>
    <nc r="C322" t="inlineStr">
      <is>
        <t>Подъемник Самоходный Стреловой ПСС-131.22Э на шасси КАМАз-43253-69 (G5)</t>
      </is>
    </nc>
  </rcc>
  <rcc rId="24121" sId="1">
    <oc r="B323" t="inlineStr">
      <is>
        <t>1.6.11</t>
      </is>
    </oc>
    <nc r="B323" t="inlineStr">
      <is>
        <t>1.6.11.13</t>
      </is>
    </nc>
  </rcc>
  <rcc rId="24122" sId="1">
    <oc r="C323" t="inlineStr">
      <is>
        <t>Приобретение специализированной техники и автотранспорта    г.Нижневартовск</t>
      </is>
    </oc>
    <nc r="C323" t="inlineStr">
      <is>
        <t>Подъемник Самоходный Стреловой ПСС-131.18Э на шасси ГАЗ-С42R33</t>
      </is>
    </nc>
  </rcc>
  <rcc rId="24123" sId="1">
    <oc r="D323" t="inlineStr">
      <is>
        <t>H_306н</t>
      </is>
    </oc>
    <nc r="D323"/>
  </rcc>
  <rcc rId="24124" sId="1">
    <oc r="B324" t="inlineStr">
      <is>
        <t>1.6.11.1</t>
      </is>
    </oc>
    <nc r="B324" t="inlineStr">
      <is>
        <t>1.6.11.14</t>
      </is>
    </nc>
  </rcc>
  <rcc rId="24125" sId="1">
    <oc r="C324" t="inlineStr">
      <is>
        <t>Подъемник самоходный стреловой 48130-F на шасси КАМАЗ 43502 22 метра</t>
      </is>
    </oc>
    <nc r="C324" t="inlineStr">
      <is>
        <t xml:space="preserve">Автомобиль оперативный типа ГАЗ Соболь БИЗНЕС 27527-373 (7 мест) </t>
      </is>
    </nc>
  </rcc>
  <rcc rId="24126" sId="1">
    <oc r="B325" t="inlineStr">
      <is>
        <t>1.6.11.2</t>
      </is>
    </oc>
    <nc r="B325" t="inlineStr">
      <is>
        <t>1.6.11.15</t>
      </is>
    </nc>
  </rcc>
  <rcc rId="24127" sId="1">
    <oc r="C325" t="inlineStr">
      <is>
        <t>UAZ PATRIOT</t>
      </is>
    </oc>
    <nc r="C325" t="inlineStr">
      <is>
        <t xml:space="preserve">Автомобиль оперативный типа Нива </t>
      </is>
    </nc>
  </rcc>
  <rcc rId="24128" sId="1">
    <oc r="B326" t="inlineStr">
      <is>
        <t>1.6.11.3</t>
      </is>
    </oc>
    <nc r="B326" t="inlineStr">
      <is>
        <t>1.6.11.16</t>
      </is>
    </nc>
  </rcc>
  <rcc rId="24129" sId="1">
    <oc r="C326" t="inlineStr">
      <is>
        <t>Бурильно-крановая машина БМ-205Д</t>
      </is>
    </oc>
    <nc r="C326" t="inlineStr">
      <is>
        <t>Автомобиль Камаз 65115 (А5) (Самосвал)</t>
      </is>
    </nc>
  </rcc>
  <rcc rId="24130" sId="1">
    <oc r="B327" t="inlineStr">
      <is>
        <t>1.6.11.4</t>
      </is>
    </oc>
    <nc r="B327" t="inlineStr">
      <is>
        <t>1.6.11.17</t>
      </is>
    </nc>
  </rcc>
  <rcc rId="24131" sId="1">
    <oc r="C327" t="inlineStr">
      <is>
        <t>Бортовой автомобиль с краном манипулятором типа HINO 300</t>
      </is>
    </oc>
    <nc r="C327" t="inlineStr">
      <is>
        <t>Электротехническая лаборатория на шасси мерседес 515</t>
      </is>
    </nc>
  </rcc>
  <rcc rId="24132" sId="1">
    <oc r="B328" t="inlineStr">
      <is>
        <t>1.6.11.5</t>
      </is>
    </oc>
    <nc r="B328" t="inlineStr">
      <is>
        <t>1.6.11.18</t>
      </is>
    </nc>
  </rcc>
  <rcc rId="24133" sId="1">
    <oc r="C328" t="inlineStr">
      <is>
        <t>Передвижная авторемонтная мастерская на шасси ГАЗ С41R33 с 2-х рядной кабиной</t>
      </is>
    </oc>
    <nc r="C328" t="inlineStr">
      <is>
        <t>АВТОМОБИЛЬ ПОДЪЕМНИК САМОХОД.СТРЕЛОВОЙ 48128С-(ПСС-131.18Э НА ШАССИ 3897-0000010-24)</t>
      </is>
    </nc>
  </rcc>
  <rcc rId="24134" sId="1">
    <oc r="B329" t="inlineStr">
      <is>
        <t>1.6.11.6</t>
      </is>
    </oc>
    <nc r="B329" t="inlineStr">
      <is>
        <t>1.6.11.19</t>
      </is>
    </nc>
  </rcc>
  <rcc rId="24135" sId="1">
    <oc r="C329" t="inlineStr">
      <is>
        <t>Телескопический многофункциональный погрузчик BOBCAT Т40.180 SLP</t>
      </is>
    </oc>
    <nc r="C329" t="inlineStr">
      <is>
        <t>Самосвал КАМАЗ -65115-L4</t>
      </is>
    </nc>
  </rcc>
  <rcc rId="24136" sId="1">
    <oc r="B330" t="inlineStr">
      <is>
        <t>1.6.11.7</t>
      </is>
    </oc>
    <nc r="B330" t="inlineStr">
      <is>
        <t>1.6.11.20</t>
      </is>
    </nc>
  </rcc>
  <rcc rId="24137" sId="1">
    <oc r="C330" t="inlineStr">
      <is>
        <t>Автомобиль специализщированный бурильно-крановый на шасси КАМАЗ 43502-45 (ПБКМ-511)</t>
      </is>
    </oc>
    <nc r="C330" t="inlineStr">
      <is>
        <t>Автомобиль оперативный типа ВАЗ-2131</t>
      </is>
    </nc>
  </rcc>
  <rcc rId="24138" sId="1">
    <oc r="B331" t="inlineStr">
      <is>
        <t>1.6.11.8</t>
      </is>
    </oc>
    <nc r="B331" t="inlineStr">
      <is>
        <t>1.6.11.21</t>
      </is>
    </nc>
  </rcc>
  <rcc rId="24139" sId="1">
    <oc r="C331" t="inlineStr">
      <is>
        <t>Экскаватор погрузчик</t>
      </is>
    </oc>
    <nc r="C331" t="inlineStr">
      <is>
        <t>Хино S300  с краном манипулятором</t>
      </is>
    </nc>
  </rcc>
  <rcc rId="24140" sId="1">
    <oc r="B332" t="inlineStr">
      <is>
        <t>1.6.11.9</t>
      </is>
    </oc>
    <nc r="B332" t="inlineStr">
      <is>
        <t>1.6.11.22</t>
      </is>
    </nc>
  </rcc>
  <rcc rId="24141" sId="1">
    <oc r="C332" t="inlineStr">
      <is>
        <t xml:space="preserve">Автомобиль грузопассажирский специализированный с краном-манипулятором </t>
      </is>
    </oc>
    <nc r="C332" t="inlineStr">
      <is>
        <t>Бобкат S650</t>
      </is>
    </nc>
  </rcc>
  <rcc rId="24142" sId="1">
    <oc r="B333" t="inlineStr">
      <is>
        <t>1.6.11.10</t>
      </is>
    </oc>
    <nc r="B333" t="inlineStr">
      <is>
        <t>1.6.11.23</t>
      </is>
    </nc>
  </rcc>
  <rcc rId="24143" sId="1">
    <oc r="C333" t="inlineStr">
      <is>
        <t xml:space="preserve">Бобкат S770 Н </t>
      </is>
    </oc>
    <nc r="C333" t="inlineStr">
      <is>
        <t>Самосвал камаз</t>
      </is>
    </nc>
  </rcc>
  <rcc rId="24144" sId="1">
    <oc r="B334" t="inlineStr">
      <is>
        <t>1.6.11.11</t>
      </is>
    </oc>
    <nc r="B334" t="inlineStr">
      <is>
        <t>1.6.11.24</t>
      </is>
    </nc>
  </rcc>
  <rcc rId="24145" sId="1">
    <oc r="C334" t="inlineStr">
      <is>
        <t>УАЗ "Буханка"</t>
      </is>
    </oc>
    <nc r="C334" t="inlineStr">
      <is>
        <t>Грузовой автомобиль с краном-манипулятором до 7тн. Грузоподъёмность - 15тн, бортовой с кузовом до 7-ти метров.</t>
      </is>
    </nc>
  </rcc>
  <rrc rId="24146" sId="1" ref="A335:XFD335" action="deleteRow">
    <undo index="0" exp="area" ref3D="1" dr="$A$1:$A$1048576" dn="Z_D3E5D4C4_0C72_481F_BBFC_F43C736DC3C0_.wvu.Cols" sId="1"/>
    <undo index="0" exp="area" ref3D="1" dr="$AL$1:$AL$1048576" dn="Z_8C1352ED_EB4A_435B_B213_AFA073B91159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335:XFD335" start="0" length="0">
      <dxf>
        <font>
          <name val="Times New Roman"/>
          <scheme val="none"/>
        </font>
      </dxf>
    </rfmt>
    <rcc rId="0" sId="1" dxf="1">
      <nc r="B335" t="inlineStr">
        <is>
          <t>1.6.11.12.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35" t="inlineStr">
        <is>
          <t>Автомобиль оперативный типа Газель грузопассажирская ЦМФ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3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35">
        <v>1.605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3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="1" sqref="G335" start="0" length="0">
      <dxf>
        <font>
          <sz val="10"/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bottom style="thin">
            <color auto="1"/>
          </bottom>
        </border>
      </dxf>
    </rfmt>
    <rfmt sheetId="1" sqref="H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35">
        <v>5.3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35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35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35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35" start="0" length="0">
      <dxf>
        <numFmt numFmtId="35" formatCode="_-* #,##0.00\ _₽_-;\-* #,##0.00\ _₽_-;_-* &quot;-&quot;??\ _₽_-;_-@_-"/>
      </dxf>
    </rfmt>
  </rrc>
  <rrc rId="24147" sId="1" ref="A335:XFD335" action="deleteRow">
    <undo index="0" exp="area" ref3D="1" dr="$A$1:$A$1048576" dn="Z_D3E5D4C4_0C72_481F_BBFC_F43C736DC3C0_.wvu.Cols" sId="1"/>
    <undo index="0" exp="area" ref3D="1" dr="$AL$1:$AL$1048576" dn="Z_8C1352ED_EB4A_435B_B213_AFA073B91159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335:XFD335" start="0" length="0">
      <dxf>
        <font>
          <name val="Times New Roman"/>
          <scheme val="none"/>
        </font>
      </dxf>
    </rfmt>
    <rcc rId="0" sId="1" dxf="1">
      <nc r="B335" t="inlineStr">
        <is>
          <t>1.6.11.13.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35" t="inlineStr">
        <is>
          <t>Автобус для перевозки пассажиров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3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35">
        <v>3.5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3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="1" sqref="G335" start="0" length="0">
      <dxf>
        <font>
          <sz val="10"/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bottom style="thin">
            <color auto="1"/>
          </bottom>
        </border>
      </dxf>
    </rfmt>
    <rfmt sheetId="1" sqref="H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35">
        <v>6.5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35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35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35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35" start="0" length="0">
      <dxf>
        <numFmt numFmtId="35" formatCode="_-* #,##0.00\ _₽_-;\-* #,##0.00\ _₽_-;_-* &quot;-&quot;??\ _₽_-;_-@_-"/>
      </dxf>
    </rfmt>
  </rrc>
  <rrc rId="24148" sId="1" ref="A335:XFD335" action="deleteRow">
    <undo index="0" exp="area" ref3D="1" dr="$A$1:$A$1048576" dn="Z_D3E5D4C4_0C72_481F_BBFC_F43C736DC3C0_.wvu.Cols" sId="1"/>
    <undo index="0" exp="area" ref3D="1" dr="$AL$1:$AL$1048576" dn="Z_8C1352ED_EB4A_435B_B213_AFA073B91159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335:XFD335" start="0" length="0">
      <dxf>
        <font>
          <name val="Times New Roman"/>
          <scheme val="none"/>
        </font>
      </dxf>
    </rfmt>
    <rcc rId="0" sId="1" dxf="1">
      <nc r="B335" t="inlineStr">
        <is>
          <t>1.6.11.14.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35" t="inlineStr">
        <is>
          <t>Электротехническая лаборатория на шасси мерседес 515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3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35">
        <v>15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3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35">
        <v>5.4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35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35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35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35" start="0" length="0">
      <dxf>
        <numFmt numFmtId="35" formatCode="_-* #,##0.00\ _₽_-;\-* #,##0.00\ _₽_-;_-* &quot;-&quot;??\ _₽_-;_-@_-"/>
      </dxf>
    </rfmt>
  </rrc>
  <rrc rId="24149" sId="1" ref="A335:XFD335" action="deleteRow">
    <undo index="0" exp="area" ref3D="1" dr="$A$1:$A$1048576" dn="Z_D3E5D4C4_0C72_481F_BBFC_F43C736DC3C0_.wvu.Cols" sId="1"/>
    <undo index="0" exp="area" ref3D="1" dr="$AL$1:$AL$1048576" dn="Z_8C1352ED_EB4A_435B_B213_AFA073B91159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335:XFD335" start="0" length="0">
      <dxf>
        <font>
          <name val="Times New Roman"/>
          <scheme val="none"/>
        </font>
      </dxf>
    </rfmt>
    <rcc rId="0" sId="1" dxf="1">
      <nc r="B335" t="inlineStr">
        <is>
          <t>1.1.11.15.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35" t="inlineStr">
        <is>
          <t>АГП 17м на шасси ГАЗ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3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35">
        <v>4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3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35">
        <v>0.997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35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35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35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35" start="0" length="0">
      <dxf>
        <numFmt numFmtId="35" formatCode="_-* #,##0.00\ _₽_-;\-* #,##0.00\ _₽_-;_-* &quot;-&quot;??\ _₽_-;_-@_-"/>
      </dxf>
    </rfmt>
  </rrc>
  <rrc rId="24150" sId="1" ref="A335:XFD335" action="deleteRow">
    <undo index="0" exp="area" ref3D="1" dr="$A$1:$A$1048576" dn="Z_D3E5D4C4_0C72_481F_BBFC_F43C736DC3C0_.wvu.Cols" sId="1"/>
    <undo index="0" exp="area" ref3D="1" dr="$AL$1:$AL$1048576" dn="Z_8C1352ED_EB4A_435B_B213_AFA073B91159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335:XFD335" start="0" length="0">
      <dxf>
        <font>
          <name val="Times New Roman"/>
          <scheme val="none"/>
        </font>
      </dxf>
    </rfmt>
    <rcc rId="0" sId="1" dxf="1">
      <nc r="B335" t="inlineStr">
        <is>
          <t>1.6.11.16.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35" t="inlineStr">
        <is>
          <t>Автомобиль оперативный типа ВАЗ-2131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3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35">
        <v>1.105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3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35">
        <v>6.8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35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35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35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35" start="0" length="0">
      <dxf>
        <numFmt numFmtId="35" formatCode="_-* #,##0.00\ _₽_-;\-* #,##0.00\ _₽_-;_-* &quot;-&quot;??\ _₽_-;_-@_-"/>
      </dxf>
    </rfmt>
  </rrc>
  <rrc rId="24151" sId="1" ref="A335:XFD335" action="deleteRow">
    <undo index="0" exp="area" ref3D="1" dr="$A$1:$A$1048576" dn="Z_D3E5D4C4_0C72_481F_BBFC_F43C736DC3C0_.wvu.Cols" sId="1"/>
    <undo index="0" exp="area" ref3D="1" dr="$AL$1:$AL$1048576" dn="Z_8C1352ED_EB4A_435B_B213_AFA073B91159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335:XFD335" start="0" length="0">
      <dxf>
        <font>
          <name val="Times New Roman"/>
          <scheme val="none"/>
        </font>
      </dxf>
    </rfmt>
    <rcc rId="0" sId="1" dxf="1">
      <nc r="B335" t="inlineStr">
        <is>
          <t>1.6.11.17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35" t="inlineStr">
        <is>
          <t>Автогидроподъемник ПСС-17Э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3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35">
        <v>4.5999999999999996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335">
        <v>4.5999999999999996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335">
        <v>4.8134000039999991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335">
        <v>4.8134000039999991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335">
        <v>4.8134000039999991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J335">
        <v>9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35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35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35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35" start="0" length="0">
      <dxf>
        <numFmt numFmtId="35" formatCode="_-* #,##0.00\ _₽_-;\-* #,##0.00\ _₽_-;_-* &quot;-&quot;??\ _₽_-;_-@_-"/>
      </dxf>
    </rfmt>
  </rrc>
  <rrc rId="24152" sId="1" ref="A335:XFD335" action="deleteRow">
    <undo index="0" exp="area" ref3D="1" dr="$A$1:$A$1048576" dn="Z_D3E5D4C4_0C72_481F_BBFC_F43C736DC3C0_.wvu.Cols" sId="1"/>
    <undo index="0" exp="area" ref3D="1" dr="$AL$1:$AL$1048576" dn="Z_8C1352ED_EB4A_435B_B213_AFA073B91159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335:XFD335" start="0" length="0">
      <dxf>
        <font>
          <name val="Times New Roman"/>
          <scheme val="none"/>
        </font>
      </dxf>
    </rfmt>
    <rcc rId="0" sId="1" dxf="1">
      <nc r="B335" t="inlineStr">
        <is>
          <t>1.6.11.18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35" t="inlineStr">
        <is>
          <t>Самосвал камаз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3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35">
        <v>3.8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335">
        <v>3.8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335">
        <v>3.725000004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335">
        <v>3.725000004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335">
        <v>3.725000004</v>
      </nc>
      <n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J335">
        <v>2.4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35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35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35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35" start="0" length="0">
      <dxf>
        <numFmt numFmtId="35" formatCode="_-* #,##0.00\ _₽_-;\-* #,##0.00\ _₽_-;_-* &quot;-&quot;??\ _₽_-;_-@_-"/>
      </dxf>
    </rfmt>
  </rrc>
  <rrc rId="24153" sId="1" ref="A335:XFD335" action="deleteRow">
    <undo index="0" exp="area" ref3D="1" dr="$A$1:$A$1048576" dn="Z_D3E5D4C4_0C72_481F_BBFC_F43C736DC3C0_.wvu.Cols" sId="1"/>
    <undo index="0" exp="area" ref3D="1" dr="$AL$1:$AL$1048576" dn="Z_8C1352ED_EB4A_435B_B213_AFA073B91159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335:XFD335" start="0" length="0">
      <dxf>
        <font>
          <name val="Times New Roman"/>
          <scheme val="none"/>
        </font>
      </dxf>
    </rfmt>
    <rcc rId="0" sId="1" dxf="1">
      <nc r="B335" t="inlineStr">
        <is>
          <t>1.6.11.19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35" t="inlineStr">
        <is>
          <t>АГП 22 м на шасси камаз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3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35">
        <v>5.5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3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35">
        <v>1.05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35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35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35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35" start="0" length="0">
      <dxf>
        <numFmt numFmtId="35" formatCode="_-* #,##0.00\ _₽_-;\-* #,##0.00\ _₽_-;_-* &quot;-&quot;??\ _₽_-;_-@_-"/>
      </dxf>
    </rfmt>
  </rrc>
  <rrc rId="24154" sId="1" ref="A335:XFD335" action="deleteRow">
    <undo index="0" exp="area" ref3D="1" dr="$A$1:$A$1048576" dn="Z_D3E5D4C4_0C72_481F_BBFC_F43C736DC3C0_.wvu.Cols" sId="1"/>
    <undo index="0" exp="area" ref3D="1" dr="$AL$1:$AL$1048576" dn="Z_8C1352ED_EB4A_435B_B213_AFA073B91159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335:XFD335" start="0" length="0">
      <dxf>
        <font>
          <name val="Times New Roman"/>
          <scheme val="none"/>
        </font>
      </dxf>
    </rfmt>
    <rcc rId="0" sId="1" dxf="1">
      <nc r="B335" t="inlineStr">
        <is>
          <t>1.6.11.20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35" t="inlineStr">
        <is>
          <t>Автомобиль оперативный типа ВАЗ-2131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3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35">
        <v>0.55249999999999999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3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35">
        <v>13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35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35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35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35" start="0" length="0">
      <dxf>
        <numFmt numFmtId="35" formatCode="_-* #,##0.00\ _₽_-;\-* #,##0.00\ _₽_-;_-* &quot;-&quot;??\ _₽_-;_-@_-"/>
      </dxf>
    </rfmt>
  </rrc>
  <rrc rId="24155" sId="1" ref="A335:XFD335" action="deleteRow">
    <undo index="0" exp="area" ref3D="1" dr="$A$1:$A$1048576" dn="Z_D3E5D4C4_0C72_481F_BBFC_F43C736DC3C0_.wvu.Cols" sId="1"/>
    <undo index="0" exp="area" ref3D="1" dr="$AL$1:$AL$1048576" dn="Z_8C1352ED_EB4A_435B_B213_AFA073B91159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335:XFD335" start="0" length="0">
      <dxf>
        <font>
          <name val="Times New Roman"/>
          <scheme val="none"/>
        </font>
      </dxf>
    </rfmt>
    <rcc rId="0" sId="1" dxf="1">
      <nc r="B335" t="inlineStr">
        <is>
          <t>1.6.11.21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35" t="inlineStr">
        <is>
          <t>Автомобиль оперативный типа Газель грузопассажирская ЦМФ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3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35">
        <v>8.0250000000000004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3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35">
        <v>0.59799999999999998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35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35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35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35" start="0" length="0">
      <dxf>
        <numFmt numFmtId="35" formatCode="_-* #,##0.00\ _₽_-;\-* #,##0.00\ _₽_-;_-* &quot;-&quot;??\ _₽_-;_-@_-"/>
      </dxf>
    </rfmt>
  </rrc>
  <rrc rId="24156" sId="1" ref="A335:XFD335" action="deleteRow">
    <undo index="0" exp="area" ref3D="1" dr="$A$1:$A$1048576" dn="Z_D3E5D4C4_0C72_481F_BBFC_F43C736DC3C0_.wvu.Cols" sId="1"/>
    <undo index="0" exp="area" ref3D="1" dr="$AL$1:$AL$1048576" dn="Z_8C1352ED_EB4A_435B_B213_AFA073B91159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335:XFD335" start="0" length="0">
      <dxf>
        <font>
          <name val="Times New Roman"/>
          <scheme val="none"/>
        </font>
      </dxf>
    </rfmt>
    <rcc rId="0" sId="1" dxf="1">
      <nc r="B335" t="inlineStr">
        <is>
          <t>1.6.11.22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35" t="inlineStr">
        <is>
          <t>Автомобиль оперативный типа Газель грузопассажирская с бортовой платформой 6 мест</t>
        </is>
      </nc>
      <ndxf>
        <numFmt numFmtId="175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3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35">
        <v>1.5269999999999999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3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35" start="0" length="0">
      <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35" start="0" length="0">
      <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35" start="0" length="0">
      <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35">
        <v>33.510271000000003</v>
      </nc>
      <ndxf>
        <font>
          <b/>
          <name val="Times New Roman"/>
          <scheme val="none"/>
        </font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35">
        <v>-0.31027100000000019</v>
      </nc>
      <ndxf>
        <font>
          <b/>
          <name val="Times New Roman"/>
          <scheme val="none"/>
        </font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35">
        <v>-6.2569342477664911</v>
      </nc>
      <ndxf>
        <font>
          <b/>
          <name val="Times New Roman"/>
          <scheme val="none"/>
        </font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35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35" start="0" length="0">
      <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35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35" start="0" length="0">
      <dxf>
        <numFmt numFmtId="35" formatCode="_-* #,##0.00\ _₽_-;\-* #,##0.00\ _₽_-;_-* &quot;-&quot;??\ _₽_-;_-@_-"/>
      </dxf>
    </rfmt>
    <rfmt sheetId="1" sqref="Q335" start="0" length="0">
      <dxf>
        <numFmt numFmtId="35" formatCode="_-* #,##0.00\ _₽_-;\-* #,##0.00\ _₽_-;_-* &quot;-&quot;??\ _₽_-;_-@_-"/>
      </dxf>
    </rfmt>
  </rrc>
  <rrc rId="24157" sId="1" ref="A335:XFD335" action="deleteRow">
    <undo index="0" exp="area" ref3D="1" dr="$A$1:$A$1048576" dn="Z_D3E5D4C4_0C72_481F_BBFC_F43C736DC3C0_.wvu.Cols" sId="1"/>
    <undo index="0" exp="area" ref3D="1" dr="$AL$1:$AL$1048576" dn="Z_8C1352ED_EB4A_435B_B213_AFA073B91159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335:XFD335" start="0" length="0">
      <dxf>
        <font>
          <name val="Times New Roman"/>
          <scheme val="none"/>
        </font>
      </dxf>
    </rfmt>
    <rcc rId="0" sId="1" dxf="1">
      <nc r="B335" t="inlineStr">
        <is>
          <t>1.6.11.23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35" t="inlineStr">
        <is>
          <t>Хино S300  с краном манипулятором</t>
        </is>
      </nc>
      <ndxf>
        <numFmt numFmtId="175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3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35">
        <v>4.5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3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35">
        <v>1.5000000000000568E-3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35">
        <v>-1.5000000000000568E-3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35">
        <v>-3.1712473572939888E-2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35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35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35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35" start="0" length="0">
      <dxf>
        <numFmt numFmtId="35" formatCode="_-* #,##0.00\ _₽_-;\-* #,##0.00\ _₽_-;_-* &quot;-&quot;??\ _₽_-;_-@_-"/>
      </dxf>
    </rfmt>
  </rrc>
  <rrc rId="24158" sId="1" ref="A335:XFD335" action="deleteRow">
    <undo index="0" exp="area" ref3D="1" dr="$A$1:$A$1048576" dn="Z_D3E5D4C4_0C72_481F_BBFC_F43C736DC3C0_.wvu.Cols" sId="1"/>
    <undo index="0" exp="area" ref3D="1" dr="$AL$1:$AL$1048576" dn="Z_8C1352ED_EB4A_435B_B213_AFA073B91159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335:XFD335" start="0" length="0">
      <dxf>
        <font>
          <name val="Times New Roman"/>
          <scheme val="none"/>
        </font>
      </dxf>
    </rfmt>
    <rcc rId="0" sId="1" dxf="1">
      <nc r="B335" t="inlineStr">
        <is>
          <t>1.6.11.24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35" t="inlineStr">
        <is>
          <t>Бобкат S650</t>
        </is>
      </nc>
      <ndxf>
        <numFmt numFmtId="175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3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35">
        <v>5.5299999999999994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3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35">
        <v>0.30877100000000013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35">
        <v>-0.30877100000000013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35">
        <v>-6.2252217741935514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35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35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35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35" start="0" length="0">
      <dxf>
        <numFmt numFmtId="35" formatCode="_-* #,##0.00\ _₽_-;\-* #,##0.00\ _₽_-;_-* &quot;-&quot;??\ _₽_-;_-@_-"/>
      </dxf>
    </rfmt>
  </rrc>
  <rrc rId="24159" sId="1" ref="A335:XFD335" action="deleteRow">
    <undo index="0" exp="area" ref3D="1" dr="$A$1:$A$1048576" dn="Z_D3E5D4C4_0C72_481F_BBFC_F43C736DC3C0_.wvu.Cols" sId="1"/>
    <undo index="0" exp="area" ref3D="1" dr="$AL$1:$AL$1048576" dn="Z_8C1352ED_EB4A_435B_B213_AFA073B91159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335:XFD335" start="0" length="0">
      <dxf>
        <font>
          <name val="Times New Roman"/>
          <scheme val="none"/>
        </font>
      </dxf>
    </rfmt>
    <rcc rId="0" sId="1" dxf="1">
      <nc r="B335" t="inlineStr">
        <is>
          <t>1.6.11.25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35" t="inlineStr">
        <is>
          <t>Самосвал камаз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3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35">
        <v>4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3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35">
        <v>7.5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35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35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35" start="0" length="0">
      <dxf>
        <numFmt numFmtId="164" formatCode="_-* #,##0.00_р_._-;\-* #,##0.0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35" start="0" length="0">
      <dxf>
        <numFmt numFmtId="35" formatCode="_-* #,##0.00\ _₽_-;\-* #,##0.00\ _₽_-;_-* &quot;-&quot;??\ _₽_-;_-@_-"/>
      </dxf>
    </rfmt>
  </rrc>
  <rrc rId="24160" sId="1" ref="A335:XFD335" action="deleteRow">
    <undo index="0" exp="area" dr="I324:I335" r="I323" sId="1"/>
    <undo index="0" exp="area" dr="H324:H335" r="H323" sId="1"/>
    <undo index="0" exp="area" dr="G324:G335" r="G323" sId="1"/>
    <undo index="0" exp="area" dr="F324:F335" r="F323" sId="1"/>
    <undo index="0" exp="area" dr="E324:E335" r="E323" sId="1"/>
    <undo index="0" exp="area" ref3D="1" dr="$A$1:$A$1048576" dn="Z_D3E5D4C4_0C72_481F_BBFC_F43C736DC3C0_.wvu.Cols" sId="1"/>
    <undo index="0" exp="area" ref3D="1" dr="$AL$1:$AL$1048576" dn="Z_8C1352ED_EB4A_435B_B213_AFA073B91159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335:XFD335" start="0" length="0">
      <dxf>
        <font>
          <name val="Times New Roman"/>
          <scheme val="none"/>
        </font>
      </dxf>
    </rfmt>
    <rcc rId="0" sId="1" dxf="1">
      <nc r="B335" t="inlineStr">
        <is>
          <t>1.6.11.26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335" t="inlineStr">
        <is>
          <t>Грузовой автомобиль с краном-манипулятором до 7тн. Грузоподъёмность - 15тн, бортовой с кузовом до 7-ти метров.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33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335">
        <v>7.5</v>
      </nc>
      <n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335" start="0" length="0">
      <dxf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G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335" start="0" length="0">
      <dxf>
        <font>
          <color theme="1"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J335">
        <v>6.2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K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335">
        <v>0</v>
      </nc>
      <ndxf>
        <numFmt numFmtId="164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335" start="0" length="0">
      <dxf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335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335" start="0" length="0">
      <dxf>
        <numFmt numFmtId="170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335" start="0" length="0">
      <dxf>
        <numFmt numFmtId="35" formatCode="_-* #,##0.00\ _₽_-;\-* #,##0.00\ _₽_-;_-* &quot;-&quot;??\ _₽_-;_-@_-"/>
      </dxf>
    </rfmt>
  </rrc>
  <rrc rId="24161" sId="1" ref="A336:XFD336" action="deleteRow">
    <undo index="0" exp="area" ref3D="1" dr="$A$1:$A$1048576" dn="Z_D3E5D4C4_0C72_481F_BBFC_F43C736DC3C0_.wvu.Cols" sId="1"/>
    <undo index="0" exp="area" ref3D="1" dr="$AL$1:$AL$1048576" dn="Z_8C1352ED_EB4A_435B_B213_AFA073B91159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336:XFD336" start="0" length="0">
      <dxf>
        <font>
          <name val="Times New Roman"/>
          <scheme val="none"/>
        </font>
      </dxf>
    </rfmt>
    <rfmt sheetId="1" sqref="B336" start="0" length="0">
      <dxf>
        <numFmt numFmtId="30" formatCode="@"/>
        <alignment horizontal="center" vertical="center" wrapText="1" readingOrder="0"/>
      </dxf>
    </rfmt>
    <rfmt sheetId="1" sqref="C336" start="0" length="0">
      <dxf>
        <alignment vertical="center" wrapText="1" readingOrder="0"/>
      </dxf>
    </rfmt>
    <rfmt sheetId="1" sqref="D336" start="0" length="0">
      <dxf>
        <alignment horizontal="center" vertical="center" wrapText="1" readingOrder="0"/>
      </dxf>
    </rfmt>
    <rfmt sheetId="1" sqref="E336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</dxf>
    </rfmt>
    <rfmt sheetId="1" sqref="F336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</dxf>
    </rfmt>
    <rfmt sheetId="1" sqref="G336" start="0" length="0">
      <dxf>
        <font>
          <b/>
          <color theme="1"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</dxf>
    </rfmt>
    <rfmt sheetId="1" sqref="H336" start="0" length="0">
      <dxf>
        <font>
          <b/>
          <color theme="1"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</dxf>
    </rfmt>
    <rfmt sheetId="1" sqref="I336" start="0" length="0">
      <dxf>
        <numFmt numFmtId="170" formatCode="_-* #,##0.0_р_._-;\-* #,##0.0_р_._-;_-* &quot;-&quot;??_р_._-;_-@_-"/>
        <alignment horizontal="center" vertical="center" wrapText="1" readingOrder="0"/>
      </dxf>
    </rfmt>
    <rfmt sheetId="1" sqref="J336" start="0" length="0">
      <dxf>
        <numFmt numFmtId="170" formatCode="_-* #,##0.0_р_._-;\-* #,##0.0_р_._-;_-* &quot;-&quot;??_р_._-;_-@_-"/>
        <alignment horizontal="center" vertical="center" wrapText="1" readingOrder="0"/>
      </dxf>
    </rfmt>
    <rfmt sheetId="1" sqref="K336" start="0" length="0">
      <dxf>
        <numFmt numFmtId="170" formatCode="_-* #,##0.0_р_._-;\-* #,##0.0_р_._-;_-* &quot;-&quot;??_р_._-;_-@_-"/>
        <alignment horizontal="center" vertical="center" wrapText="1" readingOrder="0"/>
      </dxf>
    </rfmt>
    <rfmt sheetId="1" sqref="L336" start="0" length="0">
      <dxf>
        <numFmt numFmtId="170" formatCode="_-* #,##0.0_р_._-;\-* #,##0.0_р_._-;_-* &quot;-&quot;??_р_._-;_-@_-"/>
        <alignment horizontal="center" vertical="center" wrapText="1" readingOrder="0"/>
      </dxf>
    </rfmt>
    <rfmt sheetId="1" sqref="M336" start="0" length="0">
      <dxf>
        <numFmt numFmtId="170" formatCode="_-* #,##0.0_р_._-;\-* #,##0.0_р_._-;_-* &quot;-&quot;??_р_._-;_-@_-"/>
        <alignment horizontal="center" vertical="center" wrapText="1" readingOrder="0"/>
      </dxf>
    </rfmt>
    <rfmt sheetId="1" sqref="N336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</dxf>
    </rfmt>
    <rfmt sheetId="1" sqref="O336" start="0" length="0">
      <dxf>
        <numFmt numFmtId="170" formatCode="_-* #,##0.0_р_._-;\-* #,##0.0_р_._-;_-* &quot;-&quot;??_р_._-;_-@_-"/>
        <alignment horizontal="left" vertical="center" wrapText="1" readingOrder="0"/>
      </dxf>
    </rfmt>
    <rfmt sheetId="1" sqref="P336" start="0" length="0">
      <dxf>
        <numFmt numFmtId="35" formatCode="_-* #,##0.00\ _₽_-;\-* #,##0.00\ _₽_-;_-* &quot;-&quot;??\ _₽_-;_-@_-"/>
      </dxf>
    </rfmt>
    <rfmt sheetId="1" sqref="Q336" start="0" length="0">
      <dxf>
        <numFmt numFmtId="179" formatCode="_-* #,##0.000\ _₽_-;\-* #,##0.000\ _₽_-;_-* &quot;-&quot;???\ _₽_-;_-@_-"/>
      </dxf>
    </rfmt>
  </rrc>
  <rrc rId="24162" sId="1" ref="A336:XFD336" action="deleteRow">
    <undo index="0" exp="area" ref3D="1" dr="$A$1:$A$1048576" dn="Z_D3E5D4C4_0C72_481F_BBFC_F43C736DC3C0_.wvu.Cols" sId="1"/>
    <undo index="0" exp="area" ref3D="1" dr="$AL$1:$AL$1048576" dn="Z_8C1352ED_EB4A_435B_B213_AFA073B91159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336:XFD336" start="0" length="0">
      <dxf>
        <font>
          <name val="Times New Roman"/>
          <scheme val="none"/>
        </font>
      </dxf>
    </rfmt>
    <rfmt sheetId="1" sqref="B336" start="0" length="0">
      <dxf>
        <numFmt numFmtId="30" formatCode="@"/>
        <alignment horizontal="center" vertical="center" wrapText="1" readingOrder="0"/>
      </dxf>
    </rfmt>
    <rfmt sheetId="1" sqref="C336" start="0" length="0">
      <dxf>
        <alignment vertical="center" wrapText="1" readingOrder="0"/>
      </dxf>
    </rfmt>
    <rfmt sheetId="1" sqref="D336" start="0" length="0">
      <dxf>
        <alignment horizontal="center" vertical="center" wrapText="1" readingOrder="0"/>
      </dxf>
    </rfmt>
    <rfmt sheetId="1" sqref="E336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</dxf>
    </rfmt>
    <rfmt sheetId="1" sqref="F336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</dxf>
    </rfmt>
    <rfmt sheetId="1" sqref="G336" start="0" length="0">
      <dxf>
        <font>
          <b/>
          <color theme="1"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</dxf>
    </rfmt>
    <rfmt sheetId="1" sqref="H336" start="0" length="0">
      <dxf>
        <font>
          <b/>
          <color theme="1"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</dxf>
    </rfmt>
    <rfmt sheetId="1" sqref="I336" start="0" length="0">
      <dxf>
        <numFmt numFmtId="170" formatCode="_-* #,##0.0_р_._-;\-* #,##0.0_р_._-;_-* &quot;-&quot;??_р_._-;_-@_-"/>
        <alignment horizontal="center" vertical="center" wrapText="1" readingOrder="0"/>
      </dxf>
    </rfmt>
    <rfmt sheetId="1" sqref="J336" start="0" length="0">
      <dxf>
        <numFmt numFmtId="170" formatCode="_-* #,##0.0_р_._-;\-* #,##0.0_р_._-;_-* &quot;-&quot;??_р_._-;_-@_-"/>
        <alignment horizontal="center" vertical="center" wrapText="1" readingOrder="0"/>
      </dxf>
    </rfmt>
    <rfmt sheetId="1" sqref="K336" start="0" length="0">
      <dxf>
        <numFmt numFmtId="170" formatCode="_-* #,##0.0_р_._-;\-* #,##0.0_р_._-;_-* &quot;-&quot;??_р_._-;_-@_-"/>
        <alignment horizontal="center" vertical="center" wrapText="1" readingOrder="0"/>
      </dxf>
    </rfmt>
    <rfmt sheetId="1" sqref="L336" start="0" length="0">
      <dxf>
        <numFmt numFmtId="170" formatCode="_-* #,##0.0_р_._-;\-* #,##0.0_р_._-;_-* &quot;-&quot;??_р_._-;_-@_-"/>
        <alignment horizontal="center" vertical="center" wrapText="1" readingOrder="0"/>
      </dxf>
    </rfmt>
    <rfmt sheetId="1" sqref="M336" start="0" length="0">
      <dxf>
        <numFmt numFmtId="170" formatCode="_-* #,##0.0_р_._-;\-* #,##0.0_р_._-;_-* &quot;-&quot;??_р_._-;_-@_-"/>
        <alignment horizontal="center" vertical="center" wrapText="1" readingOrder="0"/>
      </dxf>
    </rfmt>
    <rfmt sheetId="1" sqref="N336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</dxf>
    </rfmt>
    <rfmt sheetId="1" sqref="O336" start="0" length="0">
      <dxf>
        <numFmt numFmtId="170" formatCode="_-* #,##0.0_р_._-;\-* #,##0.0_р_._-;_-* &quot;-&quot;??_р_._-;_-@_-"/>
        <alignment horizontal="left" vertical="center" wrapText="1" readingOrder="0"/>
      </dxf>
    </rfmt>
    <rfmt sheetId="1" sqref="P336" start="0" length="0">
      <dxf>
        <numFmt numFmtId="35" formatCode="_-* #,##0.00\ _₽_-;\-* #,##0.00\ _₽_-;_-* &quot;-&quot;??\ _₽_-;_-@_-"/>
      </dxf>
    </rfmt>
    <rfmt sheetId="1" sqref="Q336" start="0" length="0">
      <dxf>
        <numFmt numFmtId="179" formatCode="_-* #,##0.000\ _₽_-;\-* #,##0.000\ _₽_-;_-* &quot;-&quot;???\ _₽_-;_-@_-"/>
      </dxf>
    </rfmt>
  </rrc>
  <rrc rId="24163" sId="1" ref="A336:XFD336" action="deleteRow">
    <undo index="0" exp="area" ref3D="1" dr="$A$1:$A$1048576" dn="Z_D3E5D4C4_0C72_481F_BBFC_F43C736DC3C0_.wvu.Cols" sId="1"/>
    <undo index="0" exp="area" ref3D="1" dr="$AL$1:$AL$1048576" dn="Z_8C1352ED_EB4A_435B_B213_AFA073B91159_.wvu.Cols" sId="1"/>
    <undo index="0" exp="area" ref3D="1" dr="$AL$1:$AL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336:XFD336" start="0" length="0">
      <dxf>
        <font>
          <name val="Times New Roman"/>
          <scheme val="none"/>
        </font>
      </dxf>
    </rfmt>
    <rfmt sheetId="1" sqref="B336" start="0" length="0">
      <dxf>
        <numFmt numFmtId="30" formatCode="@"/>
        <alignment horizontal="center" vertical="center" wrapText="1" readingOrder="0"/>
      </dxf>
    </rfmt>
    <rfmt sheetId="1" sqref="C336" start="0" length="0">
      <dxf>
        <alignment vertical="center" wrapText="1" readingOrder="0"/>
      </dxf>
    </rfmt>
    <rfmt sheetId="1" sqref="D336" start="0" length="0">
      <dxf>
        <alignment horizontal="center" vertical="center" wrapText="1" readingOrder="0"/>
      </dxf>
    </rfmt>
    <rfmt sheetId="1" sqref="E336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</dxf>
    </rfmt>
    <rfmt sheetId="1" sqref="F336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</dxf>
    </rfmt>
    <rfmt sheetId="1" sqref="G336" start="0" length="0">
      <dxf>
        <font>
          <b/>
          <color theme="1"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</dxf>
    </rfmt>
    <rfmt sheetId="1" sqref="H336" start="0" length="0">
      <dxf>
        <font>
          <b/>
          <color theme="1"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</dxf>
    </rfmt>
    <rfmt sheetId="1" sqref="I336" start="0" length="0">
      <dxf>
        <numFmt numFmtId="170" formatCode="_-* #,##0.0_р_._-;\-* #,##0.0_р_._-;_-* &quot;-&quot;??_р_._-;_-@_-"/>
        <alignment horizontal="center" vertical="center" wrapText="1" readingOrder="0"/>
      </dxf>
    </rfmt>
    <rfmt sheetId="1" sqref="J336" start="0" length="0">
      <dxf>
        <numFmt numFmtId="170" formatCode="_-* #,##0.0_р_._-;\-* #,##0.0_р_._-;_-* &quot;-&quot;??_р_._-;_-@_-"/>
        <alignment horizontal="center" vertical="center" wrapText="1" readingOrder="0"/>
      </dxf>
    </rfmt>
    <rfmt sheetId="1" sqref="K336" start="0" length="0">
      <dxf>
        <numFmt numFmtId="170" formatCode="_-* #,##0.0_р_._-;\-* #,##0.0_р_._-;_-* &quot;-&quot;??_р_._-;_-@_-"/>
        <alignment horizontal="center" vertical="center" wrapText="1" readingOrder="0"/>
      </dxf>
    </rfmt>
    <rfmt sheetId="1" sqref="L336" start="0" length="0">
      <dxf>
        <numFmt numFmtId="170" formatCode="_-* #,##0.0_р_._-;\-* #,##0.0_р_._-;_-* &quot;-&quot;??_р_._-;_-@_-"/>
        <alignment horizontal="center" vertical="center" wrapText="1" readingOrder="0"/>
      </dxf>
    </rfmt>
    <rfmt sheetId="1" sqref="M336" start="0" length="0">
      <dxf>
        <numFmt numFmtId="170" formatCode="_-* #,##0.0_р_._-;\-* #,##0.0_р_._-;_-* &quot;-&quot;??_р_._-;_-@_-"/>
        <alignment horizontal="center" vertical="center" wrapText="1" readingOrder="0"/>
      </dxf>
    </rfmt>
    <rfmt sheetId="1" sqref="N336" start="0" length="0">
      <dxf>
        <font>
          <b/>
          <name val="Times New Roman"/>
          <scheme val="none"/>
        </font>
        <numFmt numFmtId="170" formatCode="_-* #,##0.0_р_._-;\-* #,##0.0_р_._-;_-* &quot;-&quot;??_р_._-;_-@_-"/>
        <alignment horizontal="center" vertical="center" wrapText="1" readingOrder="0"/>
      </dxf>
    </rfmt>
    <rfmt sheetId="1" sqref="O336" start="0" length="0">
      <dxf>
        <numFmt numFmtId="170" formatCode="_-* #,##0.0_р_._-;\-* #,##0.0_р_._-;_-* &quot;-&quot;??_р_._-;_-@_-"/>
        <alignment horizontal="left" vertical="center" wrapText="1" readingOrder="0"/>
      </dxf>
    </rfmt>
    <rfmt sheetId="1" sqref="P336" start="0" length="0">
      <dxf>
        <numFmt numFmtId="35" formatCode="_-* #,##0.00\ _₽_-;\-* #,##0.00\ _₽_-;_-* &quot;-&quot;??\ _₽_-;_-@_-"/>
      </dxf>
    </rfmt>
    <rfmt sheetId="1" sqref="Q336" start="0" length="0">
      <dxf>
        <numFmt numFmtId="179" formatCode="_-* #,##0.000\ _₽_-;\-* #,##0.000\ _₽_-;_-* &quot;-&quot;???\ _₽_-;_-@_-"/>
      </dxf>
    </rfmt>
  </rrc>
  <rcc rId="24164" sId="1" odxf="1" dxf="1" numFmtId="34">
    <oc r="E18">
      <f>E19+E20+E21+E22+E23</f>
    </oc>
    <nc r="E18">
      <v>2582.1359669661992</v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4165" sId="1" odxf="1" dxf="1" numFmtId="34">
    <oc r="E19">
      <f>E24</f>
    </oc>
    <nc r="E19">
      <v>1474.2642909298404</v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4166" sId="1" odxf="1" dxf="1" numFmtId="34">
    <oc r="E20">
      <f>E188</f>
    </oc>
    <nc r="E20">
      <v>623.07695725881308</v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4167" sId="1" odxf="1" dxf="1" numFmtId="34">
    <oc r="E21">
      <f>E267</f>
    </oc>
    <nc r="E21">
      <v>0</v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4168" sId="1" odxf="1" dxf="1" numFmtId="34">
    <oc r="E22">
      <f>E271</f>
    </oc>
    <nc r="E22">
      <v>29.46</v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4169" sId="1" odxf="1" dxf="1" numFmtId="34">
    <oc r="E23">
      <f>E285</f>
    </oc>
    <nc r="E23">
      <v>455.33471877754567</v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4170" sId="1" odxf="1" dxf="1" numFmtId="34">
    <oc r="E24">
      <f>E25+E47+E50</f>
    </oc>
    <nc r="E24">
      <v>1474.2642909298404</v>
    </nc>
    <odxf>
      <font>
        <b/>
        <name val="Times New Roman"/>
        <scheme val="none"/>
      </font>
      <fill>
        <patternFill patternType="solid">
          <bgColor rgb="FFCCFFCC"/>
        </patternFill>
      </fill>
    </odxf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24171" sId="1" odxf="1" dxf="1" numFmtId="34">
    <oc r="E25">
      <f>E26+E43</f>
    </oc>
    <nc r="E25">
      <v>165.98691581360001</v>
    </nc>
    <odxf>
      <font>
        <b/>
        <name val="Times New Roman"/>
        <scheme val="none"/>
      </font>
      <fill>
        <patternFill patternType="solid">
          <bgColor rgb="FFCCFFCC"/>
        </patternFill>
      </fill>
    </odxf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24172" sId="1" odxf="1" dxf="1" numFmtId="34">
    <oc r="E26">
      <f>SUM(E27:E42)</f>
    </oc>
    <nc r="E26">
      <v>49.024290999200005</v>
    </nc>
    <odxf>
      <font>
        <b/>
        <name val="Times New Roman"/>
        <scheme val="none"/>
      </font>
      <fill>
        <patternFill patternType="solid">
          <bgColor rgb="FFCCFFCC"/>
        </patternFill>
      </fill>
    </odxf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24173" sId="1" numFmtId="34">
    <oc r="E27">
      <v>41</v>
    </oc>
    <nc r="E27">
      <v>11.000000000000004</v>
    </nc>
  </rcc>
  <rcc rId="24174" sId="1" numFmtId="34">
    <oc r="E28">
      <v>41</v>
    </oc>
    <nc r="E28">
      <v>5.167999999200001</v>
    </nc>
  </rcc>
  <rcc rId="24175" sId="1" numFmtId="34">
    <oc r="E33">
      <v>10.41</v>
    </oc>
    <nc r="E33">
      <v>0</v>
    </nc>
  </rcc>
  <rcc rId="24176" sId="1" numFmtId="34">
    <oc r="E36">
      <v>11.91</v>
    </oc>
    <nc r="E36">
      <v>8.83</v>
    </nc>
  </rcc>
  <rcc rId="24177" sId="1" numFmtId="34">
    <oc r="E37">
      <v>0.64</v>
    </oc>
    <nc r="E37">
      <v>0</v>
    </nc>
  </rcc>
  <rcc rId="24178" sId="1" numFmtId="34">
    <oc r="E38">
      <v>0.25</v>
    </oc>
    <nc r="E38">
      <v>0</v>
    </nc>
  </rcc>
  <rcc rId="24179" sId="1" numFmtId="34">
    <oc r="E39">
      <v>0.77</v>
    </oc>
    <nc r="E39">
      <v>8.1848256299999989</v>
    </nc>
  </rcc>
  <rcc rId="24180" sId="1" numFmtId="34">
    <oc r="E40">
      <v>0.41</v>
    </oc>
    <nc r="E40">
      <v>2.6314653700000008</v>
    </nc>
  </rcc>
  <rcc rId="24181" sId="1" numFmtId="34">
    <oc r="E41">
      <v>0.9</v>
    </oc>
    <nc r="E41">
      <v>5.21</v>
    </nc>
  </rcc>
  <rcc rId="24182" sId="1" numFmtId="34">
    <oc r="E42">
      <v>8.0000000000000018</v>
    </oc>
    <nc r="E42">
      <v>8</v>
    </nc>
  </rcc>
  <rcc rId="24183" sId="1" odxf="1" dxf="1" numFmtId="34">
    <oc r="E43">
      <f>SUM(E44:E46)</f>
    </oc>
    <nc r="E43">
      <v>116.9626248144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4184" sId="1" numFmtId="34">
    <oc r="E44">
      <v>66.058067792200006</v>
    </oc>
    <nc r="E44">
      <v>63.776920380999968</v>
    </nc>
  </rcc>
  <rcc rId="24185" sId="1" numFmtId="34">
    <oc r="E45">
      <v>57.354008702400002</v>
    </oc>
    <nc r="E45">
      <v>53.185704433400034</v>
    </nc>
  </rcc>
  <rcc rId="24186" sId="1" numFmtId="34">
    <oc r="E46">
      <v>4.4000000000000004</v>
    </oc>
    <nc r="E46">
      <v>0</v>
    </nc>
  </rcc>
  <rcc rId="24187" sId="1" odxf="1" dxf="1" numFmtId="34">
    <oc r="E47">
      <f>E48</f>
    </oc>
    <nc r="E47">
      <v>0.1</v>
    </nc>
    <odxf>
      <font>
        <b/>
        <color theme="1"/>
        <name val="Times New Roman"/>
        <scheme val="none"/>
      </font>
    </odxf>
    <ndxf>
      <font>
        <b val="0"/>
        <color theme="1"/>
        <name val="Times New Roman"/>
        <scheme val="none"/>
      </font>
    </ndxf>
  </rcc>
  <rcc rId="24188" sId="1" odxf="1" dxf="1" numFmtId="34">
    <oc r="E48">
      <f>E49</f>
    </oc>
    <nc r="E48">
      <v>0.1</v>
    </nc>
    <odxf>
      <font>
        <b/>
        <color theme="1"/>
        <name val="Times New Roman"/>
        <scheme val="none"/>
      </font>
    </odxf>
    <ndxf>
      <font>
        <b val="0"/>
        <color theme="1"/>
        <name val="Times New Roman"/>
        <scheme val="none"/>
      </font>
    </ndxf>
  </rcc>
  <rcc rId="24189" sId="1" odxf="1" dxf="1" numFmtId="34">
    <oc r="E50">
      <f>E51+E184</f>
    </oc>
    <nc r="E50">
      <v>1308.1773751162405</v>
    </nc>
    <odxf>
      <font>
        <b/>
        <color theme="1"/>
        <name val="Times New Roman"/>
        <scheme val="none"/>
      </font>
    </odxf>
    <ndxf>
      <font>
        <b val="0"/>
        <color theme="1"/>
        <name val="Times New Roman"/>
        <scheme val="none"/>
      </font>
    </ndxf>
  </rcc>
  <rcc rId="24190" sId="1" odxf="1" dxf="1" numFmtId="34">
    <oc r="E51">
      <f>SUM(E52:E183)</f>
    </oc>
    <nc r="E51">
      <v>1282.9199174891219</v>
    </nc>
    <odxf>
      <font>
        <b/>
        <color theme="1"/>
        <name val="Times New Roman"/>
        <scheme val="none"/>
      </font>
    </odxf>
    <ndxf>
      <font>
        <b val="0"/>
        <color theme="1"/>
        <name val="Times New Roman"/>
        <scheme val="none"/>
      </font>
    </ndxf>
  </rcc>
  <rcc rId="24191" sId="1" numFmtId="34">
    <oc r="E54">
      <v>39.21</v>
    </oc>
    <nc r="E54">
      <v>41.9567604</v>
    </nc>
  </rcc>
  <rcc rId="24192" sId="1" numFmtId="34">
    <oc r="E56">
      <v>6.91</v>
    </oc>
    <nc r="E56">
      <v>0</v>
    </nc>
  </rcc>
  <rcc rId="24193" sId="1" numFmtId="34">
    <oc r="E57">
      <v>0.1</v>
    </oc>
    <nc r="E57">
      <v>42.900000000000006</v>
    </nc>
  </rcc>
  <rcc rId="24194" sId="1" numFmtId="34">
    <oc r="E59">
      <v>15</v>
    </oc>
    <nc r="E59">
      <v>18.990000000000002</v>
    </nc>
  </rcc>
  <rcc rId="24195" sId="1" numFmtId="34">
    <oc r="E62">
      <v>21.493466530000003</v>
    </oc>
    <nc r="E62">
      <v>7.5419723400000009</v>
    </nc>
  </rcc>
  <rcc rId="24196" sId="1" numFmtId="34">
    <oc r="E63">
      <v>2.0368983050847453</v>
    </oc>
    <nc r="E63">
      <v>2.0358983050847455</v>
    </nc>
  </rcc>
  <rcc rId="24197" sId="1" numFmtId="34">
    <oc r="E64">
      <v>29.97</v>
    </oc>
    <nc r="E64">
      <v>26.669999999999998</v>
    </nc>
  </rcc>
  <rcc rId="24198" sId="1" numFmtId="34">
    <oc r="E68">
      <v>112.02999999999999</v>
    </oc>
    <nc r="E68">
      <v>86.215000000000003</v>
    </nc>
  </rcc>
  <rcc rId="24199" sId="1" numFmtId="34">
    <oc r="E70">
      <v>16.444067796610167</v>
    </oc>
    <nc r="E70">
      <v>19</v>
    </nc>
  </rcc>
  <rcc rId="24200" sId="1" numFmtId="34">
    <oc r="E73">
      <v>90.570000000000007</v>
    </oc>
    <nc r="E73">
      <v>50.884916750000841</v>
    </nc>
  </rcc>
  <rcc rId="24201" sId="1" numFmtId="34">
    <oc r="E75">
      <v>17.64406779661017</v>
    </oc>
    <nc r="E75">
      <v>12.029999999999998</v>
    </nc>
  </rcc>
  <rcc rId="24202" sId="1" numFmtId="34">
    <oc r="E80">
      <v>158.29</v>
    </oc>
    <nc r="E80">
      <v>155.29</v>
    </nc>
  </rcc>
  <rcc rId="24203" sId="1" numFmtId="34">
    <oc r="E81">
      <v>165.925973</v>
    </oc>
    <nc r="E81">
      <v>0</v>
    </nc>
  </rcc>
  <rcc rId="24204" sId="1" numFmtId="34">
    <oc r="E85">
      <v>1.8305084745762712</v>
    </oc>
    <nc r="E85">
      <v>0</v>
    </nc>
  </rcc>
  <rcc rId="24205" sId="1" numFmtId="34">
    <oc r="E86">
      <v>2.81</v>
    </oc>
    <nc r="E86">
      <v>0</v>
    </nc>
  </rcc>
  <rcc rId="24206" sId="1" numFmtId="34">
    <oc r="E92">
      <v>32.549999999999997</v>
    </oc>
    <nc r="E92">
      <v>35.591468910000003</v>
    </nc>
  </rcc>
  <rcc rId="24207" sId="1" numFmtId="34">
    <oc r="E93">
      <v>75.522000000000006</v>
    </oc>
    <nc r="E93">
      <v>52.829100339999997</v>
    </nc>
  </rcc>
  <rcc rId="24208" sId="1" numFmtId="34">
    <oc r="E94">
      <v>76.11</v>
    </oc>
    <nc r="E94">
      <v>0</v>
    </nc>
  </rcc>
  <rcc rId="24209" sId="1" numFmtId="34">
    <oc r="E95">
      <v>2.99</v>
    </oc>
    <nc r="E95">
      <v>3.34</v>
    </nc>
  </rcc>
  <rcc rId="24210" sId="1" odxf="1" dxf="1" numFmtId="34">
    <oc r="E96">
      <v>1.37</v>
    </oc>
    <nc r="E96">
      <v>1.4119999999999999</v>
    </nc>
    <odxf>
      <alignment wrapText="0" readingOrder="0"/>
    </odxf>
    <ndxf>
      <alignment wrapText="1" readingOrder="0"/>
    </ndxf>
  </rcc>
  <rcc rId="24211" sId="1" odxf="1" dxf="1" numFmtId="34">
    <oc r="E97">
      <v>1.29</v>
    </oc>
    <nc r="E97">
      <v>1.6279999999999999</v>
    </nc>
    <odxf>
      <alignment wrapText="0" readingOrder="0"/>
    </odxf>
    <ndxf>
      <alignment wrapText="1" readingOrder="0"/>
    </ndxf>
  </rcc>
  <rfmt sheetId="1" sqref="E98" start="0" length="0">
    <dxf>
      <alignment wrapText="1" readingOrder="0"/>
    </dxf>
  </rfmt>
  <rfmt sheetId="1" sqref="E99" start="0" length="0">
    <dxf>
      <alignment wrapText="1" readingOrder="0"/>
    </dxf>
  </rfmt>
  <rfmt sheetId="1" sqref="E100" start="0" length="0">
    <dxf>
      <alignment wrapText="1" readingOrder="0"/>
    </dxf>
  </rfmt>
  <rfmt sheetId="1" sqref="E101" start="0" length="0">
    <dxf>
      <alignment wrapText="1" readingOrder="0"/>
    </dxf>
  </rfmt>
  <rfmt sheetId="1" sqref="E102" start="0" length="0">
    <dxf>
      <alignment wrapText="1" readingOrder="0"/>
    </dxf>
  </rfmt>
  <rfmt sheetId="1" sqref="E103" start="0" length="0">
    <dxf>
      <alignment wrapText="1" readingOrder="0"/>
    </dxf>
  </rfmt>
  <rfmt sheetId="1" sqref="E104" start="0" length="0">
    <dxf>
      <alignment wrapText="1" readingOrder="0"/>
    </dxf>
  </rfmt>
  <rfmt sheetId="1" sqref="E105" start="0" length="0">
    <dxf>
      <alignment wrapText="1" readingOrder="0"/>
    </dxf>
  </rfmt>
  <rfmt sheetId="1" sqref="E106" start="0" length="0">
    <dxf>
      <alignment wrapText="1" readingOrder="0"/>
    </dxf>
  </rfmt>
  <rfmt sheetId="1" sqref="E107" start="0" length="0">
    <dxf>
      <alignment wrapText="1" readingOrder="0"/>
    </dxf>
  </rfmt>
  <rfmt sheetId="1" sqref="E108" start="0" length="0">
    <dxf>
      <alignment wrapText="1" readingOrder="0"/>
    </dxf>
  </rfmt>
  <rfmt sheetId="1" sqref="E109" start="0" length="0">
    <dxf>
      <alignment wrapText="1" readingOrder="0"/>
    </dxf>
  </rfmt>
  <rfmt sheetId="1" sqref="E110" start="0" length="0">
    <dxf>
      <alignment wrapText="1" readingOrder="0"/>
    </dxf>
  </rfmt>
  <rfmt sheetId="1" sqref="E111" start="0" length="0">
    <dxf>
      <alignment wrapText="1" readingOrder="0"/>
    </dxf>
  </rfmt>
  <rfmt sheetId="1" sqref="E112" start="0" length="0">
    <dxf>
      <alignment wrapText="1" readingOrder="0"/>
    </dxf>
  </rfmt>
  <rfmt sheetId="1" sqref="E113" start="0" length="0">
    <dxf>
      <alignment wrapText="1" readingOrder="0"/>
    </dxf>
  </rfmt>
  <rfmt sheetId="1" sqref="E114" start="0" length="0">
    <dxf>
      <alignment wrapText="1" readingOrder="0"/>
    </dxf>
  </rfmt>
  <rfmt sheetId="1" sqref="E115" start="0" length="0">
    <dxf>
      <alignment wrapText="1" readingOrder="0"/>
    </dxf>
  </rfmt>
  <rfmt sheetId="1" sqref="E116" start="0" length="0">
    <dxf>
      <alignment wrapText="1" readingOrder="0"/>
    </dxf>
  </rfmt>
  <rfmt sheetId="1" sqref="E117" start="0" length="0">
    <dxf>
      <alignment wrapText="1" readingOrder="0"/>
    </dxf>
  </rfmt>
  <rfmt sheetId="1" sqref="E118" start="0" length="0">
    <dxf>
      <alignment wrapText="1" readingOrder="0"/>
    </dxf>
  </rfmt>
  <rcc rId="24212" sId="1" odxf="1" dxf="1" numFmtId="34">
    <oc r="E119">
      <v>1.3</v>
    </oc>
    <nc r="E119">
      <v>0</v>
    </nc>
    <odxf>
      <alignment wrapText="0" readingOrder="0"/>
    </odxf>
    <ndxf>
      <alignment wrapText="1" readingOrder="0"/>
    </ndxf>
  </rcc>
  <rfmt sheetId="1" sqref="E120" start="0" length="0">
    <dxf>
      <alignment wrapText="1" readingOrder="0"/>
    </dxf>
  </rfmt>
  <rfmt sheetId="1" sqref="E121" start="0" length="0">
    <dxf>
      <alignment wrapText="1" readingOrder="0"/>
    </dxf>
  </rfmt>
  <rfmt sheetId="1" sqref="E122" start="0" length="0">
    <dxf>
      <alignment wrapText="1" readingOrder="0"/>
    </dxf>
  </rfmt>
  <rfmt sheetId="1" sqref="E123" start="0" length="0">
    <dxf>
      <alignment wrapText="1" readingOrder="0"/>
    </dxf>
  </rfmt>
  <rfmt sheetId="1" sqref="E124" start="0" length="0">
    <dxf>
      <alignment wrapText="1" readingOrder="0"/>
    </dxf>
  </rfmt>
  <rfmt sheetId="1" sqref="E125" start="0" length="0">
    <dxf>
      <alignment wrapText="1" readingOrder="0"/>
    </dxf>
  </rfmt>
  <rfmt sheetId="1" sqref="E126" start="0" length="0">
    <dxf>
      <alignment wrapText="1" readingOrder="0"/>
    </dxf>
  </rfmt>
  <rfmt sheetId="1" sqref="E127" start="0" length="0">
    <dxf>
      <alignment wrapText="1" readingOrder="0"/>
    </dxf>
  </rfmt>
  <rfmt sheetId="1" sqref="E128" start="0" length="0">
    <dxf>
      <alignment wrapText="1" readingOrder="0"/>
    </dxf>
  </rfmt>
  <rfmt sheetId="1" sqref="E129" start="0" length="0">
    <dxf>
      <alignment wrapText="1" readingOrder="0"/>
    </dxf>
  </rfmt>
  <rfmt sheetId="1" sqref="E130" start="0" length="0">
    <dxf>
      <alignment wrapText="1" readingOrder="0"/>
    </dxf>
  </rfmt>
  <rfmt sheetId="1" sqref="E131" start="0" length="0">
    <dxf>
      <alignment wrapText="1" readingOrder="0"/>
    </dxf>
  </rfmt>
  <rfmt sheetId="1" sqref="E132" start="0" length="0">
    <dxf>
      <alignment wrapText="1" readingOrder="0"/>
    </dxf>
  </rfmt>
  <rcc rId="24213" sId="1" odxf="1" dxf="1" numFmtId="34">
    <oc r="E133">
      <v>1.01</v>
    </oc>
    <nc r="E133">
      <v>0</v>
    </nc>
    <odxf>
      <alignment wrapText="0" readingOrder="0"/>
    </odxf>
    <ndxf>
      <alignment wrapText="1" readingOrder="0"/>
    </ndxf>
  </rcc>
  <rcc rId="24214" sId="1" odxf="1" dxf="1" numFmtId="34">
    <oc r="E134">
      <v>6.31</v>
    </oc>
    <nc r="E134">
      <v>0</v>
    </nc>
    <odxf>
      <alignment wrapText="0" readingOrder="0"/>
    </odxf>
    <ndxf>
      <alignment wrapText="1" readingOrder="0"/>
    </ndxf>
  </rcc>
  <rcc rId="24215" sId="1" odxf="1" dxf="1" numFmtId="34">
    <oc r="E135">
      <v>0.79</v>
    </oc>
    <nc r="E135">
      <v>0</v>
    </nc>
    <odxf>
      <alignment wrapText="0" readingOrder="0"/>
    </odxf>
    <ndxf>
      <alignment wrapText="1" readingOrder="0"/>
    </ndxf>
  </rcc>
  <rfmt sheetId="1" sqref="E136" start="0" length="0">
    <dxf>
      <alignment wrapText="1" readingOrder="0"/>
    </dxf>
  </rfmt>
  <rfmt sheetId="1" sqref="E137" start="0" length="0">
    <dxf>
      <alignment wrapText="1" readingOrder="0"/>
    </dxf>
  </rfmt>
  <rfmt sheetId="1" sqref="E138" start="0" length="0">
    <dxf>
      <alignment wrapText="1" readingOrder="0"/>
    </dxf>
  </rfmt>
  <rfmt sheetId="1" sqref="E139" start="0" length="0">
    <dxf>
      <alignment wrapText="1" readingOrder="0"/>
    </dxf>
  </rfmt>
  <rfmt sheetId="1" sqref="E140" start="0" length="0">
    <dxf>
      <alignment wrapText="1" readingOrder="0"/>
    </dxf>
  </rfmt>
  <rfmt sheetId="1" sqref="E141" start="0" length="0">
    <dxf>
      <alignment wrapText="1" readingOrder="0"/>
    </dxf>
  </rfmt>
  <rfmt sheetId="1" sqref="E142" start="0" length="0">
    <dxf>
      <alignment wrapText="1" readingOrder="0"/>
    </dxf>
  </rfmt>
  <rcc rId="24216" sId="1" odxf="1" dxf="1" numFmtId="34">
    <oc r="E143">
      <v>0.44</v>
    </oc>
    <nc r="E143">
      <v>0.38</v>
    </nc>
    <odxf>
      <alignment wrapText="0" readingOrder="0"/>
    </odxf>
    <ndxf>
      <alignment wrapText="1" readingOrder="0"/>
    </ndxf>
  </rcc>
  <rfmt sheetId="1" sqref="E144" start="0" length="0">
    <dxf>
      <alignment wrapText="1" readingOrder="0"/>
    </dxf>
  </rfmt>
  <rcc rId="24217" sId="1" odxf="1" dxf="1" numFmtId="34">
    <oc r="E145">
      <v>1.71</v>
    </oc>
    <nc r="E145">
      <v>0</v>
    </nc>
    <odxf>
      <alignment wrapText="0" readingOrder="0"/>
    </odxf>
    <ndxf>
      <alignment wrapText="1" readingOrder="0"/>
    </ndxf>
  </rcc>
  <rcc rId="24218" sId="1" odxf="1" dxf="1" numFmtId="34">
    <oc r="E146">
      <v>76.03</v>
    </oc>
    <nc r="E146">
      <v>32.846003339999996</v>
    </nc>
    <odxf>
      <alignment wrapText="0" readingOrder="0"/>
    </odxf>
    <ndxf>
      <alignment wrapText="1" readingOrder="0"/>
    </ndxf>
  </rcc>
  <rcc rId="24219" sId="1" odxf="1" dxf="1" numFmtId="34">
    <oc r="E147">
      <v>1.24</v>
    </oc>
    <nc r="E147">
      <v>5.1450000000000005</v>
    </nc>
    <odxf>
      <alignment wrapText="0" readingOrder="0"/>
    </odxf>
    <ndxf>
      <alignment wrapText="1" readingOrder="0"/>
    </ndxf>
  </rcc>
  <rcc rId="24220" sId="1" odxf="1" dxf="1" numFmtId="34">
    <oc r="E148">
      <v>3.93</v>
    </oc>
    <nc r="E148">
      <v>0</v>
    </nc>
    <odxf>
      <alignment wrapText="0" readingOrder="0"/>
    </odxf>
    <ndxf>
      <alignment wrapText="1" readingOrder="0"/>
    </ndxf>
  </rcc>
  <rfmt sheetId="1" sqref="E149" start="0" length="0">
    <dxf>
      <alignment wrapText="1" readingOrder="0"/>
    </dxf>
  </rfmt>
  <rfmt sheetId="1" sqref="E150" start="0" length="0">
    <dxf>
      <alignment wrapText="1" readingOrder="0"/>
    </dxf>
  </rfmt>
  <rcc rId="24221" sId="1" odxf="1" dxf="1" numFmtId="34">
    <oc r="E151">
      <v>3.18</v>
    </oc>
    <nc r="E151">
      <v>0</v>
    </nc>
    <odxf>
      <alignment wrapText="0" readingOrder="0"/>
    </odxf>
    <ndxf>
      <alignment wrapText="1" readingOrder="0"/>
    </ndxf>
  </rcc>
  <rcc rId="24222" sId="1" numFmtId="34">
    <oc r="E152">
      <v>5.66</v>
    </oc>
    <nc r="E152">
      <v>0</v>
    </nc>
  </rcc>
  <rcc rId="24223" sId="1" numFmtId="34">
    <oc r="E155">
      <v>159.75254237288135</v>
    </oc>
    <nc r="E155">
      <v>8.6847457627118629</v>
    </nc>
  </rcc>
  <rcc rId="24224" sId="1" numFmtId="34">
    <oc r="E157">
      <v>45.21</v>
    </oc>
    <nc r="E157">
      <v>1.16655</v>
    </nc>
  </rcc>
  <rcc rId="24225" sId="1" numFmtId="34">
    <oc r="E158">
      <v>82.86</v>
    </oc>
    <nc r="E158">
      <v>14.867999999999999</v>
    </nc>
  </rcc>
  <rcc rId="24226" sId="1" numFmtId="34">
    <oc r="E159">
      <v>0.62</v>
    </oc>
    <nc r="E159">
      <v>0</v>
    </nc>
  </rcc>
  <rcc rId="24227" sId="1" numFmtId="34">
    <oc r="E160">
      <v>93.902000000000001</v>
    </oc>
    <nc r="E160">
      <v>90.902000000000001</v>
    </nc>
  </rcc>
  <rcc rId="24228" sId="1" numFmtId="34">
    <oc r="E161">
      <v>176.74033453244965</v>
    </oc>
    <nc r="E161">
      <v>107.54011151081654</v>
    </nc>
  </rcc>
  <rcc rId="24229" sId="1" numFmtId="34">
    <oc r="E162">
      <v>14.120000000000001</v>
    </oc>
    <nc r="E162">
      <v>3.81</v>
    </nc>
  </rcc>
  <rcc rId="24230" sId="1" numFmtId="34">
    <oc r="E163">
      <v>9.35</v>
    </oc>
    <nc r="E163">
      <v>19.05</v>
    </nc>
  </rcc>
  <rcc rId="24231" sId="1" numFmtId="34">
    <oc r="E164">
      <v>10.29</v>
    </oc>
    <nc r="E164">
      <v>13.412000000000001</v>
    </nc>
  </rcc>
  <rcc rId="24232" sId="1" numFmtId="34">
    <oc r="E166">
      <v>1.9454869499999994</v>
    </oc>
    <nc r="E166">
      <v>0</v>
    </nc>
  </rcc>
  <rcc rId="24233" sId="1" numFmtId="34">
    <oc r="E168">
      <v>1.9078739999999996</v>
    </oc>
    <nc r="E168">
      <v>0</v>
    </nc>
  </rcc>
  <rcc rId="24234" sId="1" numFmtId="34">
    <oc r="E169">
      <v>9.35</v>
    </oc>
    <nc r="E169">
      <v>1.7110000000000001</v>
    </nc>
  </rcc>
  <rcc rId="24235" sId="1" numFmtId="34">
    <oc r="E170">
      <v>3.3200000000000003</v>
    </oc>
    <nc r="E170">
      <v>17.738999999999997</v>
    </nc>
  </rcc>
  <rcc rId="24236" sId="1" numFmtId="34">
    <oc r="E171">
      <v>1.9590000000000001</v>
    </oc>
    <nc r="E171">
      <v>9.61</v>
    </nc>
  </rcc>
  <rcc rId="24237" sId="1" numFmtId="34">
    <oc r="E172">
      <v>18.062999999999999</v>
    </oc>
    <nc r="E172">
      <v>9.3369999999999997</v>
    </nc>
  </rcc>
  <rcc rId="24238" sId="1" numFmtId="34">
    <oc r="E173">
      <v>9.61</v>
    </oc>
    <nc r="E173">
      <v>0</v>
    </nc>
  </rcc>
  <rcc rId="24239" sId="1" numFmtId="34">
    <oc r="E174">
      <v>9.8208000000000002</v>
    </oc>
    <nc r="E174">
      <v>0</v>
    </nc>
  </rcc>
  <rcc rId="24240" sId="1" numFmtId="34">
    <oc r="E175">
      <v>3.19</v>
    </oc>
    <nc r="E175">
      <v>13.13</v>
    </nc>
  </rcc>
  <rcc rId="24241" sId="1" numFmtId="34">
    <oc r="E176">
      <v>16.231000000000002</v>
    </oc>
    <nc r="E176">
      <v>4.1100000000000003</v>
    </nc>
  </rcc>
  <rcc rId="24242" sId="1" numFmtId="34">
    <oc r="E177">
      <v>13.850000000000001</v>
    </oc>
    <nc r="E177">
      <v>3.01</v>
    </nc>
  </rcc>
  <rcc rId="24243" sId="1" numFmtId="34">
    <oc r="E178">
      <v>4.1100000000000003</v>
    </oc>
    <nc r="E178">
      <v>12</v>
    </nc>
  </rcc>
  <rcc rId="24244" sId="1" numFmtId="34">
    <oc r="E179">
      <v>8.01</v>
    </oc>
    <nc r="E179">
      <v>12</v>
    </nc>
  </rcc>
  <rcc rId="24245" sId="1" numFmtId="34">
    <oc r="E182">
      <v>12</v>
    </oc>
    <nc r="E182">
      <v>1.23</v>
    </nc>
  </rcc>
  <rcc rId="24246" sId="1" odxf="1" dxf="1" numFmtId="34">
    <oc r="E183">
      <v>12</v>
    </oc>
    <nc r="E183">
      <v>25.25745762711864</v>
    </nc>
    <odxf>
      <fill>
        <patternFill patternType="none">
          <bgColor indexed="65"/>
        </patternFill>
      </fill>
    </odxf>
    <ndxf>
      <fill>
        <patternFill patternType="solid">
          <bgColor rgb="FFCCFFCC"/>
        </patternFill>
      </fill>
    </ndxf>
  </rcc>
  <rcc rId="24247" sId="1" odxf="1" dxf="1" numFmtId="34">
    <oc r="E184">
      <f>SUM(E185:E187)</f>
    </oc>
    <nc r="E184">
      <v>16.047457627118643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248" sId="1" numFmtId="34">
    <oc r="E185">
      <v>16.047457627118643</v>
    </oc>
    <nc r="E185">
      <v>7.2</v>
    </nc>
  </rcc>
  <rcc rId="24249" sId="1" numFmtId="34">
    <oc r="E186">
      <v>7.2</v>
    </oc>
    <nc r="E186">
      <v>2.0099999999999998</v>
    </nc>
  </rcc>
  <rcc rId="24250" sId="1" odxf="1" dxf="1" numFmtId="34">
    <oc r="E187">
      <v>2.0099999999999998</v>
    </oc>
    <nc r="E187">
      <v>623.07695725881308</v>
    </nc>
    <odxf>
      <fill>
        <patternFill patternType="none">
          <bgColor indexed="65"/>
        </patternFill>
      </fill>
      <alignment wrapText="0" readingOrder="0"/>
    </odxf>
    <ndxf>
      <fill>
        <patternFill patternType="solid">
          <bgColor rgb="FFCCFFCC"/>
        </patternFill>
      </fill>
      <alignment wrapText="1" readingOrder="0"/>
    </ndxf>
  </rcc>
  <rcc rId="24251" sId="1" odxf="1" dxf="1" numFmtId="34">
    <oc r="E188">
      <f>E189+E232+E263</f>
    </oc>
    <nc r="E188">
      <v>378.32089830508477</v>
    </nc>
    <odxf>
      <font>
        <b/>
        <color theme="1"/>
        <name val="Times New Roman"/>
        <scheme val="none"/>
      </font>
    </odxf>
    <ndxf>
      <font>
        <b val="0"/>
        <color theme="1"/>
        <name val="Times New Roman"/>
        <scheme val="none"/>
      </font>
    </ndxf>
  </rcc>
  <rcc rId="24252" sId="1" odxf="1" dxf="1" numFmtId="34">
    <oc r="E189">
      <f>SUM(E190:E231)</f>
    </oc>
    <nc r="E189">
      <v>35.50372881355932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253" sId="1" odxf="1" dxf="1" numFmtId="34">
    <oc r="E190">
      <v>35.50372881355932</v>
    </oc>
    <nc r="E190">
      <v>46.67</v>
    </nc>
    <odxf>
      <alignment wrapText="0" readingOrder="0"/>
    </odxf>
    <ndxf>
      <alignment wrapText="1" readingOrder="0"/>
    </ndxf>
  </rcc>
  <rcc rId="24254" sId="1" odxf="1" dxf="1" numFmtId="34">
    <oc r="E191">
      <v>53.8</v>
    </oc>
    <nc r="E191">
      <v>5.99</v>
    </nc>
    <odxf>
      <alignment wrapText="0" readingOrder="0"/>
    </odxf>
    <ndxf>
      <alignment wrapText="1" readingOrder="0"/>
    </ndxf>
  </rcc>
  <rcc rId="24255" sId="1" odxf="1" dxf="1" numFmtId="34">
    <oc r="E192">
      <v>42.778919999999999</v>
    </oc>
    <nc r="E192">
      <v>0</v>
    </nc>
    <odxf>
      <alignment wrapText="0" readingOrder="0"/>
    </odxf>
    <ndxf>
      <alignment wrapText="1" readingOrder="0"/>
    </ndxf>
  </rcc>
  <rcc rId="24256" sId="1" odxf="1" dxf="1" numFmtId="34">
    <oc r="E193">
      <v>89.347000000000008</v>
    </oc>
    <nc r="E193">
      <v>89.347000000000023</v>
    </nc>
    <odxf>
      <alignment wrapText="0" readingOrder="0"/>
    </odxf>
    <ndxf>
      <alignment wrapText="1" readingOrder="0"/>
    </ndxf>
  </rcc>
  <rcc rId="24257" sId="1" odxf="1" dxf="1" numFmtId="34">
    <oc r="E194">
      <v>5.78</v>
    </oc>
    <nc r="E194">
      <v>17.600000000000001</v>
    </nc>
    <odxf>
      <alignment wrapText="0" readingOrder="0"/>
    </odxf>
    <ndxf>
      <alignment wrapText="1" readingOrder="0"/>
    </ndxf>
  </rcc>
  <rcc rId="24258" sId="1" odxf="1" dxf="1" numFmtId="34">
    <oc r="E195">
      <v>17.600000000000001</v>
    </oc>
    <nc r="E195">
      <v>0</v>
    </nc>
    <odxf>
      <alignment wrapText="0" readingOrder="0"/>
    </odxf>
    <ndxf>
      <alignment wrapText="1" readingOrder="0"/>
    </ndxf>
  </rcc>
  <rcc rId="24259" sId="1" odxf="1" dxf="1" numFmtId="34">
    <oc r="E196">
      <v>0</v>
    </oc>
    <nc r="E196">
      <v>10.210169491525424</v>
    </nc>
    <odxf>
      <alignment wrapText="0" readingOrder="0"/>
    </odxf>
    <ndxf>
      <alignment wrapText="1" readingOrder="0"/>
    </ndxf>
  </rcc>
  <rcc rId="24260" sId="1" odxf="1" dxf="1" numFmtId="34">
    <oc r="E197">
      <v>10.210169491525424</v>
    </oc>
    <nc r="E197">
      <v>0</v>
    </nc>
    <odxf>
      <alignment wrapText="0" readingOrder="0"/>
    </odxf>
    <ndxf>
      <alignment wrapText="1" readingOrder="0"/>
    </ndxf>
  </rcc>
  <rfmt sheetId="1" sqref="E198" start="0" length="0">
    <dxf>
      <alignment wrapText="1" readingOrder="0"/>
    </dxf>
  </rfmt>
  <rfmt sheetId="1" sqref="E199" start="0" length="0">
    <dxf>
      <alignment wrapText="1" readingOrder="0"/>
    </dxf>
  </rfmt>
  <rcc rId="24261" sId="1" odxf="1" dxf="1" numFmtId="34">
    <oc r="E200">
      <v>13.646000000000001</v>
    </oc>
    <nc r="E200">
      <v>0.63</v>
    </nc>
    <odxf>
      <alignment wrapText="0" readingOrder="0"/>
    </odxf>
    <ndxf>
      <alignment wrapText="1" readingOrder="0"/>
    </ndxf>
  </rcc>
  <rcc rId="24262" sId="1" odxf="1" dxf="1" numFmtId="34">
    <oc r="E201">
      <v>0.63</v>
    </oc>
    <nc r="E201">
      <v>0</v>
    </nc>
    <odxf>
      <alignment wrapText="0" readingOrder="0"/>
    </odxf>
    <ndxf>
      <alignment wrapText="1" readingOrder="0"/>
    </ndxf>
  </rcc>
  <rcc rId="24263" sId="1" odxf="1" dxf="1" numFmtId="34">
    <oc r="E202">
      <v>13.872</v>
    </oc>
    <nc r="E202">
      <v>0</v>
    </nc>
    <odxf>
      <alignment wrapText="0" readingOrder="0"/>
    </odxf>
    <ndxf>
      <alignment wrapText="1" readingOrder="0"/>
    </ndxf>
  </rcc>
  <rcc rId="24264" sId="1" odxf="1" dxf="1" numFmtId="34">
    <oc r="E203">
      <v>23.780999999999999</v>
    </oc>
    <nc r="E203">
      <v>1.69</v>
    </nc>
    <odxf>
      <alignment wrapText="0" readingOrder="0"/>
    </odxf>
    <ndxf>
      <alignment wrapText="1" readingOrder="0"/>
    </ndxf>
  </rcc>
  <rcc rId="24265" sId="1" odxf="1" dxf="1" numFmtId="34">
    <oc r="E204">
      <v>1.69</v>
    </oc>
    <nc r="E204">
      <v>0</v>
    </nc>
    <odxf>
      <alignment wrapText="0" readingOrder="0"/>
    </odxf>
    <ndxf>
      <alignment wrapText="1" readingOrder="0"/>
    </ndxf>
  </rcc>
  <rcc rId="24266" sId="1" odxf="1" dxf="1" numFmtId="34">
    <oc r="E205">
      <v>1.03</v>
    </oc>
    <nc r="E205">
      <v>50.59</v>
    </nc>
    <odxf>
      <alignment wrapText="0" readingOrder="0"/>
    </odxf>
    <ndxf>
      <alignment wrapText="1" readingOrder="0"/>
    </ndxf>
  </rcc>
  <rcc rId="24267" sId="1" odxf="1" dxf="1" numFmtId="34">
    <oc r="E206">
      <v>50.59</v>
    </oc>
    <nc r="E206">
      <v>15.45</v>
    </nc>
    <odxf>
      <alignment wrapText="0" readingOrder="0"/>
    </odxf>
    <ndxf>
      <alignment wrapText="1" readingOrder="0"/>
    </ndxf>
  </rcc>
  <rcc rId="24268" sId="1" odxf="1" dxf="1" numFmtId="34">
    <oc r="E207">
      <v>15.45</v>
    </oc>
    <nc r="E207">
      <v>13.62</v>
    </nc>
    <odxf>
      <alignment wrapText="0" readingOrder="0"/>
    </odxf>
    <ndxf>
      <alignment wrapText="1" readingOrder="0"/>
    </ndxf>
  </rcc>
  <rcc rId="24269" sId="1" odxf="1" dxf="1" numFmtId="34">
    <oc r="E208">
      <v>13.62</v>
    </oc>
    <nc r="E208">
      <v>1.01</v>
    </nc>
    <odxf>
      <alignment wrapText="0" readingOrder="0"/>
    </odxf>
    <ndxf>
      <alignment wrapText="1" readingOrder="0"/>
    </ndxf>
  </rcc>
  <rcc rId="24270" sId="1" odxf="1" dxf="1" numFmtId="34">
    <oc r="E209">
      <v>1.01</v>
    </oc>
    <nc r="E209">
      <v>1.69</v>
    </nc>
    <odxf>
      <alignment wrapText="0" readingOrder="0"/>
    </odxf>
    <ndxf>
      <alignment wrapText="1" readingOrder="0"/>
    </ndxf>
  </rcc>
  <rcc rId="24271" sId="1" odxf="1" dxf="1" numFmtId="34">
    <oc r="E210">
      <v>1.69</v>
    </oc>
    <nc r="E210">
      <v>26.92</v>
    </nc>
    <odxf>
      <alignment wrapText="0" readingOrder="0"/>
    </odxf>
    <ndxf>
      <alignment wrapText="1" readingOrder="0"/>
    </ndxf>
  </rcc>
  <rcc rId="24272" sId="1" odxf="1" dxf="1" numFmtId="34">
    <oc r="E211">
      <v>18.122033898305087</v>
    </oc>
    <nc r="E211">
      <v>2</v>
    </nc>
    <odxf>
      <alignment wrapText="0" readingOrder="0"/>
    </odxf>
    <ndxf>
      <alignment wrapText="1" readingOrder="0"/>
    </ndxf>
  </rcc>
  <rcc rId="24273" sId="1" odxf="1" dxf="1" numFmtId="34">
    <oc r="E212">
      <v>10.067796610169493</v>
    </oc>
    <nc r="E212">
      <v>12.76</v>
    </nc>
    <odxf>
      <alignment wrapText="0" readingOrder="0"/>
    </odxf>
    <ndxf>
      <alignment wrapText="1" readingOrder="0"/>
    </ndxf>
  </rcc>
  <rcc rId="24274" sId="1" odxf="1" dxf="1" numFmtId="34">
    <oc r="E213">
      <v>0.70169491525423722</v>
    </oc>
    <nc r="E213">
      <v>3.15</v>
    </nc>
    <odxf>
      <alignment wrapText="0" readingOrder="0"/>
    </odxf>
    <ndxf>
      <alignment wrapText="1" readingOrder="0"/>
    </ndxf>
  </rcc>
  <rcc rId="24275" sId="1" odxf="1" dxf="1" numFmtId="34">
    <oc r="E214">
      <v>2.8779661016949154</v>
    </oc>
    <nc r="E214">
      <v>1.95</v>
    </nc>
    <odxf>
      <alignment wrapText="0" readingOrder="0"/>
    </odxf>
    <ndxf>
      <alignment wrapText="1" readingOrder="0"/>
    </ndxf>
  </rcc>
  <rcc rId="24276" sId="1" odxf="1" dxf="1" numFmtId="34">
    <oc r="E215">
      <v>1.9830508474576272</v>
    </oc>
    <nc r="E215">
      <v>6.82</v>
    </nc>
    <odxf>
      <alignment wrapText="0" readingOrder="0"/>
    </odxf>
    <ndxf>
      <alignment wrapText="1" readingOrder="0"/>
    </ndxf>
  </rcc>
  <rcc rId="24277" sId="1" odxf="1" dxf="1" numFmtId="34">
    <oc r="E216">
      <v>10.5</v>
    </oc>
    <nc r="E216">
      <v>6.7118644067796609</v>
    </nc>
    <odxf>
      <alignment wrapText="0" readingOrder="0"/>
    </odxf>
    <ndxf>
      <alignment wrapText="1" readingOrder="0"/>
    </ndxf>
  </rcc>
  <rcc rId="24278" sId="1" odxf="1" dxf="1" numFmtId="34">
    <oc r="E217">
      <v>1.1898305084745762</v>
    </oc>
    <nc r="E217">
      <v>10.728813559322035</v>
    </nc>
    <odxf>
      <alignment wrapText="0" readingOrder="0"/>
    </odxf>
    <ndxf>
      <alignment wrapText="1" readingOrder="0"/>
    </ndxf>
  </rcc>
  <rcc rId="24279" sId="1" odxf="1" dxf="1" numFmtId="34">
    <oc r="E218">
      <v>1.8915254237288137</v>
    </oc>
    <nc r="E218">
      <v>0.67118644067796618</v>
    </nc>
    <odxf>
      <alignment wrapText="0" readingOrder="0"/>
    </odxf>
    <ndxf>
      <alignment wrapText="1" readingOrder="0"/>
    </ndxf>
  </rcc>
  <rcc rId="24280" sId="1" odxf="1" dxf="1" numFmtId="34">
    <oc r="E219">
      <v>1.2</v>
    </oc>
    <nc r="E219">
      <v>10.006779661016949</v>
    </nc>
    <odxf>
      <alignment wrapText="0" readingOrder="0"/>
    </odxf>
    <ndxf>
      <alignment wrapText="1" readingOrder="0"/>
    </ndxf>
  </rcc>
  <rcc rId="24281" sId="1" odxf="1" dxf="1" numFmtId="34">
    <oc r="E220">
      <v>1.2</v>
    </oc>
    <nc r="E220">
      <v>2.745762711864407</v>
    </nc>
    <odxf>
      <alignment wrapText="0" readingOrder="0"/>
    </odxf>
    <ndxf>
      <alignment wrapText="1" readingOrder="0"/>
    </ndxf>
  </rcc>
  <rcc rId="24282" sId="1" odxf="1" dxf="1" numFmtId="34">
    <oc r="E221">
      <v>1.8915254237288137</v>
    </oc>
    <nc r="E221">
      <v>1.0779661016949154</v>
    </nc>
    <odxf>
      <alignment wrapText="0" readingOrder="0"/>
    </odxf>
    <ndxf>
      <alignment wrapText="1" readingOrder="0"/>
    </ndxf>
  </rcc>
  <rcc rId="24283" sId="1" odxf="1" dxf="1" numFmtId="34">
    <oc r="E222">
      <v>2.847457627118644</v>
    </oc>
    <nc r="E222">
      <v>1.0576271186440678</v>
    </nc>
    <odxf>
      <alignment wrapText="0" readingOrder="0"/>
    </odxf>
    <ndxf>
      <alignment wrapText="1" readingOrder="0"/>
    </ndxf>
  </rcc>
  <rcc rId="24284" sId="1" odxf="1" dxf="1" numFmtId="34">
    <oc r="E223">
      <v>3.050847457627119</v>
    </oc>
    <nc r="E223">
      <v>1.72</v>
    </nc>
    <odxf>
      <alignment wrapText="0" readingOrder="0"/>
    </odxf>
    <ndxf>
      <alignment wrapText="1" readingOrder="0"/>
    </ndxf>
  </rcc>
  <rcc rId="24285" sId="1" odxf="1" dxf="1" numFmtId="34">
    <oc r="E224">
      <v>3.7220338983050847</v>
    </oc>
    <nc r="E224">
      <v>69.545525423728819</v>
    </nc>
    <odxf>
      <fill>
        <patternFill patternType="none">
          <bgColor indexed="65"/>
        </patternFill>
      </fill>
      <alignment wrapText="0" readingOrder="0"/>
    </odxf>
    <ndxf>
      <fill>
        <patternFill patternType="solid">
          <bgColor rgb="FFCCFFCC"/>
        </patternFill>
      </fill>
      <alignment wrapText="1" readingOrder="0"/>
    </ndxf>
  </rcc>
  <rcc rId="24286" sId="1" odxf="1" dxf="1" numFmtId="34">
    <oc r="E225">
      <v>6.7118644067796609</v>
    </oc>
    <nc r="E225">
      <v>69.545525423728819</v>
    </nc>
    <odxf>
      <fill>
        <patternFill patternType="none">
          <bgColor indexed="65"/>
        </patternFill>
      </fill>
      <alignment wrapText="0" readingOrder="0"/>
    </odxf>
    <ndxf>
      <fill>
        <patternFill patternType="solid">
          <bgColor rgb="FFCCFFCC"/>
        </patternFill>
      </fill>
      <alignment wrapText="1" readingOrder="0"/>
    </ndxf>
  </rcc>
  <rcc rId="24287" sId="1" odxf="1" dxf="1" numFmtId="34">
    <oc r="E226">
      <v>13.978813559322035</v>
    </oc>
    <nc r="E226">
      <v>0</v>
    </nc>
    <odxf>
      <alignment wrapText="0" readingOrder="0"/>
    </odxf>
    <ndxf>
      <alignment wrapText="1" readingOrder="0"/>
    </ndxf>
  </rcc>
  <rcc rId="24288" sId="1" odxf="1" dxf="1" numFmtId="34">
    <oc r="E227">
      <v>0.67118644067796618</v>
    </oc>
    <nc r="E227">
      <v>0</v>
    </nc>
    <odxf>
      <alignment wrapText="0" readingOrder="0"/>
    </odxf>
    <ndxf>
      <alignment wrapText="1" readingOrder="0"/>
    </ndxf>
  </rcc>
  <rcc rId="24289" sId="1" odxf="1" dxf="1" numFmtId="34">
    <oc r="E228">
      <v>10.006779661016949</v>
    </oc>
    <nc r="E228">
      <v>4.840677966101695</v>
    </nc>
    <odxf>
      <alignment wrapText="0" readingOrder="0"/>
    </odxf>
    <ndxf>
      <alignment wrapText="1" readingOrder="0"/>
    </ndxf>
  </rcc>
  <rcc rId="24290" sId="1" odxf="1" dxf="1" numFmtId="34">
    <oc r="E229">
      <v>2.745762711864407</v>
    </oc>
    <nc r="E229">
      <v>36.804000000000009</v>
    </nc>
    <odxf>
      <alignment wrapText="0" readingOrder="0"/>
    </odxf>
    <ndxf>
      <alignment wrapText="1" readingOrder="0"/>
    </ndxf>
  </rcc>
  <rcc rId="24291" sId="1" odxf="1" dxf="1" numFmtId="34">
    <oc r="E230">
      <v>1.0779661016949154</v>
    </oc>
    <nc r="E230">
      <v>1.69</v>
    </nc>
    <odxf>
      <alignment wrapText="0" readingOrder="0"/>
    </odxf>
    <ndxf>
      <alignment wrapText="1" readingOrder="0"/>
    </ndxf>
  </rcc>
  <rcc rId="24292" sId="1" odxf="1" dxf="1" numFmtId="34">
    <oc r="E231">
      <v>1.0576271186440678</v>
    </oc>
    <nc r="E231">
      <v>0</v>
    </nc>
    <odxf>
      <alignment wrapText="0" readingOrder="0"/>
    </odxf>
    <ndxf>
      <alignment wrapText="1" readingOrder="0"/>
    </ndxf>
  </rcc>
  <rcc rId="24293" sId="1" odxf="1" dxf="1" numFmtId="34">
    <oc r="E232">
      <f>E233</f>
    </oc>
    <nc r="E232">
      <v>0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294" sId="1" odxf="1" dxf="1" numFmtId="34">
    <oc r="E233">
      <f>SUM(E234:E262)</f>
    </oc>
    <nc r="E233">
      <v>0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fmt sheetId="1" sqref="E234" start="0" length="0">
    <dxf>
      <alignment wrapText="1" readingOrder="0"/>
    </dxf>
  </rfmt>
  <rcc rId="24295" sId="1" odxf="1" dxf="1" numFmtId="34">
    <oc r="E235">
      <v>2.98</v>
    </oc>
    <nc r="E235">
      <v>0</v>
    </nc>
    <odxf>
      <alignment wrapText="0" readingOrder="0"/>
    </odxf>
    <ndxf>
      <alignment wrapText="1" readingOrder="0"/>
    </ndxf>
  </rcc>
  <rcc rId="24296" sId="1" odxf="1" dxf="1" numFmtId="34">
    <oc r="E236">
      <v>4.840677966101695</v>
    </oc>
    <nc r="E236">
      <v>0</v>
    </nc>
    <odxf>
      <alignment wrapText="0" readingOrder="0"/>
    </odxf>
    <ndxf>
      <alignment wrapText="1" readingOrder="0"/>
    </ndxf>
  </rcc>
  <rcc rId="24297" sId="1" odxf="1" dxf="1" numFmtId="34">
    <oc r="E237">
      <v>3.6549999999999998</v>
    </oc>
    <nc r="E237">
      <v>0</v>
    </nc>
    <odxf>
      <alignment wrapText="0" readingOrder="0"/>
    </odxf>
    <ndxf>
      <alignment wrapText="1" readingOrder="0"/>
    </ndxf>
  </rcc>
  <rcc rId="24298" sId="1" odxf="1" dxf="1" numFmtId="34">
    <oc r="E238">
      <v>10.3</v>
    </oc>
    <nc r="E238">
      <v>0</v>
    </nc>
    <odxf>
      <alignment wrapText="0" readingOrder="0"/>
    </odxf>
    <ndxf>
      <alignment wrapText="1" readingOrder="0"/>
    </ndxf>
  </rcc>
  <rfmt sheetId="1" sqref="E239" start="0" length="0">
    <dxf>
      <alignment wrapText="1" readingOrder="0"/>
    </dxf>
  </rfmt>
  <rfmt sheetId="1" sqref="E240" start="0" length="0">
    <dxf>
      <alignment wrapText="1" readingOrder="0"/>
    </dxf>
  </rfmt>
  <rcc rId="24299" sId="1" odxf="1" dxf="1" numFmtId="34">
    <oc r="E241">
      <v>5.39</v>
    </oc>
    <nc r="E241">
      <v>0.49</v>
    </nc>
    <odxf>
      <alignment wrapText="0" readingOrder="0"/>
    </odxf>
    <ndxf>
      <alignment wrapText="1" readingOrder="0"/>
    </ndxf>
  </rcc>
  <rcc rId="24300" sId="1" odxf="1" dxf="1" numFmtId="34">
    <oc r="E242">
      <v>0</v>
    </oc>
    <nc r="E242">
      <v>0.79</v>
    </nc>
    <odxf>
      <alignment wrapText="0" readingOrder="0"/>
    </odxf>
    <ndxf>
      <alignment wrapText="1" readingOrder="0"/>
    </ndxf>
  </rcc>
  <rfmt sheetId="1" sqref="E243" start="0" length="0">
    <dxf>
      <alignment wrapText="1" readingOrder="0"/>
    </dxf>
  </rfmt>
  <rcc rId="24301" sId="1" odxf="1" dxf="1" numFmtId="34">
    <oc r="E244">
      <v>0</v>
    </oc>
    <nc r="E244">
      <v>16.21</v>
    </nc>
    <odxf>
      <alignment wrapText="0" readingOrder="0"/>
    </odxf>
    <ndxf>
      <alignment wrapText="1" readingOrder="0"/>
    </ndxf>
  </rcc>
  <rcc rId="24302" sId="1" odxf="1" dxf="1" numFmtId="34">
    <oc r="E245">
      <v>0</v>
    </oc>
    <nc r="E245">
      <v>0.34576271186440677</v>
    </nc>
    <odxf>
      <alignment wrapText="0" readingOrder="0"/>
    </odxf>
    <ndxf>
      <alignment wrapText="1" readingOrder="0"/>
    </ndxf>
  </rcc>
  <rcc rId="24303" sId="1" odxf="1" dxf="1" numFmtId="34">
    <oc r="E246">
      <v>0</v>
    </oc>
    <nc r="E246">
      <v>0.30508474576271183</v>
    </nc>
    <odxf>
      <alignment wrapText="0" readingOrder="0"/>
    </odxf>
    <ndxf>
      <alignment wrapText="1" readingOrder="0"/>
    </ndxf>
  </rcc>
  <rcc rId="24304" sId="1" odxf="1" dxf="1" numFmtId="34">
    <oc r="E247">
      <v>0.26</v>
    </oc>
    <nc r="E247">
      <v>1.1186440677966103</v>
    </nc>
    <odxf>
      <alignment wrapText="0" readingOrder="0"/>
    </odxf>
    <ndxf>
      <alignment wrapText="1" readingOrder="0"/>
    </ndxf>
  </rcc>
  <rcc rId="24305" sId="1" odxf="1" dxf="1" numFmtId="34">
    <oc r="E248">
      <v>0.51</v>
    </oc>
    <nc r="E248">
      <v>0.17288135593220338</v>
    </nc>
    <odxf>
      <alignment wrapText="0" readingOrder="0"/>
    </odxf>
    <ndxf>
      <alignment wrapText="1" readingOrder="0"/>
    </ndxf>
  </rcc>
  <rcc rId="24306" sId="1" odxf="1" dxf="1" numFmtId="34">
    <oc r="E249">
      <v>1.0900000000000001</v>
    </oc>
    <nc r="E249">
      <v>5.3084745762711858</v>
    </nc>
    <odxf>
      <alignment wrapText="0" readingOrder="0"/>
    </odxf>
    <ndxf>
      <alignment wrapText="1" readingOrder="0"/>
    </ndxf>
  </rcc>
  <rcc rId="24307" sId="1" numFmtId="34">
    <oc r="E250">
      <v>0.8</v>
    </oc>
    <nc r="E250">
      <v>1.47</v>
    </nc>
  </rcc>
  <rcc rId="24308" sId="1" odxf="1" dxf="1" numFmtId="34">
    <oc r="E251">
      <v>19.13</v>
    </oc>
    <nc r="E251">
      <v>175.21053352999957</v>
    </nc>
    <odxf>
      <fill>
        <patternFill patternType="none">
          <bgColor indexed="65"/>
        </patternFill>
      </fill>
    </odxf>
    <ndxf>
      <fill>
        <patternFill patternType="solid">
          <bgColor rgb="FFCCFFCC"/>
        </patternFill>
      </fill>
    </ndxf>
  </rcc>
  <rcc rId="24309" sId="1" odxf="1" dxf="1" numFmtId="34">
    <oc r="E252">
      <v>0.23389830508474577</v>
    </oc>
    <nc r="E252">
      <v>175.21053352999957</v>
    </nc>
    <odxf>
      <fill>
        <patternFill patternType="none">
          <bgColor indexed="65"/>
        </patternFill>
      </fill>
    </odxf>
    <ndxf>
      <fill>
        <patternFill patternType="solid">
          <bgColor rgb="FFCCFFCC"/>
        </patternFill>
      </fill>
    </ndxf>
  </rcc>
  <rcc rId="24310" sId="1" numFmtId="34">
    <oc r="E253">
      <v>0.62033898305084756</v>
    </oc>
    <nc r="E253">
      <v>146.14621699999995</v>
    </nc>
  </rcc>
  <rcc rId="24311" sId="1" odxf="1" dxf="1" numFmtId="34">
    <oc r="E254">
      <v>0.33559322033898309</v>
    </oc>
    <nc r="E254">
      <v>1.0740000000000001</v>
    </nc>
    <odxf>
      <alignment wrapText="0" readingOrder="0"/>
    </odxf>
    <ndxf>
      <alignment wrapText="1" readingOrder="0"/>
    </ndxf>
  </rcc>
  <rcc rId="24312" sId="1" odxf="1" dxf="1" numFmtId="34">
    <oc r="E255">
      <v>0.3254237288135593</v>
    </oc>
    <nc r="E255">
      <v>7.4</v>
    </nc>
    <odxf>
      <alignment wrapText="0" readingOrder="0"/>
    </odxf>
    <ndxf>
      <alignment wrapText="1" readingOrder="0"/>
    </ndxf>
  </rcc>
  <rcc rId="24313" sId="1" odxf="1" dxf="1" numFmtId="34">
    <oc r="E256">
      <v>0.26440677966101694</v>
    </oc>
    <nc r="E256">
      <v>20.590316529999605</v>
    </nc>
    <odxf>
      <alignment wrapText="0" readingOrder="0"/>
    </odxf>
    <ndxf>
      <alignment wrapText="1" readingOrder="0"/>
    </ndxf>
  </rcc>
  <rcc rId="24314" sId="1" odxf="1" dxf="1" numFmtId="34">
    <oc r="E257">
      <v>0.82372881355932204</v>
    </oc>
    <nc r="E257">
      <v>0</v>
    </nc>
    <odxf>
      <fill>
        <patternFill patternType="none">
          <bgColor indexed="65"/>
        </patternFill>
      </fill>
      <alignment wrapText="0" readingOrder="0"/>
    </odxf>
    <ndxf>
      <fill>
        <patternFill patternType="solid">
          <bgColor rgb="FFCCFFCC"/>
        </patternFill>
      </fill>
      <alignment wrapText="1" readingOrder="0"/>
    </ndxf>
  </rcc>
  <rcc rId="24315" sId="1" odxf="1" dxf="1" numFmtId="34">
    <oc r="E258">
      <v>0.34576271186440677</v>
    </oc>
    <nc r="E258">
      <v>0</v>
    </nc>
    <odxf>
      <fill>
        <patternFill patternType="none">
          <bgColor indexed="65"/>
        </patternFill>
      </fill>
      <alignment wrapText="0" readingOrder="0"/>
    </odxf>
    <ndxf>
      <fill>
        <patternFill patternType="solid">
          <bgColor rgb="FFCCFFCC"/>
        </patternFill>
      </fill>
      <alignment wrapText="1" readingOrder="0"/>
    </ndxf>
  </rcc>
  <rcc rId="24316" sId="1" odxf="1" dxf="1" numFmtId="34">
    <oc r="E259">
      <v>0.30508474576271183</v>
    </oc>
    <nc r="E259">
      <v>0</v>
    </nc>
    <odxf>
      <fill>
        <patternFill patternType="none">
          <bgColor indexed="65"/>
        </patternFill>
      </fill>
      <alignment wrapText="0" readingOrder="0"/>
    </odxf>
    <ndxf>
      <fill>
        <patternFill patternType="solid">
          <bgColor rgb="FFCCFFCC"/>
        </patternFill>
      </fill>
      <alignment wrapText="1" readingOrder="0"/>
    </ndxf>
  </rcc>
  <rcc rId="24317" sId="1" odxf="1" dxf="1" numFmtId="34">
    <oc r="E260">
      <v>1.1186440677966103</v>
    </oc>
    <nc r="E260">
      <v>29.46</v>
    </nc>
    <odxf>
      <fill>
        <patternFill patternType="none">
          <bgColor indexed="65"/>
        </patternFill>
      </fill>
      <alignment wrapText="0" readingOrder="0"/>
    </odxf>
    <ndxf>
      <fill>
        <patternFill patternType="solid">
          <bgColor rgb="FFCCFFCC"/>
        </patternFill>
      </fill>
      <alignment wrapText="1" readingOrder="0"/>
    </ndxf>
  </rcc>
  <rcc rId="24318" sId="1" odxf="1" dxf="1" numFmtId="34">
    <oc r="E261">
      <v>0.17288135593220338</v>
    </oc>
    <nc r="E261">
      <v>0</v>
    </nc>
    <odxf>
      <alignment wrapText="0" readingOrder="0"/>
    </odxf>
    <ndxf>
      <alignment wrapText="1" readingOrder="0"/>
    </ndxf>
  </rcc>
  <rcc rId="24319" sId="1" odxf="1" dxf="1" numFmtId="34">
    <oc r="E262">
      <v>5.3084745762711858</v>
    </oc>
    <nc r="E262">
      <v>0</v>
    </nc>
    <odxf>
      <alignment wrapText="0" readingOrder="0"/>
    </odxf>
    <ndxf>
      <alignment wrapText="1" readingOrder="0"/>
    </ndxf>
  </rcc>
  <rcc rId="24320" sId="1" odxf="1" dxf="1" numFmtId="34">
    <oc r="E263">
      <f>E264</f>
    </oc>
    <nc r="E263">
      <v>0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321" sId="1" odxf="1" dxf="1" numFmtId="34">
    <oc r="E264">
      <f>E265+E266</f>
    </oc>
    <nc r="E264">
      <v>0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322" sId="1" odxf="1" dxf="1" numFmtId="34">
    <oc r="E265">
      <v>40.938397999999999</v>
    </oc>
    <nc r="E265">
      <v>0</v>
    </nc>
    <odxf>
      <alignment wrapText="0" readingOrder="0"/>
    </odxf>
    <ndxf>
      <alignment wrapText="1" readingOrder="0"/>
    </ndxf>
  </rcc>
  <rcc rId="24323" sId="1" odxf="1" dxf="1" numFmtId="34">
    <oc r="E266">
      <v>1.2609999999999999</v>
    </oc>
    <nc r="E266">
      <v>0</v>
    </nc>
    <odxf>
      <alignment wrapText="0" readingOrder="0"/>
    </odxf>
    <ndxf>
      <alignment wrapText="1" readingOrder="0"/>
    </ndxf>
  </rcc>
  <rcc rId="24324" sId="1" odxf="1" dxf="1" numFmtId="34">
    <oc r="E267">
      <f>E268</f>
    </oc>
    <nc r="E267">
      <v>1.0900000000000001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325" sId="1" odxf="1" dxf="1" numFmtId="34">
    <oc r="E268">
      <f>E269</f>
    </oc>
    <nc r="E268">
      <v>5.56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326" sId="1" odxf="1" dxf="1" numFmtId="34">
    <oc r="E269">
      <f>E270</f>
    </oc>
    <nc r="E269">
      <v>3.99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327" sId="1" odxf="1" dxf="1" numFmtId="34">
    <oc r="E270">
      <v>20.338983050847457</v>
    </oc>
    <nc r="E270">
      <v>4.8899999999999997</v>
    </nc>
    <odxf>
      <alignment wrapText="0" readingOrder="0"/>
    </odxf>
    <ndxf>
      <alignment wrapText="1" readingOrder="0"/>
    </ndxf>
  </rcc>
  <rcc rId="24328" sId="1" odxf="1" dxf="1" numFmtId="34">
    <oc r="E271">
      <f>SUM(E272:E284)</f>
    </oc>
    <nc r="E271">
      <v>13.36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329" sId="1" odxf="1" dxf="1" numFmtId="34">
    <oc r="E272">
      <v>0</v>
    </oc>
    <nc r="E272">
      <v>0.56999999999999995</v>
    </nc>
    <odxf>
      <alignment wrapText="0" readingOrder="0"/>
    </odxf>
    <ndxf>
      <alignment wrapText="1" readingOrder="0"/>
    </ndxf>
  </rcc>
  <rcc rId="24330" sId="1" odxf="1" dxf="1" numFmtId="34">
    <oc r="E273">
      <v>2.5192533700000004</v>
    </oc>
    <nc r="E273">
      <v>455.33471877754567</v>
    </nc>
    <odxf>
      <fill>
        <patternFill patternType="none">
          <bgColor indexed="65"/>
        </patternFill>
      </fill>
      <alignment wrapText="0" readingOrder="0"/>
    </odxf>
    <ndxf>
      <fill>
        <patternFill patternType="solid">
          <bgColor rgb="FFCCFFCC"/>
        </patternFill>
      </fill>
      <alignment wrapText="1" readingOrder="0"/>
    </ndxf>
  </rcc>
  <rfmt sheetId="1" sqref="E274" start="0" length="0">
    <dxf>
      <alignment wrapText="1" readingOrder="0"/>
    </dxf>
  </rfmt>
  <rcc rId="24331" sId="1" odxf="1" dxf="1" numFmtId="34">
    <oc r="E275">
      <v>1.947593180000001</v>
    </oc>
    <nc r="E275">
      <v>0</v>
    </nc>
    <odxf>
      <alignment wrapText="0" readingOrder="0"/>
    </odxf>
    <ndxf>
      <alignment wrapText="1" readingOrder="0"/>
    </ndxf>
  </rcc>
  <rfmt sheetId="1" sqref="E276" start="0" length="0">
    <dxf>
      <alignment wrapText="1" readingOrder="0"/>
    </dxf>
  </rfmt>
  <rfmt sheetId="1" sqref="E277" start="0" length="0">
    <dxf>
      <alignment wrapText="1" readingOrder="0"/>
    </dxf>
  </rfmt>
  <rcc rId="24332" sId="1" odxf="1" dxf="1" numFmtId="34">
    <oc r="E278">
      <v>1.0900000000000001</v>
    </oc>
    <nc r="E278">
      <v>10.998100199999346</v>
    </nc>
    <odxf>
      <alignment wrapText="0" readingOrder="0"/>
    </odxf>
    <ndxf>
      <alignment wrapText="1" readingOrder="0"/>
    </ndxf>
  </rcc>
  <rcc rId="24333" sId="1" odxf="1" dxf="1" numFmtId="34">
    <oc r="E279">
      <v>6.1</v>
    </oc>
    <nc r="E279">
      <v>1.07</v>
    </nc>
    <odxf>
      <alignment wrapText="0" readingOrder="0"/>
    </odxf>
    <ndxf>
      <alignment wrapText="1" readingOrder="0"/>
    </ndxf>
  </rcc>
  <rcc rId="24334" sId="1" odxf="1" dxf="1" numFmtId="34">
    <oc r="E280">
      <v>3.99</v>
    </oc>
    <nc r="E280">
      <v>0</v>
    </nc>
    <odxf>
      <alignment wrapText="0" readingOrder="0"/>
    </odxf>
    <ndxf>
      <alignment wrapText="1" readingOrder="0"/>
    </ndxf>
  </rcc>
  <rcc rId="24335" sId="1" odxf="1" dxf="1" numFmtId="34">
    <oc r="E281">
      <v>11.97</v>
    </oc>
    <nc r="E281">
      <v>310.75243710917357</v>
    </nc>
    <odxf>
      <alignment wrapText="0" readingOrder="0"/>
    </odxf>
    <ndxf>
      <alignment wrapText="1" readingOrder="0"/>
    </ndxf>
  </rcc>
  <rcc rId="24336" sId="1" odxf="1" dxf="1" numFmtId="34">
    <oc r="E282">
      <v>5.76</v>
    </oc>
    <nc r="E282">
      <v>60.804681468372813</v>
    </nc>
    <odxf>
      <alignment wrapText="0" readingOrder="0"/>
    </odxf>
    <ndxf>
      <alignment wrapText="1" readingOrder="0"/>
    </ndxf>
  </rcc>
  <rcc rId="24337" sId="1" odxf="1" dxf="1" numFmtId="34">
    <oc r="E283">
      <v>13.36</v>
    </oc>
    <nc r="E283">
      <v>0</v>
    </nc>
    <odxf>
      <alignment wrapText="0" readingOrder="0"/>
    </odxf>
    <ndxf>
      <alignment wrapText="1" readingOrder="0"/>
    </ndxf>
  </rcc>
  <rcc rId="24338" sId="1" odxf="1" dxf="1" numFmtId="34">
    <oc r="E284">
      <v>0.56999999999999995</v>
    </oc>
    <nc r="E284">
      <v>0</v>
    </nc>
    <odxf>
      <alignment wrapText="0" readingOrder="0"/>
    </odxf>
    <ndxf>
      <alignment wrapText="1" readingOrder="0"/>
    </ndxf>
  </rcc>
  <rcc rId="24339" sId="1" odxf="1" dxf="1" numFmtId="34">
    <oc r="E285">
      <f>SUM(E286:E293)+E294+E314+E323</f>
    </oc>
    <nc r="E285">
      <v>0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340" sId="1" odxf="1" dxf="1" numFmtId="34">
    <oc r="E286">
      <v>12.653560190000004</v>
    </oc>
    <nc r="E286">
      <v>0</v>
    </nc>
    <odxf>
      <alignment wrapText="0" readingOrder="0"/>
    </odxf>
    <ndxf>
      <alignment wrapText="1" readingOrder="0"/>
    </ndxf>
  </rcc>
  <rcc rId="24341" sId="1" odxf="1" dxf="1" numFmtId="34">
    <oc r="E287">
      <v>14.490126490000002</v>
    </oc>
    <nc r="E287">
      <v>0</v>
    </nc>
    <odxf>
      <alignment wrapText="0" readingOrder="0"/>
    </odxf>
    <ndxf>
      <alignment wrapText="1" readingOrder="0"/>
    </ndxf>
  </rcc>
  <rcc rId="24342" sId="1" odxf="1" dxf="1" numFmtId="34">
    <oc r="E288">
      <v>0</v>
    </oc>
    <nc r="E288">
      <v>4.2549999999999999</v>
    </nc>
    <odxf>
      <alignment wrapText="0" readingOrder="0"/>
    </odxf>
    <ndxf>
      <alignment wrapText="1" readingOrder="0"/>
    </ndxf>
  </rcc>
  <rcc rId="24343" sId="1" odxf="1" dxf="1" numFmtId="34">
    <oc r="E289">
      <v>1.0169491525423733</v>
    </oc>
    <nc r="E289">
      <v>8.15</v>
    </nc>
    <odxf>
      <alignment wrapText="0" readingOrder="0"/>
    </odxf>
    <ndxf>
      <alignment wrapText="1" readingOrder="0"/>
    </ndxf>
  </rcc>
  <rcc rId="24344" sId="1" odxf="1" dxf="1" numFmtId="34">
    <oc r="E290">
      <v>198.61709657918402</v>
    </oc>
    <nc r="E290">
      <v>0</v>
    </nc>
    <odxf>
      <alignment wrapText="0" readingOrder="0"/>
    </odxf>
    <ndxf>
      <alignment wrapText="1" readingOrder="0"/>
    </ndxf>
  </rcc>
  <rcc rId="24345" sId="1" odxf="1" dxf="1" numFmtId="34">
    <oc r="E291">
      <v>1.07</v>
    </oc>
    <nc r="E291">
      <v>0</v>
    </nc>
    <odxf>
      <alignment wrapText="0" readingOrder="0"/>
    </odxf>
    <ndxf>
      <alignment wrapText="1" readingOrder="0"/>
    </ndxf>
  </rcc>
  <rcc rId="24346" sId="1" odxf="1" dxf="1" numFmtId="34">
    <oc r="E292">
      <v>0</v>
    </oc>
    <nc r="E292">
      <v>0.76400000000000001</v>
    </nc>
    <odxf>
      <alignment wrapText="0" readingOrder="0"/>
    </odxf>
    <ndxf>
      <alignment wrapText="1" readingOrder="0"/>
    </ndxf>
  </rcc>
  <rcc rId="24347" sId="1" odxf="1" dxf="1" numFmtId="34">
    <oc r="E293">
      <v>41.7</v>
    </oc>
    <nc r="E293">
      <v>5.9800000000000013</v>
    </nc>
    <odxf>
      <alignment wrapText="0" readingOrder="0"/>
    </odxf>
    <ndxf>
      <alignment wrapText="1" readingOrder="0"/>
    </ndxf>
  </rcc>
  <rcc rId="24348" sId="1" odxf="1" dxf="1" numFmtId="34">
    <oc r="E294">
      <f>SUM(E295:E313)</f>
    </oc>
    <nc r="E294">
      <v>6.55</v>
    </nc>
    <odxf>
      <font>
        <b/>
        <name val="Times New Roman"/>
        <scheme val="none"/>
      </font>
      <alignment wrapText="0" readingOrder="0"/>
    </odxf>
    <ndxf>
      <font>
        <b val="0"/>
        <name val="Times New Roman"/>
        <scheme val="none"/>
      </font>
      <alignment wrapText="1" readingOrder="0"/>
    </ndxf>
  </rcc>
  <rcc rId="24349" sId="1" odxf="1" dxf="1" numFmtId="34">
    <oc r="E295">
      <v>0</v>
    </oc>
    <nc r="E295">
      <v>0.89999999999999991</v>
    </nc>
    <odxf>
      <alignment wrapText="0" readingOrder="0"/>
    </odxf>
    <ndxf>
      <alignment wrapText="1" readingOrder="0"/>
    </ndxf>
  </rcc>
  <rcc rId="24350" sId="1" odxf="1" dxf="1" numFmtId="34">
    <oc r="E296">
      <v>0</v>
    </oc>
    <nc r="E296">
      <v>9.67</v>
    </nc>
    <odxf>
      <alignment wrapText="0" readingOrder="0"/>
    </odxf>
    <ndxf>
      <alignment wrapText="1" readingOrder="0"/>
    </ndxf>
  </rcc>
  <rcc rId="24351" sId="1" odxf="1" dxf="1" numFmtId="34">
    <oc r="E297">
      <v>0</v>
    </oc>
    <nc r="E297">
      <v>9.6356814683728143</v>
    </nc>
    <odxf>
      <alignment wrapText="0" readingOrder="0"/>
    </odxf>
    <ndxf>
      <alignment wrapText="1" readingOrder="0"/>
    </ndxf>
  </rcc>
  <rcc rId="24352" sId="1" odxf="1" dxf="1" numFmtId="34">
    <oc r="E298">
      <v>0.8</v>
    </oc>
    <nc r="E298">
      <v>1.07</v>
    </nc>
    <odxf>
      <alignment wrapText="0" readingOrder="0"/>
    </odxf>
    <ndxf>
      <alignment wrapText="1" readingOrder="0"/>
    </ndxf>
  </rcc>
  <rcc rId="24353" sId="1" odxf="1" dxf="1" numFmtId="34">
    <oc r="E299">
      <v>10.52</v>
    </oc>
    <nc r="E299">
      <v>13.22</v>
    </nc>
    <odxf>
      <alignment wrapText="0" readingOrder="0"/>
    </odxf>
    <ndxf>
      <alignment wrapText="1" readingOrder="0"/>
    </ndxf>
  </rcc>
  <rcc rId="24354" sId="1" odxf="1" dxf="1" numFmtId="34">
    <oc r="E300">
      <v>6.5</v>
    </oc>
    <nc r="E300">
      <v>0.61</v>
    </nc>
    <odxf>
      <alignment wrapText="0" readingOrder="0"/>
    </odxf>
    <ndxf>
      <alignment wrapText="1" readingOrder="0"/>
    </ndxf>
  </rcc>
  <rcc rId="24355" sId="1" odxf="1" dxf="1" numFmtId="34">
    <oc r="E301">
      <v>7.92</v>
    </oc>
    <nc r="E301">
      <v>9.0609999999999999</v>
    </nc>
    <odxf>
      <alignment wrapText="0" readingOrder="0"/>
    </odxf>
    <ndxf>
      <alignment wrapText="1" readingOrder="0"/>
    </ndxf>
  </rcc>
  <rcc rId="24356" sId="1" odxf="1" dxf="1" numFmtId="34">
    <oc r="E302">
      <v>0.59</v>
    </oc>
    <nc r="E302">
      <v>0</v>
    </nc>
    <odxf>
      <alignment wrapText="0" readingOrder="0"/>
    </odxf>
    <ndxf>
      <alignment wrapText="1" readingOrder="0"/>
    </ndxf>
  </rcc>
  <rcc rId="24357" sId="1" odxf="1" dxf="1" numFmtId="34">
    <oc r="E303">
      <v>0.63</v>
    </oc>
    <nc r="E303">
      <v>0</v>
    </nc>
    <odxf>
      <alignment wrapText="0" readingOrder="0"/>
    </odxf>
    <ndxf>
      <alignment wrapText="1" readingOrder="0"/>
    </ndxf>
  </rcc>
  <rcc rId="24358" sId="1" odxf="1" dxf="1" numFmtId="34">
    <oc r="E304">
      <v>0.92</v>
    </oc>
    <nc r="E304">
      <v>0</v>
    </nc>
    <odxf>
      <alignment wrapText="0" readingOrder="0"/>
    </odxf>
    <ndxf>
      <alignment wrapText="1" readingOrder="0"/>
    </ndxf>
  </rcc>
  <rcc rId="24359" sId="1" odxf="1" dxf="1" numFmtId="34">
    <oc r="E305">
      <v>5.3</v>
    </oc>
    <nc r="E305">
      <v>0</v>
    </nc>
    <odxf>
      <alignment wrapText="0" readingOrder="0"/>
    </odxf>
    <ndxf>
      <alignment wrapText="1" readingOrder="0"/>
    </ndxf>
  </rcc>
  <rcc rId="24360" sId="1" odxf="1" dxf="1" numFmtId="34">
    <oc r="E306">
      <v>5.4</v>
    </oc>
    <nc r="E306">
      <v>0</v>
    </nc>
    <odxf>
      <alignment wrapText="0" readingOrder="0"/>
    </odxf>
    <ndxf>
      <alignment wrapText="1" readingOrder="0"/>
    </ndxf>
  </rcc>
  <rcc rId="24361" sId="1" odxf="1" dxf="1" numFmtId="34">
    <oc r="E307">
      <v>1.02</v>
    </oc>
    <nc r="E307">
      <v>0</v>
    </nc>
    <odxf>
      <alignment wrapText="0" readingOrder="0"/>
    </odxf>
    <ndxf>
      <alignment wrapText="1" readingOrder="0"/>
    </ndxf>
  </rcc>
  <rcc rId="24362" sId="1" odxf="1" dxf="1" numFmtId="34">
    <oc r="E308">
      <v>6.92</v>
    </oc>
    <nc r="E308">
      <v>7.5</v>
    </nc>
    <odxf>
      <alignment wrapText="0" readingOrder="0"/>
    </odxf>
    <ndxf>
      <alignment wrapText="1" readingOrder="0"/>
    </ndxf>
  </rcc>
  <rcc rId="24363" sId="1" odxf="1" dxf="1" numFmtId="34">
    <oc r="E309">
      <v>9.15</v>
    </oc>
    <nc r="E309">
      <v>1.5609999999999999</v>
    </nc>
    <odxf>
      <alignment wrapText="0" readingOrder="0"/>
    </odxf>
    <ndxf>
      <alignment wrapText="1" readingOrder="0"/>
    </ndxf>
  </rcc>
  <rcc rId="24364" sId="1" odxf="1" dxf="1" numFmtId="34">
    <oc r="E310">
      <v>2.44</v>
    </oc>
    <nc r="E310">
      <v>62.648500000000006</v>
    </nc>
    <odxf>
      <alignment wrapText="0" readingOrder="0"/>
    </odxf>
    <ndxf>
      <alignment wrapText="1" readingOrder="0"/>
    </ndxf>
  </rcc>
  <rcc rId="24365" sId="1" odxf="1" dxf="1" numFmtId="34">
    <oc r="E311">
      <v>1.07</v>
    </oc>
    <nc r="E311">
      <v>0</v>
    </nc>
    <odxf>
      <alignment wrapText="0" readingOrder="0"/>
    </odxf>
    <ndxf>
      <alignment wrapText="1" readingOrder="0"/>
    </ndxf>
  </rcc>
  <rcc rId="24366" sId="1" odxf="1" dxf="1" numFmtId="34">
    <oc r="E312">
      <v>13.22</v>
    </oc>
    <nc r="E312">
      <v>0</v>
    </nc>
    <odxf>
      <alignment wrapText="0" readingOrder="0"/>
    </odxf>
    <ndxf>
      <alignment wrapText="1" readingOrder="0"/>
    </ndxf>
  </rcc>
  <rcc rId="24367" sId="1" odxf="1" dxf="1" numFmtId="34">
    <oc r="E313">
      <v>0.61</v>
    </oc>
    <nc r="E313">
      <v>0</v>
    </nc>
    <odxf>
      <alignment wrapText="0" readingOrder="0"/>
    </odxf>
    <ndxf>
      <alignment wrapText="1" readingOrder="0"/>
    </ndxf>
  </rcc>
  <rcc rId="24368" sId="1" odxf="1" dxf="1" numFmtId="34">
    <oc r="E314">
      <f>SUM(E315:E322)</f>
    </oc>
    <nc r="E314">
      <v>0</v>
    </nc>
    <odxf>
      <font>
        <b/>
        <name val="Times New Roman"/>
        <scheme val="none"/>
      </font>
      <alignment wrapText="0" readingOrder="0"/>
    </odxf>
    <ndxf>
      <font>
        <b val="0"/>
        <name val="Times New Roman"/>
        <scheme val="none"/>
      </font>
      <alignment wrapText="1" readingOrder="0"/>
    </ndxf>
  </rcc>
  <rfmt sheetId="1" sqref="E315" start="0" length="0">
    <dxf>
      <alignment wrapText="1" readingOrder="0"/>
    </dxf>
  </rfmt>
  <rfmt sheetId="1" sqref="E316" start="0" length="0">
    <dxf>
      <alignment wrapText="1" readingOrder="0"/>
    </dxf>
  </rfmt>
  <rcc rId="24369" sId="1" odxf="1" dxf="1" numFmtId="34">
    <oc r="E317">
      <v>8.5960000000000001</v>
    </oc>
    <nc r="E317">
      <v>0</v>
    </nc>
    <odxf>
      <alignment wrapText="0" readingOrder="0"/>
    </odxf>
    <ndxf>
      <alignment wrapText="1" readingOrder="0"/>
    </ndxf>
  </rcc>
  <rcc rId="24370" sId="1" odxf="1" dxf="1" numFmtId="34">
    <oc r="E318">
      <v>6.88</v>
    </oc>
    <nc r="E318">
      <v>0</v>
    </nc>
    <odxf>
      <alignment wrapText="0" readingOrder="0"/>
    </odxf>
    <ndxf>
      <alignment wrapText="1" readingOrder="0"/>
    </ndxf>
  </rcc>
  <rcc rId="24371" sId="1" numFmtId="34">
    <oc r="E319">
      <v>0.90200000000000002</v>
    </oc>
    <nc r="E319">
      <v>0</v>
    </nc>
  </rcc>
  <rcc rId="24372" sId="1" numFmtId="34">
    <oc r="E320">
      <v>8.070780000000001</v>
    </oc>
    <nc r="E320">
      <v>0</v>
    </nc>
  </rcc>
  <rcc rId="24373" sId="1" numFmtId="34">
    <oc r="E321">
      <v>7.5</v>
    </oc>
    <nc r="E321">
      <v>0</v>
    </nc>
  </rcc>
  <rcc rId="24374" sId="1" numFmtId="34">
    <oc r="E322">
      <v>1.5609999999999999</v>
    </oc>
    <nc r="E322">
      <v>5.8949999999999996</v>
    </nc>
  </rcc>
  <rcc rId="24375" sId="1" odxf="1" dxf="1" numFmtId="34">
    <oc r="E323">
      <f>SUM(E324:E334)</f>
    </oc>
    <nc r="E323">
      <v>8.9969999999999999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4376" sId="1" numFmtId="34">
    <oc r="E324">
      <v>0</v>
    </oc>
    <nc r="E324">
      <v>1.204</v>
    </nc>
  </rcc>
  <rcc rId="24377" sId="1" numFmtId="34">
    <oc r="E325">
      <v>0</v>
    </oc>
    <nc r="E325">
      <v>0.71</v>
    </nc>
  </rcc>
  <rcc rId="24378" sId="1" numFmtId="34">
    <oc r="E326">
      <v>0</v>
    </oc>
    <nc r="E326">
      <v>8.76</v>
    </nc>
  </rcc>
  <rcc rId="24379" sId="1" numFmtId="34">
    <oc r="E327">
      <v>0</v>
    </oc>
    <nc r="E327">
      <v>15</v>
    </nc>
  </rcc>
  <rcc rId="24380" sId="1" numFmtId="34">
    <oc r="E330">
      <v>0</v>
    </oc>
    <nc r="E330">
      <v>0.55249999999999999</v>
    </nc>
  </rcc>
  <rcc rId="24381" sId="1" numFmtId="34">
    <oc r="E331">
      <v>9.6</v>
    </oc>
    <nc r="E331">
      <v>4.5</v>
    </nc>
  </rcc>
  <rcc rId="24382" sId="1" numFmtId="34">
    <oc r="E332">
      <v>7.3</v>
    </oc>
    <nc r="E332">
      <v>5.5299999999999994</v>
    </nc>
  </rcc>
  <rcc rId="24383" sId="1" numFmtId="34">
    <oc r="E333">
      <v>7.1</v>
    </oc>
    <nc r="E333">
      <v>4</v>
    </nc>
  </rcc>
  <rcc rId="24384" sId="1" numFmtId="34">
    <oc r="E334">
      <v>0.8</v>
    </oc>
    <nc r="E334">
      <v>7.5</v>
    </nc>
  </rcc>
  <rcc rId="24385" sId="1" odxf="1" dxf="1" numFmtId="34">
    <oc r="F18">
      <f>F19+F20+F21+F22+F23</f>
    </oc>
    <nc r="F18">
      <v>894.73813172373536</v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4386" sId="1" odxf="1" dxf="1" numFmtId="34">
    <oc r="F19">
      <f>F24</f>
    </oc>
    <nc r="F19">
      <v>538.1875857285487</v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4387" sId="1" odxf="1" dxf="1" numFmtId="34">
    <oc r="F20">
      <f>F188</f>
    </oc>
    <nc r="F20">
      <v>223.73222440000001</v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4388" sId="1" odxf="1" dxf="1" numFmtId="34">
    <oc r="F21">
      <f>F267</f>
    </oc>
    <nc r="F21">
      <v>0</v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4389" sId="1" odxf="1" dxf="1" numFmtId="34">
    <oc r="F22">
      <f>F271</f>
    </oc>
    <nc r="F22">
      <v>12.090000000000002</v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4390" sId="1" odxf="1" dxf="1" numFmtId="34">
    <oc r="F23">
      <f>F285</f>
    </oc>
    <nc r="F23">
      <v>120.72832159518654</v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4391" sId="1" odxf="1" dxf="1" numFmtId="34">
    <oc r="F24">
      <f>F25+F47+F50</f>
    </oc>
    <nc r="F24">
      <v>538.1875857285487</v>
    </nc>
    <odxf>
      <font>
        <b/>
        <name val="Times New Roman"/>
        <scheme val="none"/>
      </font>
      <fill>
        <patternFill patternType="solid">
          <bgColor rgb="FFCCFFCC"/>
        </patternFill>
      </fill>
    </odxf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24392" sId="1" odxf="1" dxf="1" numFmtId="34">
    <oc r="F25">
      <f>F26+F43</f>
    </oc>
    <nc r="F25">
      <v>95.040926813600009</v>
    </nc>
    <odxf>
      <font>
        <b/>
        <name val="Times New Roman"/>
        <scheme val="none"/>
      </font>
      <fill>
        <patternFill patternType="solid">
          <bgColor rgb="FFCCFFCC"/>
        </patternFill>
      </fill>
    </odxf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24393" sId="1" odxf="1" dxf="1" numFmtId="34">
    <oc r="F26">
      <f>SUM(F27:F42)</f>
    </oc>
    <nc r="F26">
      <v>26.078301999200001</v>
    </nc>
    <odxf>
      <font>
        <b/>
        <name val="Times New Roman"/>
        <scheme val="none"/>
      </font>
      <fill>
        <patternFill patternType="solid">
          <bgColor rgb="FFCCFFCC"/>
        </patternFill>
      </fill>
    </odxf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24394" sId="1" numFmtId="34">
    <oc r="F28">
      <v>5</v>
    </oc>
    <nc r="F28">
      <v>3.1679999992000005</v>
    </nc>
  </rcc>
  <rcc rId="24395" sId="1" numFmtId="34">
    <nc r="F29">
      <v>0</v>
    </nc>
  </rcc>
  <rcc rId="24396" sId="1" numFmtId="34">
    <nc r="F30">
      <v>0</v>
    </nc>
  </rcc>
  <rcc rId="24397" sId="1" numFmtId="34">
    <nc r="F31">
      <v>0</v>
    </nc>
  </rcc>
  <rcc rId="24398" sId="1" numFmtId="34">
    <nc r="F32">
      <v>0</v>
    </nc>
  </rcc>
  <rcc rId="24399" sId="1" numFmtId="34">
    <oc r="F33">
      <v>10.41</v>
    </oc>
    <nc r="F33">
      <v>0</v>
    </nc>
  </rcc>
  <rcc rId="24400" sId="1" numFmtId="34">
    <nc r="F34">
      <v>0</v>
    </nc>
  </rcc>
  <rcc rId="24401" sId="1" numFmtId="34">
    <nc r="F35">
      <v>0</v>
    </nc>
  </rcc>
  <rcc rId="24402" sId="1" numFmtId="34">
    <oc r="F36">
      <v>1.06</v>
    </oc>
    <nc r="F36">
      <v>8.83</v>
    </nc>
  </rcc>
  <rcc rId="24403" sId="1" numFmtId="34">
    <oc r="F37">
      <v>0.64</v>
    </oc>
    <nc r="F37">
      <v>0</v>
    </nc>
  </rcc>
  <rcc rId="24404" sId="1" numFmtId="34">
    <oc r="F38">
      <v>0.25</v>
    </oc>
    <nc r="F38">
      <v>0</v>
    </nc>
  </rcc>
  <rcc rId="24405" sId="1" numFmtId="34">
    <nc r="F39">
      <v>0.42883663000000005</v>
    </nc>
  </rcc>
  <rcc rId="24406" sId="1" numFmtId="34">
    <nc r="F40">
      <v>0.22146536999999999</v>
    </nc>
  </rcc>
  <rcc rId="24407" sId="1" numFmtId="34">
    <nc r="F41">
      <v>0.43</v>
    </nc>
  </rcc>
  <rcc rId="24408" sId="1" numFmtId="34">
    <oc r="F42">
      <v>8.0000000000000018</v>
    </oc>
    <nc r="F42">
      <v>8</v>
    </nc>
  </rcc>
  <rcc rId="24409" sId="1" odxf="1" dxf="1" numFmtId="34">
    <oc r="F43">
      <f>SUM(F44:F46)</f>
    </oc>
    <nc r="F43">
      <v>68.962624814400016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4410" sId="1" numFmtId="34">
    <oc r="F44">
      <v>22.558067792199999</v>
    </oc>
    <nc r="F44">
      <v>39.776920380999968</v>
    </nc>
  </rcc>
  <rcc rId="24411" sId="1" numFmtId="34">
    <oc r="F45">
      <v>23.358825005884402</v>
    </oc>
    <nc r="F45">
      <v>29.185704433400048</v>
    </nc>
  </rcc>
  <rcc rId="24412" sId="1" numFmtId="34">
    <oc r="F46">
      <v>4.4000000000000004</v>
    </oc>
    <nc r="F46">
      <v>0</v>
    </nc>
  </rcc>
  <rcc rId="24413" sId="1" odxf="1" dxf="1" numFmtId="34">
    <oc r="F47">
      <f>F48</f>
    </oc>
    <nc r="F47">
      <v>0</v>
    </nc>
    <odxf>
      <font>
        <b/>
        <color theme="1"/>
        <name val="Times New Roman"/>
        <scheme val="none"/>
      </font>
    </odxf>
    <ndxf>
      <font>
        <b val="0"/>
        <color theme="1"/>
        <name val="Times New Roman"/>
        <scheme val="none"/>
      </font>
    </ndxf>
  </rcc>
  <rcc rId="24414" sId="1" odxf="1" dxf="1" numFmtId="34">
    <oc r="F48">
      <f>F49</f>
    </oc>
    <nc r="F48">
      <v>0</v>
    </nc>
    <odxf>
      <font>
        <b/>
        <color theme="1"/>
        <name val="Times New Roman"/>
        <scheme val="none"/>
      </font>
    </odxf>
    <ndxf>
      <font>
        <b val="0"/>
        <color theme="1"/>
        <name val="Times New Roman"/>
        <scheme val="none"/>
      </font>
    </ndxf>
  </rcc>
  <rcc rId="24415" sId="1" numFmtId="34">
    <nc r="F49">
      <v>0</v>
    </nc>
  </rcc>
  <rcc rId="24416" sId="1" odxf="1" dxf="1" numFmtId="34">
    <oc r="F50">
      <f>F51+F184</f>
    </oc>
    <nc r="F50">
      <v>443.14665891494872</v>
    </nc>
    <odxf>
      <font>
        <b/>
        <color theme="1"/>
        <name val="Times New Roman"/>
        <scheme val="none"/>
      </font>
    </odxf>
    <ndxf>
      <font>
        <b val="0"/>
        <color theme="1"/>
        <name val="Times New Roman"/>
        <scheme val="none"/>
      </font>
    </ndxf>
  </rcc>
  <rcc rId="24417" sId="1" odxf="1" dxf="1" numFmtId="34">
    <oc r="F51">
      <f>SUM(F52:F183)</f>
    </oc>
    <nc r="F51">
      <v>427.09920128783006</v>
    </nc>
    <odxf>
      <font>
        <b/>
        <color theme="1"/>
        <name val="Times New Roman"/>
        <scheme val="none"/>
      </font>
    </odxf>
    <ndxf>
      <font>
        <b val="0"/>
        <color theme="1"/>
        <name val="Times New Roman"/>
        <scheme val="none"/>
      </font>
    </ndxf>
  </rcc>
  <rcc rId="24418" sId="1" numFmtId="34">
    <nc r="F52">
      <v>0</v>
    </nc>
  </rcc>
  <rcc rId="24419" sId="1" numFmtId="34">
    <nc r="F53">
      <v>0</v>
    </nc>
  </rcc>
  <rcc rId="24420" sId="1" numFmtId="34">
    <oc r="F54">
      <v>7.01</v>
    </oc>
    <nc r="F54">
      <v>41.9567604</v>
    </nc>
  </rcc>
  <rcc rId="24421" sId="1" numFmtId="34">
    <nc r="F55">
      <v>0</v>
    </nc>
  </rcc>
  <rcc rId="24422" sId="1" numFmtId="34">
    <oc r="F56">
      <v>6.91</v>
    </oc>
    <nc r="F56">
      <v>0</v>
    </nc>
  </rcc>
  <rcc rId="24423" sId="1" numFmtId="34">
    <nc r="F57">
      <v>0</v>
    </nc>
  </rcc>
  <rcc rId="24424" sId="1" numFmtId="34">
    <nc r="F58">
      <v>0</v>
    </nc>
  </rcc>
  <rcc rId="24425" sId="1" numFmtId="34">
    <nc r="F59">
      <v>0</v>
    </nc>
  </rcc>
  <rcc rId="24426" sId="1" numFmtId="34">
    <nc r="F60">
      <v>0</v>
    </nc>
  </rcc>
  <rcc rId="24427" sId="1" numFmtId="34">
    <nc r="F61">
      <v>0</v>
    </nc>
  </rcc>
  <rcc rId="24428" sId="1" numFmtId="34">
    <oc r="F62">
      <v>13.313466529999999</v>
    </oc>
    <nc r="F62">
      <v>0</v>
    </nc>
  </rcc>
  <rcc rId="24429" sId="1" numFmtId="34">
    <oc r="F64">
      <v>18.03</v>
    </oc>
    <nc r="F64">
      <v>22.45</v>
    </nc>
  </rcc>
  <rcc rId="24430" sId="1" numFmtId="34">
    <nc r="F65">
      <v>0</v>
    </nc>
  </rcc>
  <rcc rId="24431" sId="1" numFmtId="34">
    <oc r="F66">
      <v>0.32</v>
    </oc>
    <nc r="F66">
      <v>0</v>
    </nc>
  </rcc>
  <rcc rId="24432" sId="1" numFmtId="34">
    <nc r="F67">
      <v>0</v>
    </nc>
  </rcc>
  <rcc rId="24433" sId="1" numFmtId="34">
    <oc r="F68">
      <v>28.41</v>
    </oc>
    <nc r="F68">
      <v>39.045000000000002</v>
    </nc>
  </rcc>
  <rcc rId="24434" sId="1" numFmtId="34">
    <nc r="F69">
      <v>0</v>
    </nc>
  </rcc>
  <rcc rId="24435" sId="1" numFmtId="34">
    <nc r="F70">
      <v>19</v>
    </nc>
  </rcc>
  <rcc rId="24436" sId="1" numFmtId="34">
    <nc r="F71">
      <v>0</v>
    </nc>
  </rcc>
  <rcc rId="24437" sId="1" numFmtId="34">
    <nc r="F72">
      <v>0</v>
    </nc>
  </rcc>
  <rcc rId="24438" sId="1" numFmtId="34">
    <oc r="F73">
      <v>34.68</v>
    </oc>
    <nc r="F73">
      <v>2.13156262</v>
    </nc>
  </rcc>
  <rcc rId="24439" sId="1" numFmtId="34">
    <nc r="F74">
      <v>16.2</v>
    </nc>
  </rcc>
  <rcc rId="24440" sId="1" numFmtId="34">
    <nc r="F75">
      <v>0</v>
    </nc>
  </rcc>
  <rcc rId="24441" sId="1" numFmtId="34">
    <nc r="F76">
      <v>0</v>
    </nc>
  </rcc>
  <rcc rId="24442" sId="1" numFmtId="34">
    <nc r="F77">
      <v>0</v>
    </nc>
  </rcc>
  <rcc rId="24443" sId="1" numFmtId="34">
    <nc r="F78">
      <v>0</v>
    </nc>
  </rcc>
  <rcc rId="24444" sId="1" numFmtId="34">
    <nc r="F79">
      <v>0</v>
    </nc>
  </rcc>
  <rcc rId="24445" sId="1" numFmtId="34">
    <oc r="F80">
      <v>3</v>
    </oc>
    <nc r="F80">
      <v>36.559107372745345</v>
    </nc>
  </rcc>
  <rcc rId="24446" sId="1" numFmtId="34">
    <oc r="F81">
      <v>165.925973</v>
    </oc>
    <nc r="F81">
      <v>0</v>
    </nc>
  </rcc>
  <rcc rId="24447" sId="1" numFmtId="34">
    <nc r="F82">
      <v>0</v>
    </nc>
  </rcc>
  <rcc rId="24448" sId="1" numFmtId="34">
    <nc r="F83">
      <v>0</v>
    </nc>
  </rcc>
  <rcc rId="24449" sId="1" numFmtId="34">
    <nc r="F84">
      <v>0</v>
    </nc>
  </rcc>
  <rcc rId="24450" sId="1" numFmtId="34">
    <oc r="F85">
      <v>1.8305084745762712</v>
    </oc>
    <nc r="F85">
      <v>0</v>
    </nc>
  </rcc>
  <rcc rId="24451" sId="1" numFmtId="34">
    <oc r="F86">
      <v>2.81</v>
    </oc>
    <nc r="F86">
      <v>0</v>
    </nc>
  </rcc>
  <rcc rId="24452" sId="1" numFmtId="34">
    <nc r="F87">
      <v>0</v>
    </nc>
  </rcc>
  <rcc rId="24453" sId="1" numFmtId="34">
    <nc r="F88">
      <v>0</v>
    </nc>
  </rcc>
  <rcc rId="24454" sId="1" numFmtId="34">
    <nc r="F89">
      <v>0</v>
    </nc>
  </rcc>
  <rcc rId="24455" sId="1" numFmtId="34">
    <nc r="F90">
      <v>0</v>
    </nc>
  </rcc>
  <rcc rId="24456" sId="1" numFmtId="34">
    <nc r="F91">
      <v>0</v>
    </nc>
  </rcc>
  <rcc rId="24457" sId="1" numFmtId="34">
    <nc r="F92">
      <v>31.591468910000003</v>
    </nc>
  </rcc>
  <rcc rId="24458" sId="1" numFmtId="34">
    <nc r="F93">
      <v>52.829100340000004</v>
    </nc>
  </rcc>
  <rcc rId="24459" sId="1" numFmtId="34">
    <oc r="F94">
      <v>76.11</v>
    </oc>
    <nc r="F94">
      <v>0</v>
    </nc>
  </rcc>
  <rcc rId="24460" sId="1" numFmtId="34">
    <nc r="F95">
      <v>3.34</v>
    </nc>
  </rcc>
  <rcc rId="24461" sId="1" numFmtId="34">
    <nc r="F96">
      <v>1.4119999999999999</v>
    </nc>
  </rcc>
  <rcc rId="24462" sId="1" numFmtId="34">
    <nc r="F97">
      <v>1.6279999999999999</v>
    </nc>
  </rcc>
  <rcc rId="24463" sId="1" numFmtId="34">
    <nc r="F98">
      <v>0</v>
    </nc>
  </rcc>
  <rcc rId="24464" sId="1" numFmtId="34">
    <nc r="F99">
      <v>0</v>
    </nc>
  </rcc>
  <rcc rId="24465" sId="1" numFmtId="34">
    <nc r="F100">
      <v>0</v>
    </nc>
  </rcc>
  <rcc rId="24466" sId="1" numFmtId="34">
    <nc r="F101">
      <v>0</v>
    </nc>
  </rcc>
  <rcc rId="24467" sId="1" numFmtId="34">
    <nc r="F102">
      <v>0</v>
    </nc>
  </rcc>
  <rcc rId="24468" sId="1" numFmtId="34">
    <nc r="F103">
      <v>0</v>
    </nc>
  </rcc>
  <rcc rId="24469" sId="1" numFmtId="34">
    <nc r="F104">
      <v>0</v>
    </nc>
  </rcc>
  <rcc rId="24470" sId="1" numFmtId="34">
    <nc r="F105">
      <v>0</v>
    </nc>
  </rcc>
  <rcc rId="24471" sId="1" numFmtId="34">
    <nc r="F106">
      <v>0</v>
    </nc>
  </rcc>
  <rcc rId="24472" sId="1" numFmtId="34">
    <nc r="F107">
      <v>0</v>
    </nc>
  </rcc>
  <rcc rId="24473" sId="1" numFmtId="34">
    <nc r="F108">
      <v>0</v>
    </nc>
  </rcc>
  <rcc rId="24474" sId="1" numFmtId="34">
    <nc r="F109">
      <v>0</v>
    </nc>
  </rcc>
  <rcc rId="24475" sId="1" numFmtId="34">
    <nc r="F110">
      <v>0</v>
    </nc>
  </rcc>
  <rcc rId="24476" sId="1" numFmtId="34">
    <nc r="F111">
      <v>0</v>
    </nc>
  </rcc>
  <rcc rId="24477" sId="1" numFmtId="34">
    <nc r="F112">
      <v>0</v>
    </nc>
  </rcc>
  <rcc rId="24478" sId="1" numFmtId="34">
    <nc r="F113">
      <v>0</v>
    </nc>
  </rcc>
  <rcc rId="24479" sId="1" numFmtId="34">
    <nc r="F114">
      <v>0</v>
    </nc>
  </rcc>
  <rcc rId="24480" sId="1" numFmtId="34">
    <nc r="F115">
      <v>0</v>
    </nc>
  </rcc>
  <rcc rId="24481" sId="1" numFmtId="34">
    <nc r="F116">
      <v>0</v>
    </nc>
  </rcc>
  <rcc rId="24482" sId="1" numFmtId="34">
    <nc r="F117">
      <v>3.0508474576271188E-2</v>
    </nc>
  </rcc>
  <rcc rId="24483" sId="1" numFmtId="34">
    <nc r="F118">
      <v>0.14237288135593221</v>
    </nc>
  </rcc>
  <rcc rId="24484" sId="1" numFmtId="34">
    <oc r="F119">
      <v>1.3</v>
    </oc>
    <nc r="F119">
      <v>0</v>
    </nc>
  </rcc>
  <rcc rId="24485" sId="1" numFmtId="34">
    <nc r="F120">
      <v>0</v>
    </nc>
  </rcc>
  <rcc rId="24486" sId="1" numFmtId="34">
    <nc r="F121">
      <v>5.0847457627118647E-2</v>
    </nc>
  </rcc>
  <rcc rId="24487" sId="1" numFmtId="34">
    <nc r="F122">
      <v>0.12203389830508475</v>
    </nc>
  </rcc>
  <rcc rId="24488" sId="1" numFmtId="34">
    <nc r="F123">
      <v>5.0847457627118647E-2</v>
    </nc>
  </rcc>
  <rcc rId="24489" sId="1" numFmtId="34">
    <nc r="F124">
      <v>0.13220338983050847</v>
    </nc>
  </rcc>
  <rcc rId="24490" sId="1" numFmtId="34">
    <nc r="F125">
      <v>0.13220338983050847</v>
    </nc>
  </rcc>
  <rcc rId="24491" sId="1" numFmtId="34">
    <nc r="F126">
      <v>0.17288135593220338</v>
    </nc>
  </rcc>
  <rcc rId="24492" sId="1" numFmtId="34">
    <nc r="F127">
      <v>0</v>
    </nc>
  </rcc>
  <rcc rId="24493" sId="1" numFmtId="34">
    <nc r="F128">
      <v>0</v>
    </nc>
  </rcc>
  <rcc rId="24494" sId="1" numFmtId="34">
    <nc r="F129">
      <v>0</v>
    </nc>
  </rcc>
  <rcc rId="24495" sId="1" numFmtId="34">
    <nc r="F130">
      <v>0</v>
    </nc>
  </rcc>
  <rcc rId="24496" sId="1" numFmtId="34">
    <nc r="F131">
      <v>0</v>
    </nc>
  </rcc>
  <rcc rId="24497" sId="1" numFmtId="34">
    <nc r="F132">
      <v>0</v>
    </nc>
  </rcc>
  <rcc rId="24498" sId="1" numFmtId="34">
    <oc r="F133">
      <v>1.01</v>
    </oc>
    <nc r="F133">
      <v>0</v>
    </nc>
  </rcc>
  <rcc rId="24499" sId="1" numFmtId="34">
    <oc r="F134">
      <v>6.31</v>
    </oc>
    <nc r="F134">
      <v>0</v>
    </nc>
  </rcc>
  <rcc rId="24500" sId="1" numFmtId="34">
    <oc r="F135">
      <v>0.79</v>
    </oc>
    <nc r="F135">
      <v>0</v>
    </nc>
  </rcc>
  <rcc rId="24501" sId="1" numFmtId="34">
    <nc r="F136">
      <v>0</v>
    </nc>
  </rcc>
  <rcc rId="24502" sId="1" numFmtId="34">
    <nc r="F137">
      <v>0</v>
    </nc>
  </rcc>
  <rcc rId="24503" sId="1" numFmtId="34">
    <nc r="F138">
      <v>0</v>
    </nc>
  </rcc>
  <rcc rId="24504" sId="1" numFmtId="34">
    <nc r="F139">
      <v>0</v>
    </nc>
  </rcc>
  <rcc rId="24505" sId="1" numFmtId="34">
    <nc r="F140">
      <v>0</v>
    </nc>
  </rcc>
  <rcc rId="24506" sId="1" numFmtId="34">
    <nc r="F141">
      <v>0</v>
    </nc>
  </rcc>
  <rcc rId="24507" sId="1" numFmtId="34">
    <nc r="F142">
      <v>0</v>
    </nc>
  </rcc>
  <rcc rId="24508" sId="1" numFmtId="34">
    <nc r="F143">
      <v>0.38</v>
    </nc>
  </rcc>
  <rcc rId="24509" sId="1" numFmtId="34">
    <nc r="F144">
      <v>0</v>
    </nc>
  </rcc>
  <rcc rId="24510" sId="1" numFmtId="34">
    <oc r="F145">
      <v>1.71</v>
    </oc>
    <nc r="F145">
      <v>0</v>
    </nc>
  </rcc>
  <rcc rId="24511" sId="1" numFmtId="34">
    <oc r="F146">
      <v>26.03</v>
    </oc>
    <nc r="F146">
      <v>32.846003339999989</v>
    </nc>
  </rcc>
  <rcc rId="24512" sId="1" numFmtId="34">
    <oc r="F147">
      <v>0.2</v>
    </oc>
    <nc r="F147">
      <v>5.1450000000000005</v>
    </nc>
  </rcc>
  <rcc rId="24513" sId="1" numFmtId="34">
    <oc r="F148">
      <v>3.93</v>
    </oc>
    <nc r="F148">
      <v>0</v>
    </nc>
  </rcc>
  <rcc rId="24514" sId="1" numFmtId="34">
    <nc r="F149">
      <v>0</v>
    </nc>
  </rcc>
  <rcc rId="24515" sId="1" numFmtId="34">
    <nc r="F150">
      <v>0</v>
    </nc>
  </rcc>
  <rcc rId="24516" sId="1" numFmtId="34">
    <oc r="F151">
      <v>3.18</v>
    </oc>
    <nc r="F151">
      <v>0</v>
    </nc>
  </rcc>
  <rcc rId="24517" sId="1" numFmtId="34">
    <oc r="F152">
      <v>5.66</v>
    </oc>
    <nc r="F152">
      <v>0</v>
    </nc>
  </rcc>
  <rcc rId="24518" sId="1" numFmtId="34">
    <nc r="F153">
      <v>0</v>
    </nc>
  </rcc>
  <rcc rId="24519" sId="1" numFmtId="34">
    <nc r="F154">
      <v>0</v>
    </nc>
  </rcc>
  <rcc rId="24520" sId="1" numFmtId="34">
    <nc r="F155">
      <v>0</v>
    </nc>
  </rcc>
  <rcc rId="24521" sId="1" numFmtId="34">
    <nc r="F156">
      <v>0</v>
    </nc>
  </rcc>
  <rcc rId="24522" sId="1" numFmtId="34">
    <oc r="F157">
      <v>1</v>
    </oc>
    <nc r="F157">
      <v>0</v>
    </nc>
  </rcc>
  <rcc rId="24523" sId="1" numFmtId="34">
    <oc r="F158">
      <v>14.87</v>
    </oc>
    <nc r="F158">
      <v>0</v>
    </nc>
  </rcc>
  <rcc rId="24524" sId="1" numFmtId="34">
    <oc r="F159">
      <v>0.62</v>
    </oc>
    <nc r="F159">
      <v>0</v>
    </nc>
  </rcc>
  <rcc rId="24525" sId="1" numFmtId="34">
    <oc r="F160">
      <v>3</v>
    </oc>
    <nc r="F160">
      <v>45.451000000000001</v>
    </nc>
  </rcc>
  <rcc rId="24526" sId="1" numFmtId="34">
    <oc r="F161">
      <v>43</v>
    </oc>
    <nc r="F161">
      <v>28</v>
    </nc>
  </rcc>
  <rcc rId="24527" sId="1" numFmtId="34">
    <oc r="F162">
      <v>0.70799999999999996</v>
    </oc>
    <nc r="F162">
      <v>3.81</v>
    </nc>
  </rcc>
  <rcc rId="24528" sId="1" numFmtId="34">
    <nc r="F163">
      <v>0</v>
    </nc>
  </rcc>
  <rcc rId="24529" sId="1" numFmtId="34">
    <nc r="F164">
      <v>0</v>
    </nc>
  </rcc>
  <rcc rId="24530" sId="1" numFmtId="34">
    <nc r="F165">
      <v>0</v>
    </nc>
  </rcc>
  <rcc rId="24531" sId="1" numFmtId="34">
    <oc r="F166">
      <v>1.9454869499999994</v>
    </oc>
    <nc r="F166">
      <v>0</v>
    </nc>
  </rcc>
  <rcc rId="24532" sId="1" numFmtId="34">
    <nc r="F167">
      <v>0</v>
    </nc>
  </rcc>
  <rcc rId="24533" sId="1" numFmtId="34">
    <oc r="F168">
      <v>1.9078739999999996</v>
    </oc>
    <nc r="F168">
      <v>0</v>
    </nc>
  </rcc>
  <rcc rId="24534" sId="1" numFmtId="34">
    <nc r="F169">
      <v>0</v>
    </nc>
  </rcc>
  <rcc rId="24535" sId="1" numFmtId="34">
    <nc r="F170">
      <v>17.738999999999997</v>
    </nc>
  </rcc>
  <rcc rId="24536" sId="1" numFmtId="34">
    <oc r="F171">
      <v>0.248</v>
    </oc>
    <nc r="F171">
      <v>9.61</v>
    </nc>
  </rcc>
  <rcc rId="24537" sId="1" numFmtId="34">
    <oc r="F172">
      <v>0.32400000000000001</v>
    </oc>
    <nc r="F172">
      <v>9.3369999999999997</v>
    </nc>
  </rcc>
  <rcc rId="24538" sId="1" numFmtId="34">
    <nc r="F173">
      <v>0</v>
    </nc>
  </rcc>
  <rcc rId="24539" sId="1" numFmtId="34">
    <oc r="F174">
      <v>0.48380000000000001</v>
    </oc>
    <nc r="F174">
      <v>0</v>
    </nc>
  </rcc>
  <rcc rId="24540" sId="1" numFmtId="34">
    <oc r="F175">
      <v>3.19</v>
    </oc>
    <nc r="F175">
      <v>0</v>
    </nc>
  </rcc>
  <rcc rId="24541" sId="1" numFmtId="34">
    <oc r="F176">
      <v>16.231000000000002</v>
    </oc>
    <nc r="F176">
      <v>0.12330000000000001</v>
    </nc>
  </rcc>
  <rcc rId="24542" sId="1" numFmtId="34">
    <oc r="F177">
      <v>0.72</v>
    </oc>
    <nc r="F177">
      <v>3.01</v>
    </nc>
  </rcc>
  <rcc rId="24543" sId="1" numFmtId="34">
    <nc r="F178">
      <v>0.36</v>
    </nc>
  </rcc>
  <rcc rId="24544" sId="1" numFmtId="34">
    <oc r="F179">
      <v>5</v>
    </oc>
    <nc r="F179">
      <v>0.36</v>
    </nc>
  </rcc>
  <rcc rId="24545" sId="1" numFmtId="34">
    <nc r="F180">
      <v>0.36</v>
    </nc>
  </rcc>
  <rcc rId="24546" sId="1" numFmtId="34">
    <nc r="F181">
      <v>0.36</v>
    </nc>
  </rcc>
  <rcc rId="24547" sId="1" numFmtId="34">
    <nc r="F182">
      <v>1.23</v>
    </nc>
  </rcc>
  <rcc rId="24548" sId="1" odxf="1" dxf="1" numFmtId="34">
    <nc r="F183">
      <v>16.047457627118643</v>
    </nc>
    <odxf>
      <fill>
        <patternFill patternType="none">
          <bgColor indexed="65"/>
        </patternFill>
      </fill>
    </odxf>
    <ndxf>
      <fill>
        <patternFill patternType="solid">
          <bgColor rgb="FFCCFFCC"/>
        </patternFill>
      </fill>
    </ndxf>
  </rcc>
  <rcc rId="24549" sId="1" odxf="1" dxf="1" numFmtId="34">
    <oc r="F184">
      <f>SUM(F185:F187)</f>
    </oc>
    <nc r="F184">
      <v>16.047457627118643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550" sId="1" numFmtId="34">
    <nc r="F185">
      <v>0</v>
    </nc>
  </rcc>
  <rcc rId="24551" sId="1" numFmtId="34">
    <nc r="F186">
      <v>0</v>
    </nc>
  </rcc>
  <rcc rId="24552" sId="1" odxf="1" dxf="1" numFmtId="34">
    <nc r="F187">
      <v>223.73222440000001</v>
    </nc>
    <odxf>
      <fill>
        <patternFill patternType="none">
          <bgColor indexed="65"/>
        </patternFill>
      </fill>
    </odxf>
    <ndxf>
      <fill>
        <patternFill patternType="solid">
          <bgColor rgb="FFCCFFCC"/>
        </patternFill>
      </fill>
    </ndxf>
  </rcc>
  <rcc rId="24553" sId="1" odxf="1" dxf="1" numFmtId="34">
    <oc r="F188">
      <f>F189+F232+F263</f>
    </oc>
    <nc r="F188">
      <v>138.64400000000001</v>
    </nc>
    <odxf>
      <font>
        <b/>
        <color theme="1"/>
        <name val="Times New Roman"/>
        <scheme val="none"/>
      </font>
    </odxf>
    <ndxf>
      <font>
        <b val="0"/>
        <color theme="1"/>
        <name val="Times New Roman"/>
        <scheme val="none"/>
      </font>
    </ndxf>
  </rcc>
  <rcc rId="24554" sId="1" odxf="1" dxf="1" numFmtId="34">
    <oc r="F189">
      <f>SUM(F190:F231)</f>
    </oc>
    <nc r="F189">
      <v>0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555" sId="1" numFmtId="34">
    <nc r="F190">
      <v>33.24</v>
    </nc>
  </rcc>
  <rcc rId="24556" sId="1" numFmtId="34">
    <oc r="F191">
      <v>13.799999999999999</v>
    </oc>
    <nc r="F191">
      <v>5.99</v>
    </nc>
  </rcc>
  <rcc rId="24557" sId="1" numFmtId="34">
    <oc r="F192">
      <v>36.400367338112147</v>
    </oc>
    <nc r="F192">
      <v>0</v>
    </nc>
  </rcc>
  <rcc rId="24558" sId="1" numFmtId="34">
    <nc r="F193">
      <v>2.7839999999999998</v>
    </nc>
  </rcc>
  <rcc rId="24559" sId="1" numFmtId="34">
    <nc r="F194">
      <v>17.600000000000001</v>
    </nc>
  </rcc>
  <rcc rId="24560" sId="1" numFmtId="34">
    <nc r="F195">
      <v>0</v>
    </nc>
  </rcc>
  <rcc rId="24561" sId="1" numFmtId="34">
    <nc r="F196">
      <v>0</v>
    </nc>
  </rcc>
  <rcc rId="24562" sId="1" numFmtId="34">
    <nc r="F197">
      <v>0</v>
    </nc>
  </rcc>
  <rcc rId="24563" sId="1" numFmtId="34">
    <nc r="F198">
      <v>0</v>
    </nc>
  </rcc>
  <rcc rId="24564" sId="1" numFmtId="34">
    <nc r="F199">
      <v>0</v>
    </nc>
  </rcc>
  <rcc rId="24565" sId="1" numFmtId="34">
    <oc r="F200">
      <v>13.646000000000001</v>
    </oc>
    <nc r="F200">
      <v>0</v>
    </nc>
  </rcc>
  <rcc rId="24566" sId="1" numFmtId="34">
    <nc r="F201">
      <v>0</v>
    </nc>
  </rcc>
  <rcc rId="24567" sId="1" numFmtId="34">
    <oc r="F202">
      <v>13.872</v>
    </oc>
    <nc r="F202">
      <v>0</v>
    </nc>
  </rcc>
  <rcc rId="24568" sId="1" numFmtId="34">
    <oc r="F203">
      <v>23.780999999999999</v>
    </oc>
    <nc r="F203">
      <v>0</v>
    </nc>
  </rcc>
  <rcc rId="24569" sId="1" numFmtId="34">
    <nc r="F204">
      <v>0</v>
    </nc>
  </rcc>
  <rcc rId="24570" sId="1" numFmtId="34">
    <oc r="F205">
      <v>1.03</v>
    </oc>
    <nc r="F205">
      <v>50.59</v>
    </nc>
  </rcc>
  <rcc rId="24571" sId="1" numFmtId="34">
    <nc r="F206">
      <v>15.45</v>
    </nc>
  </rcc>
  <rcc rId="24572" sId="1" numFmtId="34">
    <nc r="F207">
      <v>10.29</v>
    </nc>
  </rcc>
  <rcc rId="24573" sId="1" numFmtId="34">
    <nc r="F208">
      <v>1.01</v>
    </nc>
  </rcc>
  <rcc rId="24574" sId="1" numFmtId="34">
    <nc r="F209">
      <v>1.69</v>
    </nc>
  </rcc>
  <rcc rId="24575" sId="1" numFmtId="34">
    <nc r="F210">
      <v>0</v>
    </nc>
  </rcc>
  <rcc rId="24576" sId="1" numFmtId="34">
    <nc r="F211">
      <v>0</v>
    </nc>
  </rcc>
  <rcc rId="24577" sId="1" numFmtId="34">
    <nc r="F212">
      <v>0</v>
    </nc>
  </rcc>
  <rcc rId="24578" sId="1" numFmtId="34">
    <nc r="F213">
      <v>0</v>
    </nc>
  </rcc>
  <rcc rId="24579" sId="1" numFmtId="34">
    <nc r="F214">
      <v>0</v>
    </nc>
  </rcc>
  <rcc rId="24580" sId="1" numFmtId="34">
    <nc r="F215">
      <v>0</v>
    </nc>
  </rcc>
  <rcc rId="24581" sId="1" numFmtId="34">
    <nc r="F216">
      <v>0</v>
    </nc>
  </rcc>
  <rcc rId="24582" sId="1" numFmtId="34">
    <nc r="F217">
      <v>0</v>
    </nc>
  </rcc>
  <rcc rId="24583" sId="1" numFmtId="34">
    <nc r="F218">
      <v>0</v>
    </nc>
  </rcc>
  <rcc rId="24584" sId="1" numFmtId="34">
    <nc r="F219">
      <v>0</v>
    </nc>
  </rcc>
  <rcc rId="24585" sId="1" numFmtId="34">
    <nc r="F220">
      <v>0</v>
    </nc>
  </rcc>
  <rcc rId="24586" sId="1" numFmtId="34">
    <nc r="F221">
      <v>0</v>
    </nc>
  </rcc>
  <rcc rId="24587" sId="1" numFmtId="34">
    <nc r="F222">
      <v>0</v>
    </nc>
  </rcc>
  <rcc rId="24588" sId="1" numFmtId="34">
    <nc r="F223">
      <v>0</v>
    </nc>
  </rcc>
  <rcc rId="24589" sId="1" odxf="1" dxf="1" numFmtId="34">
    <nc r="F224">
      <v>28.205000000000005</v>
    </nc>
    <odxf>
      <fill>
        <patternFill patternType="none">
          <bgColor indexed="65"/>
        </patternFill>
      </fill>
    </odxf>
    <ndxf>
      <fill>
        <patternFill patternType="solid">
          <bgColor rgb="FFCCFFCC"/>
        </patternFill>
      </fill>
    </ndxf>
  </rcc>
  <rcc rId="24590" sId="1" odxf="1" dxf="1" numFmtId="34">
    <nc r="F225">
      <v>28.205000000000005</v>
    </nc>
    <odxf>
      <fill>
        <patternFill patternType="none">
          <bgColor indexed="65"/>
        </patternFill>
      </fill>
    </odxf>
    <ndxf>
      <fill>
        <patternFill patternType="solid">
          <bgColor rgb="FFCCFFCC"/>
        </patternFill>
      </fill>
    </ndxf>
  </rcc>
  <rcc rId="24591" sId="1" numFmtId="34">
    <oc r="F226">
      <v>3.25</v>
    </oc>
    <nc r="F226">
      <v>0</v>
    </nc>
  </rcc>
  <rcc rId="24592" sId="1" numFmtId="34">
    <nc r="F227">
      <v>0</v>
    </nc>
  </rcc>
  <rcc rId="24593" sId="1" numFmtId="34">
    <nc r="F228">
      <v>0</v>
    </nc>
  </rcc>
  <rcc rId="24594" sId="1" numFmtId="34">
    <nc r="F229">
      <v>25.235000000000007</v>
    </nc>
  </rcc>
  <rcc rId="24595" sId="1" numFmtId="34">
    <nc r="F230">
      <v>1.69</v>
    </nc>
  </rcc>
  <rcc rId="24596" sId="1" numFmtId="34">
    <nc r="F231">
      <v>0</v>
    </nc>
  </rcc>
  <rcc rId="24597" sId="1" odxf="1" dxf="1" numFmtId="34">
    <oc r="F232">
      <f>F233</f>
    </oc>
    <nc r="F232">
      <v>0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598" sId="1" odxf="1" dxf="1" numFmtId="34">
    <oc r="F233">
      <f>SUM(F234:F262)</f>
    </oc>
    <nc r="F233">
      <v>0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599" sId="1" numFmtId="34">
    <nc r="F234">
      <v>0</v>
    </nc>
  </rcc>
  <rcc rId="24600" sId="1" numFmtId="34">
    <oc r="F235">
      <v>2.98</v>
    </oc>
    <nc r="F235">
      <v>0</v>
    </nc>
  </rcc>
  <rcc rId="24601" sId="1" numFmtId="34">
    <nc r="F236">
      <v>0</v>
    </nc>
  </rcc>
  <rcc rId="24602" sId="1" numFmtId="34">
    <oc r="F237">
      <v>3.6549999999999998</v>
    </oc>
    <nc r="F237">
      <v>0</v>
    </nc>
  </rcc>
  <rcc rId="24603" sId="1" numFmtId="34">
    <oc r="F238">
      <v>10.3</v>
    </oc>
    <nc r="F238">
      <v>0</v>
    </nc>
  </rcc>
  <rcc rId="24604" sId="1" numFmtId="34">
    <nc r="F239">
      <v>0</v>
    </nc>
  </rcc>
  <rcc rId="24605" sId="1" numFmtId="34">
    <nc r="F240">
      <v>0</v>
    </nc>
  </rcc>
  <rcc rId="24606" sId="1" numFmtId="34">
    <oc r="F241">
      <v>5.39</v>
    </oc>
    <nc r="F241">
      <v>0.49</v>
    </nc>
  </rcc>
  <rcc rId="24607" sId="1" numFmtId="34">
    <nc r="F242">
      <v>0.79</v>
    </nc>
  </rcc>
  <rcc rId="24608" sId="1" numFmtId="34">
    <nc r="F243">
      <v>0</v>
    </nc>
  </rcc>
  <rcc rId="24609" sId="1" numFmtId="34">
    <nc r="F244">
      <v>0</v>
    </nc>
  </rcc>
  <rcc rId="24610" sId="1" numFmtId="34">
    <nc r="F245">
      <v>0</v>
    </nc>
  </rcc>
  <rcc rId="24611" sId="1" numFmtId="34">
    <nc r="F246">
      <v>0</v>
    </nc>
  </rcc>
  <rcc rId="24612" sId="1" numFmtId="34">
    <oc r="F247">
      <v>0.26</v>
    </oc>
    <nc r="F247">
      <v>0</v>
    </nc>
  </rcc>
  <rcc rId="24613" sId="1" numFmtId="34">
    <oc r="F248">
      <v>0.02</v>
    </oc>
    <nc r="F248">
      <v>0</v>
    </nc>
  </rcc>
  <rcc rId="24614" sId="1" numFmtId="34">
    <oc r="F249">
      <v>0.3</v>
    </oc>
    <nc r="F249">
      <v>0</v>
    </nc>
  </rcc>
  <rcc rId="24615" sId="1" numFmtId="34">
    <oc r="F250">
      <v>0.8</v>
    </oc>
    <nc r="F250">
      <v>0</v>
    </nc>
  </rcc>
  <rcc rId="24616" sId="1" odxf="1" dxf="1" numFmtId="34">
    <nc r="F251">
      <v>56.883224399999996</v>
    </nc>
    <odxf>
      <fill>
        <patternFill patternType="none">
          <bgColor indexed="65"/>
        </patternFill>
      </fill>
    </odxf>
    <ndxf>
      <fill>
        <patternFill patternType="solid">
          <bgColor rgb="FFCCFFCC"/>
        </patternFill>
      </fill>
    </ndxf>
  </rcc>
  <rcc rId="24617" sId="1" odxf="1" dxf="1" numFmtId="34">
    <nc r="F252">
      <v>56.883224399999996</v>
    </nc>
    <odxf>
      <fill>
        <patternFill patternType="none">
          <bgColor indexed="65"/>
        </patternFill>
      </fill>
    </odxf>
    <ndxf>
      <fill>
        <patternFill patternType="solid">
          <bgColor rgb="FFCCFFCC"/>
        </patternFill>
      </fill>
    </ndxf>
  </rcc>
  <rcc rId="24618" sId="1" numFmtId="34">
    <nc r="F253">
      <v>43.446224399999998</v>
    </nc>
  </rcc>
  <rcc rId="24619" sId="1" numFmtId="34">
    <nc r="F254">
      <v>0.187</v>
    </nc>
  </rcc>
  <rcc rId="24620" sId="1" numFmtId="34">
    <nc r="F255">
      <v>1.25</v>
    </nc>
  </rcc>
  <rcc rId="24621" sId="1" numFmtId="34">
    <nc r="F256">
      <v>12</v>
    </nc>
  </rcc>
  <rcc rId="24622" sId="1" odxf="1" dxf="1" numFmtId="34">
    <nc r="F257">
      <v>0</v>
    </nc>
    <odxf>
      <fill>
        <patternFill patternType="none">
          <bgColor indexed="65"/>
        </patternFill>
      </fill>
    </odxf>
    <ndxf>
      <fill>
        <patternFill patternType="solid">
          <bgColor rgb="FFCCFFCC"/>
        </patternFill>
      </fill>
    </ndxf>
  </rcc>
  <rcc rId="24623" sId="1" odxf="1" dxf="1" numFmtId="34">
    <nc r="F258">
      <v>0</v>
    </nc>
    <odxf>
      <fill>
        <patternFill patternType="none">
          <bgColor indexed="65"/>
        </patternFill>
      </fill>
    </odxf>
    <ndxf>
      <fill>
        <patternFill patternType="solid">
          <bgColor rgb="FFCCFFCC"/>
        </patternFill>
      </fill>
    </ndxf>
  </rcc>
  <rcc rId="24624" sId="1" odxf="1" dxf="1" numFmtId="34">
    <nc r="F259">
      <v>0</v>
    </nc>
    <odxf>
      <fill>
        <patternFill patternType="none">
          <bgColor indexed="65"/>
        </patternFill>
      </fill>
    </odxf>
    <ndxf>
      <fill>
        <patternFill patternType="solid">
          <bgColor rgb="FFCCFFCC"/>
        </patternFill>
      </fill>
    </ndxf>
  </rcc>
  <rcc rId="24625" sId="1" odxf="1" dxf="1" numFmtId="34">
    <nc r="F260">
      <v>12.090000000000002</v>
    </nc>
    <odxf>
      <fill>
        <patternFill patternType="none">
          <bgColor indexed="65"/>
        </patternFill>
      </fill>
    </odxf>
    <ndxf>
      <fill>
        <patternFill patternType="solid">
          <bgColor rgb="FFCCFFCC"/>
        </patternFill>
      </fill>
    </ndxf>
  </rcc>
  <rcc rId="24626" sId="1" numFmtId="34">
    <nc r="F261">
      <v>0</v>
    </nc>
  </rcc>
  <rcc rId="24627" sId="1" numFmtId="34">
    <nc r="F262">
      <v>0</v>
    </nc>
  </rcc>
  <rcc rId="24628" sId="1" odxf="1" dxf="1" numFmtId="34">
    <oc r="F263">
      <f>F264</f>
    </oc>
    <nc r="F263">
      <v>0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629" sId="1" odxf="1" dxf="1" numFmtId="34">
    <oc r="F264">
      <f>F265+F266</f>
    </oc>
    <nc r="F264">
      <v>0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630" sId="1" numFmtId="34">
    <oc r="F265">
      <v>13.39348</v>
    </oc>
    <nc r="F265">
      <v>0</v>
    </nc>
  </rcc>
  <rcc rId="24631" sId="1" numFmtId="34">
    <oc r="F266">
      <v>0.187</v>
    </oc>
    <nc r="F266">
      <v>0</v>
    </nc>
  </rcc>
  <rcc rId="24632" sId="1" odxf="1" dxf="1" numFmtId="34">
    <oc r="F267">
      <f>F268</f>
    </oc>
    <nc r="F267">
      <v>1.0900000000000001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633" sId="1" odxf="1" dxf="1" numFmtId="34">
    <oc r="F268">
      <f>F269</f>
    </oc>
    <nc r="F268">
      <v>5.56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634" sId="1" odxf="1" dxf="1" numFmtId="34">
    <oc r="F269">
      <f>F270</f>
    </oc>
    <nc r="F269">
      <v>3.99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635" sId="1" numFmtId="34">
    <oc r="F270">
      <v>0</v>
    </oc>
    <nc r="F270">
      <v>0.88</v>
    </nc>
  </rcc>
  <rcc rId="24636" sId="1" odxf="1" dxf="1" numFmtId="34">
    <oc r="F271">
      <f>SUM(F272:F284)</f>
    </oc>
    <nc r="F271">
      <v>0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637" sId="1" numFmtId="34">
    <nc r="F272">
      <v>0.56999999999999995</v>
    </nc>
  </rcc>
  <rcc rId="24638" sId="1" odxf="1" dxf="1" numFmtId="34">
    <oc r="F273">
      <v>2.5192533700000004</v>
    </oc>
    <nc r="F273">
      <v>120.72832159518654</v>
    </nc>
    <odxf>
      <fill>
        <patternFill patternType="none">
          <bgColor indexed="65"/>
        </patternFill>
      </fill>
    </odxf>
    <ndxf>
      <fill>
        <patternFill patternType="solid">
          <bgColor rgb="FFCCFFCC"/>
        </patternFill>
      </fill>
    </ndxf>
  </rcc>
  <rcc rId="24639" sId="1" numFmtId="34">
    <nc r="F274">
      <v>0</v>
    </nc>
  </rcc>
  <rcc rId="24640" sId="1" numFmtId="34">
    <oc r="F275">
      <v>1.947593180000001</v>
    </oc>
    <nc r="F275">
      <v>0</v>
    </nc>
  </rcc>
  <rcc rId="24641" sId="1" numFmtId="34">
    <nc r="F276">
      <v>0</v>
    </nc>
  </rcc>
  <rcc rId="24642" sId="1" numFmtId="34">
    <nc r="F277">
      <v>0</v>
    </nc>
  </rcc>
  <rcc rId="24643" sId="1" numFmtId="34">
    <nc r="F278">
      <v>3.8361782920677308</v>
    </nc>
  </rcc>
  <rcc rId="24644" sId="1" numFmtId="34">
    <oc r="F279">
      <v>0.54</v>
    </oc>
    <nc r="F279">
      <v>1.07</v>
    </nc>
  </rcc>
  <rcc rId="24645" sId="1" numFmtId="34">
    <nc r="F280">
      <v>0</v>
    </nc>
  </rcc>
  <rcc rId="24646" sId="1" numFmtId="34">
    <nc r="F281">
      <v>57.057143303118806</v>
    </nc>
  </rcc>
  <rcc rId="24647" sId="1" numFmtId="34">
    <nc r="F282">
      <v>25.699000000000002</v>
    </nc>
  </rcc>
  <rcc rId="24648" sId="1" numFmtId="34">
    <nc r="F283">
      <v>0</v>
    </nc>
  </rcc>
  <rcc rId="24649" sId="1" numFmtId="34">
    <nc r="F284">
      <v>0</v>
    </nc>
  </rcc>
  <rcc rId="24650" sId="1" odxf="1" dxf="1" numFmtId="34">
    <oc r="F285">
      <f>SUM(F286:F293)+F294+F314+F323</f>
    </oc>
    <nc r="F285">
      <v>0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651" sId="1" numFmtId="34">
    <oc r="F286">
      <v>12.653560190000004</v>
    </oc>
    <nc r="F286">
      <v>0</v>
    </nc>
  </rcc>
  <rcc rId="24652" sId="1" numFmtId="34">
    <oc r="F287">
      <v>14.490126490000002</v>
    </oc>
    <nc r="F287">
      <v>0</v>
    </nc>
  </rcc>
  <rcc rId="24653" sId="1" numFmtId="34">
    <nc r="F288">
      <v>4.2549999999999999</v>
    </nc>
  </rcc>
  <rcc rId="24654" sId="1" numFmtId="34">
    <oc r="F289">
      <v>1.0169491525423733</v>
    </oc>
    <nc r="F289">
      <v>8.15</v>
    </nc>
  </rcc>
  <rcc rId="24655" sId="1" numFmtId="34">
    <oc r="F290">
      <v>20.055348520884827</v>
    </oc>
    <nc r="F290">
      <v>0</v>
    </nc>
  </rcc>
  <rcc rId="24656" sId="1" numFmtId="34">
    <nc r="F291">
      <v>0</v>
    </nc>
  </rcc>
  <rcc rId="24657" sId="1" numFmtId="34">
    <nc r="F292">
      <v>0.76400000000000001</v>
    </nc>
  </rcc>
  <rcc rId="24658" sId="1" numFmtId="34">
    <nc r="F293">
      <v>5.9800000000000013</v>
    </nc>
  </rcc>
  <rcc rId="24659" sId="1" odxf="1" dxf="1" numFmtId="34">
    <oc r="F294">
      <f>SUM(F295:F313)</f>
    </oc>
    <nc r="F294">
      <v>6.55</v>
    </nc>
    <odxf>
      <font>
        <b/>
        <name val="Times New Roman"/>
        <scheme val="none"/>
      </font>
      <alignment wrapText="0" readingOrder="0"/>
    </odxf>
    <ndxf>
      <font>
        <b val="0"/>
        <name val="Times New Roman"/>
        <scheme val="none"/>
      </font>
      <alignment wrapText="1" readingOrder="0"/>
    </ndxf>
  </rcc>
  <rcc rId="24660" sId="1" numFmtId="34">
    <nc r="F295">
      <v>0</v>
    </nc>
  </rcc>
  <rcc rId="24661" sId="1" odxf="1" dxf="1" numFmtId="34">
    <nc r="F296">
      <v>0</v>
    </nc>
    <odxf>
      <alignment wrapText="0" readingOrder="0"/>
    </odxf>
    <ndxf>
      <alignment wrapText="1" readingOrder="0"/>
    </ndxf>
  </rcc>
  <rcc rId="24662" sId="1" odxf="1" dxf="1" numFmtId="34">
    <nc r="F297">
      <v>0</v>
    </nc>
    <odxf>
      <alignment wrapText="0" readingOrder="0"/>
    </odxf>
    <ndxf>
      <alignment wrapText="1" readingOrder="0"/>
    </ndxf>
  </rcc>
  <rcc rId="24663" sId="1" numFmtId="34">
    <oc r="F298">
      <v>0.8</v>
    </oc>
    <nc r="F298">
      <v>0</v>
    </nc>
  </rcc>
  <rcc rId="24664" sId="1" numFmtId="34">
    <oc r="F299">
      <v>10.52</v>
    </oc>
    <nc r="F299">
      <v>0</v>
    </nc>
  </rcc>
  <rcc rId="24665" sId="1" numFmtId="34">
    <nc r="F300">
      <v>0</v>
    </nc>
  </rcc>
  <rcc rId="24666" sId="1" odxf="1" dxf="1" numFmtId="34">
    <nc r="F301">
      <v>7.5</v>
    </nc>
    <odxf>
      <alignment wrapText="0" readingOrder="0"/>
    </odxf>
    <ndxf>
      <alignment wrapText="1" readingOrder="0"/>
    </ndxf>
  </rcc>
  <rcc rId="24667" sId="1" odxf="1" dxf="1" numFmtId="34">
    <oc r="F302">
      <v>0.59</v>
    </oc>
    <nc r="F302">
      <v>0</v>
    </nc>
    <odxf>
      <alignment wrapText="0" readingOrder="0"/>
    </odxf>
    <ndxf>
      <alignment wrapText="1" readingOrder="0"/>
    </ndxf>
  </rcc>
  <rcc rId="24668" sId="1" odxf="1" dxf="1" numFmtId="34">
    <oc r="F303">
      <v>0.63</v>
    </oc>
    <nc r="F303">
      <v>0</v>
    </nc>
    <odxf>
      <alignment wrapText="0" readingOrder="0"/>
    </odxf>
    <ndxf>
      <alignment wrapText="1" readingOrder="0"/>
    </ndxf>
  </rcc>
  <rcc rId="24669" sId="1" numFmtId="34">
    <nc r="F304">
      <v>0</v>
    </nc>
  </rcc>
  <rcc rId="24670" sId="1" odxf="1" dxf="1" numFmtId="34">
    <nc r="F305">
      <v>0</v>
    </nc>
    <odxf>
      <alignment wrapText="0" readingOrder="0"/>
    </odxf>
    <ndxf>
      <alignment wrapText="1" readingOrder="0"/>
    </ndxf>
  </rcc>
  <rcc rId="24671" sId="1" numFmtId="34">
    <nc r="F306">
      <v>0</v>
    </nc>
  </rcc>
  <rcc rId="24672" sId="1" numFmtId="34">
    <nc r="F307">
      <v>0</v>
    </nc>
  </rcc>
  <rcc rId="24673" sId="1" numFmtId="34">
    <nc r="F308">
      <v>7.5</v>
    </nc>
  </rcc>
  <rcc rId="24674" sId="1" numFmtId="34">
    <nc r="F309">
      <v>0</v>
    </nc>
  </rcc>
  <rcc rId="24675" sId="1" numFmtId="34">
    <nc r="F310">
      <v>25.566000000000003</v>
    </nc>
  </rcc>
  <rcc rId="24676" sId="1" numFmtId="34">
    <nc r="F311">
      <v>0</v>
    </nc>
  </rcc>
  <rcc rId="24677" sId="1" numFmtId="34">
    <nc r="F312">
      <v>0</v>
    </nc>
  </rcc>
  <rcc rId="24678" sId="1" numFmtId="34">
    <nc r="F313">
      <v>0</v>
    </nc>
  </rcc>
  <rcc rId="24679" sId="1" odxf="1" dxf="1" numFmtId="34">
    <oc r="F314">
      <f>SUM(F315:F322)</f>
    </oc>
    <nc r="F314">
      <v>0</v>
    </nc>
    <odxf>
      <font>
        <b/>
        <name val="Times New Roman"/>
        <scheme val="none"/>
      </font>
      <alignment wrapText="0" readingOrder="0"/>
    </odxf>
    <ndxf>
      <font>
        <b val="0"/>
        <name val="Times New Roman"/>
        <scheme val="none"/>
      </font>
      <alignment wrapText="1" readingOrder="0"/>
    </ndxf>
  </rcc>
  <rcc rId="24680" sId="1" numFmtId="34">
    <nc r="F315">
      <v>0</v>
    </nc>
  </rcc>
  <rcc rId="24681" sId="1" numFmtId="34">
    <nc r="F316">
      <v>0</v>
    </nc>
  </rcc>
  <rcc rId="24682" sId="1" numFmtId="34">
    <oc r="F317">
      <v>8.5960000000000001</v>
    </oc>
    <nc r="F317">
      <v>0</v>
    </nc>
  </rcc>
  <rcc rId="24683" sId="1" numFmtId="34">
    <oc r="F318">
      <v>6.88</v>
    </oc>
    <nc r="F318">
      <v>0</v>
    </nc>
  </rcc>
  <rcc rId="24684" sId="1" numFmtId="34">
    <oc r="F319">
      <v>0.90200000000000002</v>
    </oc>
    <nc r="F319">
      <v>0</v>
    </nc>
  </rcc>
  <rcc rId="24685" sId="1" numFmtId="34">
    <oc r="F320">
      <v>8.070780000000001</v>
    </oc>
    <nc r="F320">
      <v>0</v>
    </nc>
  </rcc>
  <rcc rId="24686" sId="1" numFmtId="34">
    <nc r="F321">
      <v>0</v>
    </nc>
  </rcc>
  <rcc rId="24687" sId="1" numFmtId="34">
    <nc r="F322">
      <v>5.8949999999999996</v>
    </nc>
  </rcc>
  <rcc rId="24688" sId="1" odxf="1" dxf="1" numFmtId="34">
    <oc r="F323">
      <f>SUM(F324:F334)</f>
    </oc>
    <nc r="F323">
      <v>8.9969999999999999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4689" sId="1" numFmtId="34">
    <nc r="F324">
      <v>1.204</v>
    </nc>
  </rcc>
  <rcc rId="24690" sId="1" numFmtId="34">
    <nc r="F325">
      <v>0.71</v>
    </nc>
  </rcc>
  <rcc rId="24691" sId="1" numFmtId="34">
    <nc r="F326">
      <v>8.76</v>
    </nc>
  </rcc>
  <rcc rId="24692" sId="1" numFmtId="34">
    <nc r="F327">
      <v>0</v>
    </nc>
  </rcc>
  <rcc rId="24693" sId="1" numFmtId="34">
    <nc r="F328">
      <v>0</v>
    </nc>
  </rcc>
  <rcc rId="24694" sId="1" numFmtId="34">
    <nc r="F329">
      <v>0</v>
    </nc>
  </rcc>
  <rcc rId="24695" sId="1" numFmtId="34">
    <nc r="F330">
      <v>0</v>
    </nc>
  </rcc>
  <rcc rId="24696" sId="1" numFmtId="34">
    <oc r="F331">
      <v>9.6</v>
    </oc>
    <nc r="F331">
      <v>0</v>
    </nc>
  </rcc>
  <rcc rId="24697" sId="1" numFmtId="34">
    <oc r="F332">
      <v>7.3</v>
    </oc>
    <nc r="F332">
      <v>0</v>
    </nc>
  </rcc>
  <rcc rId="24698" sId="1" numFmtId="34">
    <oc r="F333">
      <v>7.1</v>
    </oc>
    <nc r="F333">
      <v>0</v>
    </nc>
  </rcc>
  <rcc rId="24699" sId="1" numFmtId="34">
    <oc r="F334">
      <v>0.8</v>
    </oc>
    <nc r="F334">
      <v>0</v>
    </nc>
  </rcc>
  <rfmt sheetId="1" sqref="H15:H16" start="0" length="0">
    <dxf>
      <border>
        <right style="thin">
          <color indexed="64"/>
        </right>
      </border>
    </dxf>
  </rfmt>
  <rcc rId="24700" sId="1" odxf="1" dxf="1">
    <oc r="G18">
      <f>G19+G20+G21+G22+G23</f>
    </oc>
    <nc r="G18">
      <f>G19+G20+G21+G22+G23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4701" sId="1" odxf="1" dxf="1">
    <oc r="G19">
      <f>G24</f>
    </oc>
    <nc r="G19">
      <f>G24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4702" sId="1" odxf="1" dxf="1">
    <oc r="G20">
      <f>G188</f>
    </oc>
    <nc r="G20">
      <f>G187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4703" sId="1" odxf="1" dxf="1" numFmtId="34">
    <oc r="G21">
      <f>G267</f>
    </oc>
    <nc r="G21">
      <v>0</v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4704" sId="1" odxf="1" dxf="1">
    <oc r="G22">
      <f>G271</f>
    </oc>
    <nc r="G22">
      <f>G260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4705" sId="1" odxf="1" dxf="1">
    <oc r="G23">
      <f>G285</f>
    </oc>
    <nc r="G23">
      <f>G273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4706" sId="1" odxf="1" dxf="1">
    <oc r="G24">
      <f>G25+G47+G50</f>
    </oc>
    <nc r="G24">
      <f>G25+G50+G47</f>
    </nc>
    <odxf>
      <font>
        <b/>
        <name val="Times New Roman"/>
        <scheme val="none"/>
      </font>
      <fill>
        <patternFill patternType="solid">
          <bgColor rgb="FFCCFFCC"/>
        </patternFill>
      </fill>
    </odxf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24707" sId="1" odxf="1" dxf="1">
    <oc r="G25">
      <f>G26+G43</f>
    </oc>
    <nc r="G25">
      <f>G26+G43</f>
    </nc>
    <odxf>
      <font>
        <b/>
        <name val="Times New Roman"/>
        <scheme val="none"/>
      </font>
      <fill>
        <patternFill patternType="solid">
          <bgColor rgb="FFCCFFCC"/>
        </patternFill>
      </fill>
    </odxf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24708" sId="1" odxf="1" dxf="1">
    <oc r="G26">
      <f>SUM(G27:G42)</f>
    </oc>
    <nc r="G26">
      <f>SUM(G27:G42)</f>
    </nc>
    <odxf>
      <font>
        <b/>
        <name val="Times New Roman"/>
        <scheme val="none"/>
      </font>
      <fill>
        <patternFill patternType="solid">
          <bgColor rgb="FFCCFFCC"/>
        </patternFill>
      </fill>
    </odxf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24709" sId="1" odxf="1" dxf="1" numFmtId="34">
    <oc r="G27">
      <v>0.5610483799999999</v>
    </oc>
    <nc r="G27">
      <v>0.76084221199999991</v>
    </nc>
    <odxf>
      <border outline="0">
        <top/>
      </border>
    </odxf>
    <ndxf>
      <border outline="0">
        <top style="thin">
          <color indexed="64"/>
        </top>
      </border>
    </ndxf>
  </rcc>
  <rfmt sheetId="1" sqref="G28" start="0" length="0">
    <dxf>
      <border outline="0">
        <top style="thin">
          <color indexed="64"/>
        </top>
      </border>
    </dxf>
  </rfmt>
  <rfmt sheetId="1" sqref="G29" start="0" length="0">
    <dxf>
      <border outline="0">
        <top style="thin">
          <color indexed="64"/>
        </top>
      </border>
    </dxf>
  </rfmt>
  <rfmt sheetId="1" sqref="G30" start="0" length="0">
    <dxf>
      <border outline="0">
        <top style="thin">
          <color indexed="64"/>
        </top>
      </border>
    </dxf>
  </rfmt>
  <rfmt sheetId="1" sqref="G31" start="0" length="0">
    <dxf>
      <border outline="0">
        <top style="thin">
          <color indexed="64"/>
        </top>
      </border>
    </dxf>
  </rfmt>
  <rfmt sheetId="1" sqref="G32" start="0" length="0">
    <dxf>
      <border outline="0">
        <top style="thin">
          <color indexed="64"/>
        </top>
      </border>
    </dxf>
  </rfmt>
  <rcc rId="24710" sId="1" odxf="1" dxf="1" numFmtId="34">
    <oc r="G33">
      <v>12.27201477</v>
    </oc>
    <nc r="G33"/>
    <odxf>
      <border outline="0">
        <top/>
      </border>
    </odxf>
    <ndxf>
      <border outline="0">
        <top style="thin">
          <color indexed="64"/>
        </top>
      </border>
    </ndxf>
  </rcc>
  <rfmt sheetId="1" sqref="G34" start="0" length="0">
    <dxf>
      <border outline="0">
        <top style="thin">
          <color indexed="64"/>
        </top>
      </border>
    </dxf>
  </rfmt>
  <rfmt sheetId="1" sqref="G35" start="0" length="0">
    <dxf>
      <border outline="0">
        <top style="thin">
          <color indexed="64"/>
        </top>
      </border>
    </dxf>
  </rfmt>
  <rcc rId="24711" sId="1" odxf="1" dxf="1" numFmtId="34">
    <oc r="G36">
      <v>1.25571751</v>
    </oc>
    <nc r="G36">
      <v>8.5464631199999985</v>
    </nc>
    <odxf>
      <border outline="0">
        <top/>
      </border>
    </odxf>
    <ndxf>
      <border outline="0">
        <top style="thin">
          <color indexed="64"/>
        </top>
      </border>
    </ndxf>
  </rcc>
  <rcc rId="24712" sId="1" odxf="1" dxf="1" numFmtId="34">
    <oc r="G37">
      <v>0.91550055600000002</v>
    </oc>
    <nc r="G37"/>
    <odxf/>
    <ndxf/>
  </rcc>
  <rcc rId="24713" sId="1" odxf="1" dxf="1" numFmtId="34">
    <oc r="G38">
      <v>0.416321196</v>
    </oc>
    <nc r="G38"/>
    <odxf>
      <border outline="0">
        <top/>
      </border>
    </odxf>
    <ndxf>
      <border outline="0">
        <top style="thin">
          <color indexed="64"/>
        </top>
      </border>
    </ndxf>
  </rcc>
  <rcc rId="24714" sId="1" odxf="1" dxf="1" numFmtId="34">
    <nc r="G39">
      <v>0.42883663199999988</v>
    </nc>
    <odxf>
      <border outline="0">
        <top/>
      </border>
    </odxf>
    <ndxf>
      <border outline="0">
        <top style="thin">
          <color indexed="64"/>
        </top>
      </border>
    </ndxf>
  </rcc>
  <rcc rId="24715" sId="1" odxf="1" dxf="1" numFmtId="34">
    <nc r="G40">
      <v>0.21930536800000003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4716" sId="1" odxf="1" dxf="1" numFmtId="34">
    <nc r="G41">
      <v>0.27386287199999998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4717" sId="1" odxf="1" dxf="1" numFmtId="34">
    <oc r="G42">
      <v>16.655642132000001</v>
    </oc>
    <nc r="G42">
      <v>10.674857645999998</v>
    </nc>
    <odxf>
      <border outline="0">
        <top/>
      </border>
    </odxf>
    <ndxf>
      <border outline="0">
        <top style="thin">
          <color indexed="64"/>
        </top>
      </border>
    </ndxf>
  </rcc>
  <rcc rId="24718" sId="1" odxf="1" dxf="1">
    <oc r="G43">
      <f>SUM(G44:G46)</f>
    </oc>
    <nc r="G43">
      <f>SUM(G44:G46)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4719" sId="1" odxf="1" dxf="1" numFmtId="34">
    <oc r="G44">
      <v>59.735640943999982</v>
    </oc>
    <nc r="G44">
      <v>50.676666052000002</v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4720" sId="1" odxf="1" dxf="1" numFmtId="34">
    <oc r="G45">
      <v>38.646138163999993</v>
    </oc>
    <nc r="G45">
      <v>15.232843756000001</v>
    </nc>
    <odxf>
      <border outline="0">
        <top/>
      </border>
    </odxf>
    <ndxf>
      <border outline="0">
        <top style="thin">
          <color indexed="64"/>
        </top>
      </border>
    </ndxf>
  </rcc>
  <rcc rId="24721" sId="1" odxf="1" dxf="1" numFmtId="34">
    <oc r="G46">
      <v>6.2824048899999996</v>
    </oc>
    <nc r="G46">
      <v>6.9970138260000008</v>
    </nc>
    <odxf>
      <border outline="0">
        <top/>
      </border>
    </odxf>
    <ndxf>
      <border outline="0">
        <top style="thin">
          <color indexed="64"/>
        </top>
      </border>
    </ndxf>
  </rcc>
  <rcc rId="24722" sId="1" odxf="1" dxf="1">
    <oc r="G47">
      <f>G48</f>
    </oc>
    <nc r="G47">
      <f>G48</f>
    </nc>
    <odxf>
      <font>
        <b/>
        <color theme="1"/>
        <name val="Times New Roman"/>
        <scheme val="none"/>
      </font>
    </odxf>
    <ndxf>
      <font>
        <b val="0"/>
        <color theme="1"/>
        <name val="Times New Roman"/>
        <scheme val="none"/>
      </font>
    </ndxf>
  </rcc>
  <rcc rId="24723" sId="1" odxf="1" dxf="1">
    <oc r="G48">
      <f>G49</f>
    </oc>
    <nc r="G48">
      <f>G49</f>
    </nc>
    <odxf>
      <font>
        <b/>
        <color theme="1"/>
        <name val="Times New Roman"/>
        <scheme val="none"/>
      </font>
    </odxf>
    <ndxf>
      <font>
        <b val="0"/>
        <color theme="1"/>
        <name val="Times New Roman"/>
        <scheme val="none"/>
      </font>
    </ndxf>
  </rcc>
  <rfmt sheetId="1" sqref="G49" start="0" length="0">
    <dxf>
      <border outline="0">
        <top style="thin">
          <color indexed="64"/>
        </top>
      </border>
    </dxf>
  </rfmt>
  <rcc rId="24724" sId="1" odxf="1" dxf="1">
    <oc r="G50">
      <f>G51+G184</f>
    </oc>
    <nc r="G50">
      <f>G51+G183</f>
    </nc>
    <odxf>
      <font>
        <b/>
        <color theme="1"/>
        <name val="Times New Roman"/>
        <scheme val="none"/>
      </font>
    </odxf>
    <ndxf>
      <font>
        <b val="0"/>
        <color theme="1"/>
        <name val="Times New Roman"/>
        <scheme val="none"/>
      </font>
    </ndxf>
  </rcc>
  <rcc rId="24725" sId="1" odxf="1" dxf="1">
    <oc r="G51">
      <f>SUM(G52:G183)</f>
    </oc>
    <nc r="G51">
      <f>SUM(G52:G182)</f>
    </nc>
    <odxf>
      <font>
        <b/>
        <color theme="1"/>
        <name val="Times New Roman"/>
        <scheme val="none"/>
      </font>
    </odxf>
    <ndxf>
      <font>
        <b val="0"/>
        <color theme="1"/>
        <name val="Times New Roman"/>
        <scheme val="none"/>
      </font>
    </ndxf>
  </rcc>
  <rfmt sheetId="1" sqref="G52" start="0" length="0">
    <dxf>
      <border outline="0">
        <top style="thin">
          <color indexed="64"/>
        </top>
      </border>
    </dxf>
  </rfmt>
  <rfmt sheetId="1" sqref="G53" start="0" length="0">
    <dxf>
      <border outline="0">
        <top style="thin">
          <color indexed="64"/>
        </top>
      </border>
    </dxf>
  </rfmt>
  <rcc rId="24726" sId="1" odxf="1" dxf="1" numFmtId="34">
    <oc r="G54">
      <v>8.6532396000000009</v>
    </oc>
    <nc r="G54">
      <v>46.248418120000004</v>
    </nc>
    <odxf>
      <border outline="0">
        <top/>
      </border>
    </odxf>
    <ndxf>
      <border outline="0">
        <top style="thin">
          <color indexed="64"/>
        </top>
      </border>
    </ndxf>
  </rcc>
  <rfmt sheetId="1" sqref="G55" start="0" length="0">
    <dxf>
      <border outline="0">
        <top style="thin">
          <color indexed="64"/>
        </top>
      </border>
    </dxf>
  </rfmt>
  <rcc rId="24727" sId="1" odxf="1" dxf="1" numFmtId="34">
    <oc r="G56">
      <v>6.4715802299999998</v>
    </oc>
    <nc r="G56"/>
    <odxf>
      <border outline="0">
        <top/>
      </border>
    </odxf>
    <ndxf>
      <border outline="0">
        <top style="thin">
          <color indexed="64"/>
        </top>
      </border>
    </ndxf>
  </rcc>
  <rfmt sheetId="1" sqref="G57" start="0" length="0">
    <dxf>
      <border outline="0">
        <top style="thin">
          <color indexed="64"/>
        </top>
      </border>
    </dxf>
  </rfmt>
  <rfmt sheetId="1" sqref="G58" start="0" length="0">
    <dxf>
      <border outline="0">
        <top style="thin">
          <color indexed="64"/>
        </top>
      </border>
    </dxf>
  </rfmt>
  <rfmt sheetId="1" sqref="G59" start="0" length="0">
    <dxf>
      <border outline="0">
        <top style="thin">
          <color indexed="64"/>
        </top>
      </border>
    </dxf>
  </rfmt>
  <rfmt sheetId="1" sqref="G60" start="0" length="0">
    <dxf>
      <border outline="0">
        <top style="thin">
          <color indexed="64"/>
        </top>
      </border>
    </dxf>
  </rfmt>
  <rfmt sheetId="1" sqref="G61" start="0" length="0">
    <dxf>
      <border outline="0">
        <top style="thin">
          <color indexed="64"/>
        </top>
      </border>
    </dxf>
  </rfmt>
  <rcc rId="24728" sId="1" odxf="1" dxf="1" numFmtId="34">
    <oc r="G62">
      <v>12.249499310000001</v>
    </oc>
    <nc r="G62"/>
    <odxf>
      <border outline="0">
        <top/>
      </border>
    </odxf>
    <ndxf>
      <border outline="0">
        <top style="thin">
          <color indexed="64"/>
        </top>
      </border>
    </ndxf>
  </rcc>
  <rcc rId="24729" sId="1" odxf="1" dxf="1" numFmtId="34">
    <oc r="G63">
      <v>6.6166E-4</v>
    </oc>
    <nc r="G63">
      <v>6.4842000000000003E-4</v>
    </nc>
    <odxf>
      <border outline="0">
        <top/>
      </border>
    </odxf>
    <ndxf>
      <border outline="0">
        <top style="thin">
          <color indexed="64"/>
        </top>
      </border>
    </ndxf>
  </rcc>
  <rcc rId="24730" sId="1" odxf="1" dxf="1" numFmtId="34">
    <oc r="G64">
      <v>11.129885452</v>
    </oc>
    <nc r="G64">
      <v>22.467215784</v>
    </nc>
    <odxf>
      <border outline="0">
        <top/>
      </border>
    </odxf>
    <ndxf>
      <border outline="0">
        <top style="thin">
          <color indexed="64"/>
        </top>
      </border>
    </ndxf>
  </rcc>
  <rfmt sheetId="1" sqref="G65" start="0" length="0">
    <dxf>
      <border outline="0">
        <top style="thin">
          <color indexed="64"/>
        </top>
      </border>
    </dxf>
  </rfmt>
  <rfmt sheetId="1" sqref="G66" start="0" length="0">
    <dxf>
      <border outline="0">
        <top style="thin">
          <color indexed="64"/>
        </top>
      </border>
    </dxf>
  </rfmt>
  <rfmt sheetId="1" sqref="G67" start="0" length="0">
    <dxf>
      <border outline="0">
        <top style="thin">
          <color indexed="64"/>
        </top>
      </border>
    </dxf>
  </rfmt>
  <rcc rId="24731" sId="1" odxf="1" dxf="1" numFmtId="34">
    <oc r="G68">
      <v>25.857125349999997</v>
    </oc>
    <nc r="G68">
      <v>59.994271999999988</v>
    </nc>
    <odxf>
      <border outline="0">
        <top/>
      </border>
    </odxf>
    <ndxf>
      <border outline="0">
        <top style="thin">
          <color indexed="64"/>
        </top>
      </border>
    </ndxf>
  </rcc>
  <rfmt sheetId="1" sqref="G69" start="0" length="0">
    <dxf>
      <border outline="0">
        <top style="thin">
          <color indexed="64"/>
        </top>
      </border>
    </dxf>
  </rfmt>
  <rcc rId="24732" sId="1" odxf="1" dxf="1" numFmtId="34">
    <nc r="G70">
      <v>5.0402835199999991</v>
    </nc>
    <odxf>
      <border outline="0">
        <top/>
      </border>
    </odxf>
    <ndxf>
      <border outline="0">
        <top style="thin">
          <color indexed="64"/>
        </top>
      </border>
    </ndxf>
  </rcc>
  <rfmt sheetId="1" sqref="G71" start="0" length="0">
    <dxf>
      <border outline="0">
        <top style="thin">
          <color indexed="64"/>
        </top>
      </border>
    </dxf>
  </rfmt>
  <rfmt sheetId="1" sqref="G72" start="0" length="0">
    <dxf>
      <border outline="0">
        <top style="thin">
          <color indexed="64"/>
        </top>
      </border>
    </dxf>
  </rfmt>
  <rcc rId="24733" sId="1" odxf="1" dxf="1" numFmtId="34">
    <oc r="G73">
      <v>33.098079729999995</v>
    </oc>
    <nc r="G73">
      <v>2.1091840000000004</v>
    </nc>
    <odxf>
      <border outline="0">
        <top/>
      </border>
    </odxf>
    <ndxf>
      <border outline="0">
        <top style="thin">
          <color indexed="64"/>
        </top>
      </border>
    </ndxf>
  </rcc>
  <rcc rId="24734" sId="1" odxf="1" dxf="1" numFmtId="34">
    <nc r="G74">
      <v>4.9629081599999996</v>
    </nc>
    <odxf>
      <border outline="0">
        <top/>
      </border>
    </odxf>
    <ndxf>
      <border outline="0">
        <top style="thin">
          <color indexed="64"/>
        </top>
      </border>
    </ndxf>
  </rcc>
  <rcc rId="24735" sId="1" odxf="1" dxf="1" numFmtId="34">
    <oc r="G75">
      <v>5.6103659700000001</v>
    </oc>
    <nc r="G75"/>
    <odxf>
      <border outline="0">
        <top/>
      </border>
    </odxf>
    <ndxf>
      <border outline="0">
        <top style="thin">
          <color indexed="64"/>
        </top>
      </border>
    </ndxf>
  </rcc>
  <rfmt sheetId="1" sqref="G76" start="0" length="0">
    <dxf>
      <border outline="0">
        <top style="thin">
          <color indexed="64"/>
        </top>
      </border>
    </dxf>
  </rfmt>
  <rfmt sheetId="1" sqref="G77" start="0" length="0">
    <dxf>
      <border outline="0">
        <top style="thin">
          <color indexed="64"/>
        </top>
      </border>
    </dxf>
  </rfmt>
  <rfmt sheetId="1" sqref="G78" start="0" length="0">
    <dxf>
      <border outline="0">
        <top style="thin">
          <color indexed="64"/>
        </top>
      </border>
    </dxf>
  </rfmt>
  <rfmt sheetId="1" sqref="G79" start="0" length="0">
    <dxf>
      <border outline="0">
        <top style="thin">
          <color indexed="64"/>
        </top>
      </border>
    </dxf>
  </rfmt>
  <rcc rId="24736" sId="1" odxf="1" dxf="1" numFmtId="34">
    <oc r="G80">
      <v>3.0266067300000001</v>
    </oc>
    <nc r="G80">
      <v>98.35668754000001</v>
    </nc>
    <odxf>
      <border outline="0">
        <top/>
      </border>
    </odxf>
    <ndxf>
      <border outline="0">
        <top style="thin">
          <color indexed="64"/>
        </top>
      </border>
    </ndxf>
  </rcc>
  <rcc rId="24737" sId="1" odxf="1" dxf="1" numFmtId="34">
    <oc r="G81">
      <v>152.81770466000006</v>
    </oc>
    <nc r="G81"/>
    <odxf>
      <border outline="0">
        <top/>
      </border>
    </odxf>
    <ndxf>
      <border outline="0">
        <top style="thin">
          <color indexed="64"/>
        </top>
      </border>
    </ndxf>
  </rcc>
  <rfmt sheetId="1" sqref="G82" start="0" length="0">
    <dxf>
      <border outline="0">
        <top style="thin">
          <color indexed="64"/>
        </top>
      </border>
    </dxf>
  </rfmt>
  <rfmt sheetId="1" sqref="G83" start="0" length="0">
    <dxf>
      <border outline="0">
        <top style="thin">
          <color indexed="64"/>
        </top>
      </border>
    </dxf>
  </rfmt>
  <rfmt sheetId="1" sqref="G84" start="0" length="0">
    <dxf>
      <border outline="0">
        <top style="thin">
          <color indexed="64"/>
        </top>
      </border>
    </dxf>
  </rfmt>
  <rcc rId="24738" sId="1" odxf="1" dxf="1" numFmtId="34">
    <oc r="G85">
      <v>2.2251379400000002</v>
    </oc>
    <nc r="G85"/>
    <odxf>
      <border outline="0">
        <top/>
      </border>
    </odxf>
    <ndxf>
      <border outline="0">
        <top style="thin">
          <color indexed="64"/>
        </top>
      </border>
    </ndxf>
  </rcc>
  <rcc rId="24739" sId="1" odxf="1" dxf="1" numFmtId="34">
    <oc r="G86">
      <v>2.8057949200000003</v>
    </oc>
    <nc r="G86"/>
    <odxf>
      <border outline="0">
        <top/>
      </border>
    </odxf>
    <ndxf>
      <border outline="0">
        <top style="thin">
          <color indexed="64"/>
        </top>
      </border>
    </ndxf>
  </rcc>
  <rfmt sheetId="1" sqref="G87" start="0" length="0">
    <dxf>
      <border outline="0">
        <top style="thin">
          <color indexed="64"/>
        </top>
      </border>
    </dxf>
  </rfmt>
  <rfmt sheetId="1" sqref="G88" start="0" length="0">
    <dxf>
      <border outline="0">
        <top style="thin">
          <color indexed="64"/>
        </top>
      </border>
    </dxf>
  </rfmt>
  <rfmt sheetId="1" sqref="G89" start="0" length="0">
    <dxf>
      <border outline="0">
        <top style="thin">
          <color indexed="64"/>
        </top>
      </border>
    </dxf>
  </rfmt>
  <rfmt sheetId="1" sqref="G90" start="0" length="0">
    <dxf>
      <border outline="0">
        <top style="thin">
          <color indexed="64"/>
        </top>
      </border>
    </dxf>
  </rfmt>
  <rfmt sheetId="1" sqref="G91" start="0" length="0">
    <dxf>
      <border outline="0">
        <top style="thin">
          <color indexed="64"/>
        </top>
      </border>
    </dxf>
  </rfmt>
  <rcc rId="24740" sId="1" odxf="1" dxf="1" numFmtId="34">
    <oc r="G92">
      <v>2.3931364999999998</v>
    </oc>
    <nc r="G92">
      <v>23.019500959999998</v>
    </nc>
    <odxf>
      <border outline="0">
        <top/>
      </border>
    </odxf>
    <ndxf>
      <border outline="0">
        <top style="thin">
          <color indexed="64"/>
        </top>
      </border>
    </ndxf>
  </rcc>
  <rcc rId="24741" sId="1" odxf="1" dxf="1" numFmtId="34">
    <oc r="G93">
      <v>10.005486080000001</v>
    </oc>
    <nc r="G93">
      <v>72.684310060000001</v>
    </nc>
    <odxf>
      <border outline="0">
        <top/>
      </border>
    </odxf>
    <ndxf>
      <border outline="0">
        <top style="thin">
          <color indexed="64"/>
        </top>
      </border>
    </ndxf>
  </rcc>
  <rcc rId="24742" sId="1" odxf="1" dxf="1" numFmtId="34">
    <oc r="G94">
      <v>64.423621490000002</v>
    </oc>
    <nc r="G94"/>
    <odxf>
      <border outline="0">
        <top/>
      </border>
    </odxf>
    <ndxf>
      <border outline="0">
        <top style="thin">
          <color indexed="64"/>
        </top>
      </border>
    </ndxf>
  </rcc>
  <rcc rId="24743" sId="1" odxf="1" dxf="1" numFmtId="34">
    <nc r="G95">
      <v>3.28771456</v>
    </nc>
    <odxf>
      <border outline="0">
        <top/>
      </border>
    </odxf>
    <ndxf>
      <border outline="0">
        <top style="thin">
          <color indexed="64"/>
        </top>
      </border>
    </ndxf>
  </rcc>
  <rcc rId="24744" sId="1" odxf="1" dxf="1" numFmtId="34">
    <nc r="G96">
      <v>1.39108608</v>
    </nc>
    <odxf>
      <border outline="0">
        <top/>
      </border>
    </odxf>
    <ndxf>
      <border outline="0">
        <top style="thin">
          <color indexed="64"/>
        </top>
      </border>
    </ndxf>
  </rcc>
  <rcc rId="24745" sId="1" odxf="1" dxf="1" numFmtId="34">
    <nc r="G97">
      <v>1.45871488</v>
    </nc>
    <odxf>
      <border outline="0">
        <top/>
      </border>
    </odxf>
    <ndxf>
      <border outline="0">
        <top style="thin">
          <color indexed="64"/>
        </top>
      </border>
    </ndxf>
  </rcc>
  <rfmt sheetId="1" sqref="G98" start="0" length="0">
    <dxf>
      <border outline="0">
        <top style="thin">
          <color indexed="64"/>
        </top>
      </border>
    </dxf>
  </rfmt>
  <rfmt sheetId="1" sqref="G99" start="0" length="0">
    <dxf>
      <border outline="0">
        <top style="thin">
          <color indexed="64"/>
        </top>
      </border>
    </dxf>
  </rfmt>
  <rfmt sheetId="1" sqref="G100" start="0" length="0">
    <dxf>
      <border outline="0">
        <top style="thin">
          <color indexed="64"/>
        </top>
      </border>
    </dxf>
  </rfmt>
  <rfmt sheetId="1" sqref="G101" start="0" length="0">
    <dxf>
      <border outline="0">
        <top style="thin">
          <color indexed="64"/>
        </top>
      </border>
    </dxf>
  </rfmt>
  <rfmt sheetId="1" sqref="G102" start="0" length="0">
    <dxf>
      <border outline="0">
        <top style="thin">
          <color indexed="64"/>
        </top>
      </border>
    </dxf>
  </rfmt>
  <rfmt sheetId="1" sqref="G103" start="0" length="0">
    <dxf>
      <border outline="0">
        <top style="thin">
          <color indexed="64"/>
        </top>
      </border>
    </dxf>
  </rfmt>
  <rfmt sheetId="1" sqref="G104" start="0" length="0">
    <dxf>
      <border outline="0">
        <top style="thin">
          <color indexed="64"/>
        </top>
      </border>
    </dxf>
  </rfmt>
  <rfmt sheetId="1" sqref="G105" start="0" length="0">
    <dxf>
      <border outline="0">
        <top style="thin">
          <color indexed="64"/>
        </top>
      </border>
    </dxf>
  </rfmt>
  <rfmt sheetId="1" sqref="G106" start="0" length="0">
    <dxf>
      <border outline="0">
        <top style="thin">
          <color indexed="64"/>
        </top>
      </border>
    </dxf>
  </rfmt>
  <rfmt sheetId="1" sqref="G107" start="0" length="0">
    <dxf>
      <border outline="0">
        <top style="thin">
          <color indexed="64"/>
        </top>
      </border>
    </dxf>
  </rfmt>
  <rfmt sheetId="1" sqref="G108" start="0" length="0">
    <dxf>
      <border outline="0">
        <top style="thin">
          <color indexed="64"/>
        </top>
      </border>
    </dxf>
  </rfmt>
  <rfmt sheetId="1" sqref="G109" start="0" length="0">
    <dxf>
      <border outline="0">
        <top style="thin">
          <color indexed="64"/>
        </top>
      </border>
    </dxf>
  </rfmt>
  <rfmt sheetId="1" sqref="G110" start="0" length="0">
    <dxf>
      <border outline="0">
        <top style="thin">
          <color indexed="64"/>
        </top>
      </border>
    </dxf>
  </rfmt>
  <rfmt sheetId="1" sqref="G111" start="0" length="0">
    <dxf>
      <border outline="0">
        <top style="thin">
          <color indexed="64"/>
        </top>
      </border>
    </dxf>
  </rfmt>
  <rfmt sheetId="1" sqref="G112" start="0" length="0">
    <dxf>
      <border outline="0">
        <top style="thin">
          <color indexed="64"/>
        </top>
      </border>
    </dxf>
  </rfmt>
  <rfmt sheetId="1" sqref="G113" start="0" length="0">
    <dxf>
      <border outline="0">
        <top style="thin">
          <color indexed="64"/>
        </top>
      </border>
    </dxf>
  </rfmt>
  <rfmt sheetId="1" sqref="G114" start="0" length="0">
    <dxf>
      <border outline="0">
        <top style="thin">
          <color indexed="64"/>
        </top>
      </border>
    </dxf>
  </rfmt>
  <rfmt sheetId="1" sqref="G115" start="0" length="0">
    <dxf>
      <border outline="0">
        <top style="thin">
          <color indexed="64"/>
        </top>
      </border>
    </dxf>
  </rfmt>
  <rfmt sheetId="1" sqref="G116" start="0" length="0">
    <dxf>
      <border outline="0">
        <top style="thin">
          <color indexed="64"/>
        </top>
      </border>
    </dxf>
  </rfmt>
  <rcc rId="24746" sId="1" odxf="1" dxf="1" numFmtId="34">
    <nc r="G117">
      <v>4.9680000000000002E-2</v>
    </nc>
    <odxf>
      <border outline="0">
        <top/>
      </border>
    </odxf>
    <ndxf>
      <border outline="0">
        <top style="thin">
          <color indexed="64"/>
        </top>
      </border>
    </ndxf>
  </rcc>
  <rcc rId="24747" sId="1" odxf="1" dxf="1" numFmtId="34">
    <nc r="G118">
      <v>9.9360000000000004E-2</v>
    </nc>
    <odxf>
      <border outline="0">
        <top/>
      </border>
    </odxf>
    <ndxf>
      <border outline="0">
        <top style="thin">
          <color indexed="64"/>
        </top>
      </border>
    </ndxf>
  </rcc>
  <rcc rId="24748" sId="1" odxf="1" dxf="1" numFmtId="34">
    <oc r="G119">
      <v>1.1028212899999998</v>
    </oc>
    <nc r="G119"/>
    <odxf>
      <border outline="0">
        <top/>
      </border>
    </odxf>
    <ndxf>
      <border outline="0">
        <top style="thin">
          <color indexed="64"/>
        </top>
      </border>
    </ndxf>
  </rcc>
  <rfmt sheetId="1" sqref="G120" start="0" length="0">
    <dxf>
      <border outline="0">
        <top style="thin">
          <color indexed="64"/>
        </top>
      </border>
    </dxf>
  </rfmt>
  <rcc rId="24749" sId="1" odxf="1" dxf="1" numFmtId="34">
    <nc r="G121">
      <v>3.3119999999999997E-2</v>
    </nc>
    <odxf>
      <border outline="0">
        <top/>
      </border>
    </odxf>
    <ndxf>
      <border outline="0">
        <top style="thin">
          <color indexed="64"/>
        </top>
      </border>
    </ndxf>
  </rcc>
  <rcc rId="24750" sId="1" odxf="1" dxf="1" numFmtId="34">
    <nc r="G122">
      <v>8.2799999999999999E-2</v>
    </nc>
    <odxf>
      <border outline="0">
        <top/>
      </border>
    </odxf>
    <ndxf>
      <border outline="0">
        <top style="thin">
          <color indexed="64"/>
        </top>
      </border>
    </ndxf>
  </rcc>
  <rcc rId="24751" sId="1" odxf="1" dxf="1" numFmtId="34">
    <nc r="G123">
      <v>4.6367999999999999E-2</v>
    </nc>
    <odxf>
      <border outline="0">
        <top/>
      </border>
    </odxf>
    <ndxf>
      <border outline="0">
        <top style="thin">
          <color indexed="64"/>
        </top>
      </border>
    </ndxf>
  </rcc>
  <rcc rId="24752" sId="1" odxf="1" dxf="1" numFmtId="34">
    <nc r="G124">
      <v>9.1079999999999994E-2</v>
    </nc>
    <odxf>
      <border outline="0">
        <top/>
      </border>
    </odxf>
    <ndxf>
      <border outline="0">
        <top style="thin">
          <color indexed="64"/>
        </top>
      </border>
    </ndxf>
  </rcc>
  <rcc rId="24753" sId="1" odxf="1" dxf="1" numFmtId="34">
    <nc r="G125">
      <v>9.1079999999999994E-2</v>
    </nc>
    <odxf>
      <border outline="0">
        <top/>
      </border>
    </odxf>
    <ndxf>
      <border outline="0">
        <top style="thin">
          <color indexed="64"/>
        </top>
      </border>
    </ndxf>
  </rcc>
  <rcc rId="24754" sId="1" odxf="1" dxf="1" numFmtId="34">
    <nc r="G126">
      <v>0.11591999999999998</v>
    </nc>
    <odxf>
      <border outline="0">
        <top/>
      </border>
    </odxf>
    <ndxf>
      <border outline="0">
        <top style="thin">
          <color indexed="64"/>
        </top>
      </border>
    </ndxf>
  </rcc>
  <rfmt sheetId="1" sqref="G127" start="0" length="0">
    <dxf>
      <border outline="0">
        <top style="thin">
          <color indexed="64"/>
        </top>
      </border>
    </dxf>
  </rfmt>
  <rfmt sheetId="1" sqref="G128" start="0" length="0">
    <dxf>
      <border outline="0">
        <top style="thin">
          <color indexed="64"/>
        </top>
      </border>
    </dxf>
  </rfmt>
  <rfmt sheetId="1" sqref="G129" start="0" length="0">
    <dxf>
      <border outline="0">
        <top style="thin">
          <color indexed="64"/>
        </top>
      </border>
    </dxf>
  </rfmt>
  <rfmt sheetId="1" sqref="G130" start="0" length="0">
    <dxf>
      <border outline="0">
        <top style="thin">
          <color indexed="64"/>
        </top>
      </border>
    </dxf>
  </rfmt>
  <rfmt sheetId="1" sqref="G131" start="0" length="0">
    <dxf>
      <border outline="0">
        <top style="thin">
          <color indexed="64"/>
        </top>
      </border>
    </dxf>
  </rfmt>
  <rfmt sheetId="1" sqref="G132" start="0" length="0">
    <dxf>
      <border outline="0">
        <top style="thin">
          <color indexed="64"/>
        </top>
      </border>
    </dxf>
  </rfmt>
  <rcc rId="24755" sId="1" odxf="1" dxf="1" numFmtId="34">
    <oc r="G133">
      <v>0.99250589999999983</v>
    </oc>
    <nc r="G133"/>
    <odxf>
      <border outline="0">
        <top/>
      </border>
    </odxf>
    <ndxf>
      <border outline="0">
        <top style="thin">
          <color indexed="64"/>
        </top>
      </border>
    </ndxf>
  </rcc>
  <rcc rId="24756" sId="1" odxf="1" dxf="1" numFmtId="34">
    <oc r="G134">
      <v>6.2154986299999999</v>
    </oc>
    <nc r="G134"/>
    <odxf>
      <border outline="0">
        <top/>
      </border>
    </odxf>
    <ndxf>
      <border outline="0">
        <top style="thin">
          <color indexed="64"/>
        </top>
      </border>
    </ndxf>
  </rcc>
  <rcc rId="24757" sId="1" odxf="1" dxf="1" numFmtId="34">
    <oc r="G135">
      <v>0.82994549999999989</v>
    </oc>
    <nc r="G135"/>
    <odxf>
      <border outline="0">
        <top/>
      </border>
    </odxf>
    <ndxf>
      <border outline="0">
        <top style="thin">
          <color indexed="64"/>
        </top>
      </border>
    </ndxf>
  </rcc>
  <rfmt sheetId="1" sqref="G136" start="0" length="0">
    <dxf>
      <border outline="0">
        <top style="thin">
          <color indexed="64"/>
        </top>
      </border>
    </dxf>
  </rfmt>
  <rfmt sheetId="1" sqref="G137" start="0" length="0">
    <dxf>
      <border outline="0">
        <top style="thin">
          <color indexed="64"/>
        </top>
      </border>
    </dxf>
  </rfmt>
  <rfmt sheetId="1" sqref="G138" start="0" length="0">
    <dxf>
      <border outline="0">
        <top style="thin">
          <color indexed="64"/>
        </top>
      </border>
    </dxf>
  </rfmt>
  <rfmt sheetId="1" sqref="G139" start="0" length="0">
    <dxf>
      <border outline="0">
        <top style="thin">
          <color indexed="64"/>
        </top>
      </border>
    </dxf>
  </rfmt>
  <rfmt sheetId="1" sqref="G140" start="0" length="0">
    <dxf>
      <border outline="0">
        <top style="thin">
          <color indexed="64"/>
        </top>
      </border>
    </dxf>
  </rfmt>
  <rfmt sheetId="1" sqref="G141" start="0" length="0">
    <dxf>
      <border outline="0">
        <top style="thin">
          <color indexed="64"/>
        </top>
      </border>
    </dxf>
  </rfmt>
  <rfmt sheetId="1" sqref="G142" start="0" length="0">
    <dxf>
      <border outline="0">
        <top style="thin">
          <color indexed="64"/>
        </top>
      </border>
    </dxf>
  </rfmt>
  <rcc rId="24758" sId="1" odxf="1" dxf="1" numFmtId="34">
    <nc r="G143">
      <v>0.33379200000000003</v>
    </nc>
    <odxf>
      <border outline="0">
        <top/>
      </border>
    </odxf>
    <ndxf>
      <border outline="0">
        <top style="thin">
          <color indexed="64"/>
        </top>
      </border>
    </ndxf>
  </rcc>
  <rfmt sheetId="1" sqref="G144" start="0" length="0">
    <dxf>
      <border outline="0">
        <top style="thin">
          <color indexed="64"/>
        </top>
      </border>
    </dxf>
  </rfmt>
  <rcc rId="24759" sId="1" odxf="1" dxf="1" numFmtId="34">
    <oc r="G145">
      <v>1.64705327</v>
    </oc>
    <nc r="G145"/>
    <odxf>
      <border outline="0">
        <top/>
      </border>
    </odxf>
    <ndxf>
      <border outline="0">
        <top style="thin">
          <color indexed="64"/>
        </top>
      </border>
    </ndxf>
  </rcc>
  <rcc rId="24760" sId="1" odxf="1" dxf="1" numFmtId="34">
    <oc r="G146">
      <v>40.838786650000003</v>
    </oc>
    <nc r="G146">
      <v>40.253313279999993</v>
    </nc>
    <odxf>
      <border outline="0">
        <top/>
      </border>
    </odxf>
    <ndxf>
      <border outline="0">
        <top style="thin">
          <color indexed="64"/>
        </top>
      </border>
    </ndxf>
  </rcc>
  <rcc rId="24761" sId="1" odxf="1" dxf="1" numFmtId="34">
    <oc r="G147">
      <v>0.20399999999999999</v>
    </oc>
    <nc r="G147">
      <v>4.5973696000000004</v>
    </nc>
    <odxf>
      <border outline="0">
        <top/>
      </border>
    </odxf>
    <ndxf>
      <border outline="0">
        <top style="thin">
          <color indexed="64"/>
        </top>
      </border>
    </ndxf>
  </rcc>
  <rcc rId="24762" sId="1" odxf="1" dxf="1" numFmtId="34">
    <oc r="G148">
      <v>3.7772012300000002</v>
    </oc>
    <nc r="G148"/>
    <odxf>
      <border outline="0">
        <top/>
      </border>
    </odxf>
    <ndxf>
      <border outline="0">
        <top style="thin">
          <color indexed="64"/>
        </top>
      </border>
    </ndxf>
  </rcc>
  <rfmt sheetId="1" sqref="G149" start="0" length="0">
    <dxf>
      <border outline="0">
        <top style="thin">
          <color indexed="64"/>
        </top>
      </border>
    </dxf>
  </rfmt>
  <rfmt sheetId="1" sqref="G150" start="0" length="0">
    <dxf>
      <border outline="0">
        <top style="thin">
          <color indexed="64"/>
        </top>
      </border>
    </dxf>
  </rfmt>
  <rcc rId="24763" sId="1" odxf="1" dxf="1" numFmtId="34">
    <oc r="G151">
      <v>3.0102528</v>
    </oc>
    <nc r="G151"/>
    <odxf>
      <border outline="0">
        <top/>
      </border>
    </odxf>
    <ndxf>
      <border outline="0">
        <top style="thin">
          <color indexed="64"/>
        </top>
      </border>
    </ndxf>
  </rcc>
  <rcc rId="24764" sId="1" odxf="1" dxf="1" numFmtId="34">
    <oc r="G152">
      <v>5.4479169000000001</v>
    </oc>
    <nc r="G152"/>
    <odxf>
      <border outline="0">
        <top/>
      </border>
    </odxf>
    <ndxf>
      <border outline="0">
        <top style="thin">
          <color indexed="64"/>
        </top>
      </border>
    </ndxf>
  </rcc>
  <rfmt sheetId="1" sqref="G153" start="0" length="0">
    <dxf>
      <border outline="0">
        <top style="thin">
          <color indexed="64"/>
        </top>
      </border>
    </dxf>
  </rfmt>
  <rfmt sheetId="1" sqref="G154" start="0" length="0">
    <dxf>
      <border outline="0">
        <top style="thin">
          <color indexed="64"/>
        </top>
      </border>
    </dxf>
  </rfmt>
  <rfmt sheetId="1" sqref="G155" start="0" length="0">
    <dxf>
      <border outline="0">
        <top style="thin">
          <color indexed="64"/>
        </top>
      </border>
    </dxf>
  </rfmt>
  <rfmt sheetId="1" sqref="G156" start="0" length="0">
    <dxf>
      <border outline="0">
        <top style="thin">
          <color indexed="64"/>
        </top>
      </border>
    </dxf>
  </rfmt>
  <rfmt sheetId="1" sqref="G157" start="0" length="0">
    <dxf>
      <border outline="0">
        <top style="thin">
          <color indexed="64"/>
        </top>
      </border>
    </dxf>
  </rfmt>
  <rfmt sheetId="1" sqref="G158" start="0" length="0">
    <dxf>
      <border outline="0">
        <top style="thin">
          <color indexed="64"/>
        </top>
      </border>
    </dxf>
  </rfmt>
  <rcc rId="24765" sId="1" odxf="1" dxf="1" numFmtId="34">
    <oc r="G159">
      <v>1.2880919999999998</v>
    </oc>
    <nc r="G159"/>
    <odxf>
      <border outline="0">
        <top/>
      </border>
    </odxf>
    <ndxf>
      <border outline="0">
        <top style="thin">
          <color indexed="64"/>
        </top>
      </border>
    </ndxf>
  </rcc>
  <rcc rId="24766" sId="1" odxf="1" dxf="1" numFmtId="34">
    <oc r="G160">
      <v>3</v>
    </oc>
    <nc r="G160">
      <v>68.745155839999995</v>
    </nc>
    <odxf>
      <border outline="0">
        <top/>
      </border>
    </odxf>
    <ndxf>
      <border outline="0">
        <top style="thin">
          <color indexed="64"/>
        </top>
      </border>
    </ndxf>
  </rcc>
  <rcc rId="24767" sId="1" odxf="1" dxf="1" numFmtId="34">
    <oc r="G161">
      <v>12.53110652</v>
    </oc>
    <nc r="G161">
      <v>28.994485468000001</v>
    </nc>
    <odxf>
      <border outline="0">
        <top/>
      </border>
    </odxf>
    <ndxf>
      <border outline="0">
        <top style="thin">
          <color indexed="64"/>
        </top>
      </border>
    </ndxf>
  </rcc>
  <rcc rId="24768" sId="1" odxf="1" dxf="1" numFmtId="34">
    <oc r="G162">
      <v>0.72621720000000001</v>
    </oc>
    <nc r="G162">
      <v>3.5548537599999999</v>
    </nc>
    <odxf>
      <border outline="0">
        <top/>
      </border>
    </odxf>
    <ndxf>
      <border outline="0">
        <top style="thin">
          <color indexed="64"/>
        </top>
      </border>
    </ndxf>
  </rcc>
  <rfmt sheetId="1" sqref="G163" start="0" length="0">
    <dxf>
      <border outline="0">
        <top style="thin">
          <color indexed="64"/>
        </top>
      </border>
    </dxf>
  </rfmt>
  <rfmt sheetId="1" sqref="G164" start="0" length="0">
    <dxf>
      <border outline="0">
        <top style="thin">
          <color indexed="64"/>
        </top>
      </border>
    </dxf>
  </rfmt>
  <rfmt sheetId="1" sqref="G165" start="0" length="0">
    <dxf>
      <border outline="0">
        <top style="thin">
          <color indexed="64"/>
        </top>
      </border>
    </dxf>
  </rfmt>
  <rcc rId="24769" sId="1" odxf="1" dxf="1" numFmtId="34">
    <oc r="G166">
      <v>2.198491559999999</v>
    </oc>
    <nc r="G166"/>
    <odxf>
      <border outline="0">
        <top/>
      </border>
    </odxf>
    <ndxf>
      <border outline="0">
        <top style="thin">
          <color indexed="64"/>
        </top>
      </border>
    </ndxf>
  </rcc>
  <rfmt sheetId="1" sqref="G167" start="0" length="0">
    <dxf>
      <border outline="0">
        <top style="thin">
          <color indexed="64"/>
        </top>
      </border>
    </dxf>
  </rfmt>
  <rcc rId="24770" sId="1" odxf="1" dxf="1" numFmtId="34">
    <oc r="G168">
      <v>1.6120278100000007</v>
    </oc>
    <nc r="G168"/>
    <odxf>
      <border outline="0">
        <top/>
      </border>
    </odxf>
    <ndxf>
      <border outline="0">
        <top style="thin">
          <color indexed="64"/>
        </top>
      </border>
    </ndxf>
  </rcc>
  <rfmt sheetId="1" sqref="G169" start="0" length="0">
    <dxf>
      <border outline="0">
        <top style="thin">
          <color indexed="64"/>
        </top>
      </border>
    </dxf>
  </rfmt>
  <rcc rId="24771" sId="1" odxf="1" dxf="1" numFmtId="34">
    <nc r="G170">
      <v>11.237255039999997</v>
    </nc>
    <odxf>
      <border outline="0">
        <top/>
      </border>
    </odxf>
    <ndxf>
      <border outline="0">
        <top style="thin">
          <color indexed="64"/>
        </top>
      </border>
    </ndxf>
  </rcc>
  <rcc rId="24772" sId="1" odxf="1" dxf="1" numFmtId="34">
    <oc r="G171">
      <v>0.25417602</v>
    </oc>
    <nc r="G171">
      <v>10.284563719999998</v>
    </nc>
    <odxf>
      <border outline="0">
        <top/>
      </border>
    </odxf>
    <ndxf>
      <border outline="0">
        <top style="thin">
          <color indexed="64"/>
        </top>
      </border>
    </ndxf>
  </rcc>
  <rcc rId="24773" sId="1" odxf="1" dxf="1" numFmtId="34">
    <oc r="G172">
      <v>0.32400000000000001</v>
    </oc>
    <nc r="G172">
      <v>5.62018168</v>
    </nc>
    <odxf>
      <border outline="0">
        <top/>
      </border>
    </odxf>
    <ndxf>
      <border outline="0">
        <top style="thin">
          <color indexed="64"/>
        </top>
      </border>
    </ndxf>
  </rcc>
  <rfmt sheetId="1" sqref="G173" start="0" length="0">
    <dxf>
      <border outline="0">
        <top style="thin">
          <color indexed="64"/>
        </top>
      </border>
    </dxf>
  </rfmt>
  <rcc rId="24774" sId="1" odxf="1" dxf="1" numFmtId="34">
    <oc r="G174">
      <v>0.49624843000000002</v>
    </oc>
    <nc r="G174"/>
    <odxf>
      <border outline="0">
        <top/>
      </border>
    </odxf>
    <ndxf>
      <border outline="0">
        <top style="thin">
          <color indexed="64"/>
        </top>
      </border>
    </ndxf>
  </rcc>
  <rcc rId="24775" sId="1" odxf="1" dxf="1" numFmtId="34">
    <oc r="G175">
      <v>3.2263761</v>
    </oc>
    <nc r="G175"/>
    <odxf>
      <border outline="0">
        <top/>
      </border>
    </odxf>
    <ndxf>
      <border outline="0">
        <top style="thin">
          <color indexed="64"/>
        </top>
      </border>
    </ndxf>
  </rcc>
  <rcc rId="24776" sId="1" odxf="1" dxf="1" numFmtId="34">
    <oc r="G176">
      <v>16.231000000000002</v>
    </oc>
    <nc r="G176"/>
    <odxf>
      <border outline="0">
        <top/>
      </border>
    </odxf>
    <ndxf>
      <border outline="0">
        <top style="thin">
          <color indexed="64"/>
        </top>
      </border>
    </ndxf>
  </rcc>
  <rcc rId="24777" sId="1" odxf="1" dxf="1" numFmtId="34">
    <oc r="G177">
      <v>0.76249999999999996</v>
    </oc>
    <nc r="G177">
      <v>3.0857660399999998</v>
    </nc>
    <odxf>
      <border outline="0">
        <top/>
      </border>
    </odxf>
    <ndxf>
      <border outline="0">
        <top style="thin">
          <color indexed="64"/>
        </top>
      </border>
    </ndxf>
  </rcc>
  <rcc rId="24778" sId="1" odxf="1" dxf="1" numFmtId="34">
    <nc r="G178">
      <v>0.21131999999999998</v>
    </nc>
    <odxf>
      <border outline="0">
        <top/>
      </border>
    </odxf>
    <ndxf>
      <border outline="0">
        <top style="thin">
          <color indexed="64"/>
        </top>
      </border>
    </ndxf>
  </rcc>
  <rcc rId="24779" sId="1" odxf="1" dxf="1" numFmtId="34">
    <oc r="G179">
      <v>4.96163943</v>
    </oc>
    <nc r="G179">
      <v>0.21131999999999998</v>
    </nc>
    <odxf>
      <border outline="0">
        <top/>
      </border>
    </odxf>
    <ndxf>
      <border outline="0">
        <top style="thin">
          <color indexed="64"/>
        </top>
      </border>
    </ndxf>
  </rcc>
  <rcc rId="24780" sId="1" odxf="1" dxf="1" numFmtId="34">
    <nc r="G180">
      <v>0.21131999999999998</v>
    </nc>
    <odxf>
      <border outline="0">
        <top/>
      </border>
    </odxf>
    <ndxf>
      <border outline="0">
        <top style="thin">
          <color indexed="64"/>
        </top>
      </border>
    </ndxf>
  </rcc>
  <rcc rId="24781" sId="1" odxf="1" dxf="1" numFmtId="34">
    <nc r="G181">
      <v>0.21131999999999998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4782" sId="1" odxf="1" dxf="1" numFmtId="34">
    <nc r="G182">
      <v>1.04929568</v>
    </nc>
    <odxf>
      <border outline="0">
        <top/>
      </border>
    </odxf>
    <ndxf>
      <border outline="0">
        <top style="thin">
          <color indexed="64"/>
        </top>
      </border>
    </ndxf>
  </rcc>
  <rcc rId="24783" sId="1" odxf="1" dxf="1">
    <nc r="G183">
      <f>SUM(G184:G186)</f>
    </nc>
    <odxf>
      <font>
        <color theme="1"/>
        <name val="Times New Roman"/>
        <scheme val="none"/>
      </font>
      <fill>
        <patternFill patternType="none">
          <bgColor indexed="65"/>
        </patternFill>
      </fill>
      <border outline="0">
        <top/>
      </border>
    </odxf>
    <ndxf>
      <font>
        <color theme="1"/>
        <name val="Times New Roman"/>
        <scheme val="none"/>
      </font>
      <fill>
        <patternFill patternType="solid">
          <bgColor rgb="FFCCFFCC"/>
        </patternFill>
      </fill>
      <border outline="0">
        <top style="thin">
          <color indexed="64"/>
        </top>
      </border>
    </ndxf>
  </rcc>
  <rcc rId="24784" sId="1" odxf="1" dxf="1" numFmtId="34">
    <oc r="G184">
      <f>SUM(G185:G187)</f>
    </oc>
    <nc r="G184">
      <v>13.584145920000001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fmt sheetId="1" sqref="G185" start="0" length="0">
    <dxf>
      <font>
        <b val="0"/>
        <name val="Times New Roman"/>
        <scheme val="none"/>
      </font>
    </dxf>
  </rfmt>
  <rfmt sheetId="1" sqref="G186" start="0" length="0">
    <dxf>
      <font>
        <b val="0"/>
        <name val="Times New Roman"/>
        <scheme val="none"/>
      </font>
    </dxf>
  </rfmt>
  <rcc rId="24785" sId="1" odxf="1" dxf="1">
    <nc r="G187">
      <f>G188+G224+G251</f>
    </nc>
    <odxf>
      <font>
        <color theme="1"/>
        <name val="Times New Roman"/>
        <scheme val="none"/>
      </font>
      <fill>
        <patternFill patternType="none">
          <bgColor indexed="65"/>
        </patternFill>
      </fill>
      <border outline="0">
        <top/>
      </border>
    </odxf>
    <ndxf>
      <font>
        <color theme="1"/>
        <name val="Times New Roman"/>
        <scheme val="none"/>
      </font>
      <fill>
        <patternFill patternType="solid">
          <bgColor rgb="FFCCFFCC"/>
        </patternFill>
      </fill>
      <border outline="0">
        <top style="thin">
          <color indexed="64"/>
        </top>
      </border>
    </ndxf>
  </rcc>
  <rcc rId="24786" sId="1" odxf="1" dxf="1">
    <oc r="G188">
      <f>G189+G232+G263</f>
    </oc>
    <nc r="G188">
      <f>SUM(G189:G223)</f>
    </nc>
    <odxf>
      <font>
        <b/>
        <color theme="1"/>
        <name val="Times New Roman"/>
        <scheme val="none"/>
      </font>
    </odxf>
    <ndxf>
      <font>
        <b val="0"/>
        <color theme="1"/>
        <name val="Times New Roman"/>
        <scheme val="none"/>
      </font>
    </ndxf>
  </rcc>
  <rcc rId="24787" sId="1" odxf="1" dxf="1">
    <oc r="G189">
      <f>SUM(G190:G231)</f>
    </oc>
    <nc r="G189"/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788" sId="1" odxf="1" dxf="1" numFmtId="34">
    <nc r="G190">
      <v>2.859623402</v>
    </nc>
    <odxf>
      <border outline="0">
        <top/>
      </border>
    </odxf>
    <ndxf>
      <border outline="0">
        <top style="thin">
          <color indexed="64"/>
        </top>
      </border>
    </ndxf>
  </rcc>
  <rcc rId="24789" sId="1" odxf="1" dxf="1" numFmtId="34">
    <oc r="G191">
      <v>7.3564322559999997</v>
    </oc>
    <nc r="G191">
      <v>8.6632870399999984</v>
    </nc>
    <odxf>
      <border outline="0">
        <top/>
      </border>
    </odxf>
    <ndxf>
      <border outline="0">
        <top style="thin">
          <color indexed="64"/>
        </top>
      </border>
    </ndxf>
  </rcc>
  <rcc rId="24790" sId="1" odxf="1" dxf="1" numFmtId="34">
    <oc r="G192">
      <v>41.605272939999999</v>
    </oc>
    <nc r="G192"/>
    <odxf>
      <border outline="0">
        <top/>
      </border>
    </odxf>
    <ndxf>
      <border outline="0">
        <top style="thin">
          <color indexed="64"/>
        </top>
      </border>
    </ndxf>
  </rcc>
  <rcc rId="24791" sId="1" odxf="1" dxf="1" numFmtId="34">
    <nc r="G193">
      <v>1.6343760000000001</v>
    </nc>
    <odxf>
      <border outline="0">
        <top/>
      </border>
    </odxf>
    <ndxf>
      <border outline="0">
        <top style="thin">
          <color indexed="64"/>
        </top>
      </border>
    </ndxf>
  </rcc>
  <rcc rId="24792" sId="1" odxf="1" dxf="1" numFmtId="34">
    <nc r="G194">
      <v>17.317099889999998</v>
    </nc>
    <odxf>
      <border outline="0">
        <top/>
      </border>
    </odxf>
    <ndxf>
      <border outline="0">
        <top style="thin">
          <color indexed="64"/>
        </top>
      </border>
    </ndxf>
  </rcc>
  <rfmt sheetId="1" sqref="G195" start="0" length="0">
    <dxf>
      <border outline="0">
        <top style="thin">
          <color indexed="64"/>
        </top>
      </border>
    </dxf>
  </rfmt>
  <rfmt sheetId="1" sqref="G196" start="0" length="0">
    <dxf>
      <border outline="0">
        <top style="thin">
          <color indexed="64"/>
        </top>
      </border>
    </dxf>
  </rfmt>
  <rfmt sheetId="1" sqref="G197" start="0" length="0">
    <dxf>
      <border outline="0">
        <top style="thin">
          <color indexed="64"/>
        </top>
      </border>
    </dxf>
  </rfmt>
  <rfmt sheetId="1" sqref="G198" start="0" length="0">
    <dxf>
      <border outline="0">
        <top style="thin">
          <color indexed="64"/>
        </top>
      </border>
    </dxf>
  </rfmt>
  <rfmt sheetId="1" sqref="G199" start="0" length="0">
    <dxf>
      <border outline="0">
        <top style="thin">
          <color indexed="64"/>
        </top>
      </border>
    </dxf>
  </rfmt>
  <rcc rId="24793" sId="1" odxf="1" dxf="1" numFmtId="34">
    <oc r="G200">
      <v>13.46714403</v>
    </oc>
    <nc r="G200"/>
    <odxf>
      <border outline="0">
        <top/>
      </border>
    </odxf>
    <ndxf>
      <border outline="0">
        <top style="thin">
          <color indexed="64"/>
        </top>
      </border>
    </ndxf>
  </rcc>
  <rfmt sheetId="1" sqref="G201" start="0" length="0">
    <dxf>
      <border outline="0">
        <top style="thin">
          <color indexed="64"/>
        </top>
      </border>
    </dxf>
  </rfmt>
  <rcc rId="24794" sId="1" odxf="1" dxf="1" numFmtId="34">
    <oc r="G202">
      <v>13.80000824</v>
    </oc>
    <nc r="G202"/>
    <odxf>
      <border outline="0">
        <top/>
      </border>
    </odxf>
    <ndxf>
      <border outline="0">
        <top style="thin">
          <color indexed="64"/>
        </top>
      </border>
    </ndxf>
  </rcc>
  <rcc rId="24795" sId="1" odxf="1" dxf="1" numFmtId="34">
    <oc r="G203">
      <v>23.529221809999999</v>
    </oc>
    <nc r="G203"/>
    <odxf>
      <border outline="0">
        <top/>
      </border>
    </odxf>
    <ndxf>
      <border outline="0">
        <top style="thin">
          <color indexed="64"/>
        </top>
      </border>
    </ndxf>
  </rcc>
  <rfmt sheetId="1" sqref="G204" start="0" length="0">
    <dxf>
      <border outline="0">
        <top style="thin">
          <color indexed="64"/>
        </top>
      </border>
    </dxf>
  </rfmt>
  <rcc rId="24796" sId="1" odxf="1" dxf="1" numFmtId="34">
    <oc r="G205">
      <v>1.0081977499999999</v>
    </oc>
    <nc r="G205">
      <v>50.473999380000002</v>
    </nc>
    <odxf>
      <border outline="0">
        <top/>
      </border>
    </odxf>
    <ndxf>
      <border outline="0">
        <top style="thin">
          <color indexed="64"/>
        </top>
      </border>
    </ndxf>
  </rcc>
  <rcc rId="24797" sId="1" odxf="1" dxf="1" numFmtId="34">
    <nc r="G206">
      <v>15.535257056000001</v>
    </nc>
    <odxf>
      <border outline="0">
        <top/>
      </border>
    </odxf>
    <ndxf>
      <border outline="0">
        <top style="thin">
          <color indexed="64"/>
        </top>
      </border>
    </ndxf>
  </rcc>
  <rcc rId="24798" sId="1" odxf="1" dxf="1" numFmtId="34">
    <nc r="G207">
      <v>10.126849289999999</v>
    </nc>
    <odxf>
      <border outline="0">
        <top/>
      </border>
    </odxf>
    <ndxf>
      <border outline="0">
        <top style="thin">
          <color indexed="64"/>
        </top>
      </border>
    </ndxf>
  </rcc>
  <rcc rId="24799" sId="1" odxf="1" dxf="1" numFmtId="34">
    <nc r="G208">
      <v>0.99574931999999994</v>
    </nc>
    <odxf>
      <border outline="0">
        <top/>
      </border>
    </odxf>
    <ndxf>
      <border outline="0">
        <top style="thin">
          <color indexed="64"/>
        </top>
      </border>
    </ndxf>
  </rcc>
  <rcc rId="24800" sId="1" odxf="1" dxf="1" numFmtId="34">
    <nc r="G209">
      <v>1.66150653</v>
    </nc>
    <odxf>
      <border outline="0">
        <top/>
      </border>
    </odxf>
    <ndxf>
      <border outline="0">
        <top style="thin">
          <color indexed="64"/>
        </top>
      </border>
    </ndxf>
  </rcc>
  <rfmt sheetId="1" sqref="G210" start="0" length="0">
    <dxf>
      <border outline="0">
        <top style="thin">
          <color indexed="64"/>
        </top>
      </border>
    </dxf>
  </rfmt>
  <rfmt sheetId="1" sqref="G211" start="0" length="0">
    <dxf>
      <border outline="0">
        <top style="thin">
          <color indexed="64"/>
        </top>
      </border>
    </dxf>
  </rfmt>
  <rfmt sheetId="1" sqref="G212" start="0" length="0">
    <dxf>
      <border outline="0">
        <top style="thin">
          <color indexed="64"/>
        </top>
      </border>
    </dxf>
  </rfmt>
  <rfmt sheetId="1" sqref="G213" start="0" length="0">
    <dxf>
      <border outline="0">
        <top style="thin">
          <color indexed="64"/>
        </top>
      </border>
    </dxf>
  </rfmt>
  <rfmt sheetId="1" sqref="G214" start="0" length="0">
    <dxf>
      <border outline="0">
        <top style="thin">
          <color indexed="64"/>
        </top>
      </border>
    </dxf>
  </rfmt>
  <rfmt sheetId="1" sqref="G215" start="0" length="0">
    <dxf>
      <border outline="0">
        <top style="thin">
          <color indexed="64"/>
        </top>
      </border>
    </dxf>
  </rfmt>
  <rfmt sheetId="1" sqref="G216" start="0" length="0">
    <dxf>
      <border outline="0">
        <top style="thin">
          <color indexed="64"/>
        </top>
      </border>
    </dxf>
  </rfmt>
  <rfmt sheetId="1" sqref="G217" start="0" length="0">
    <dxf>
      <border outline="0">
        <top style="thin">
          <color indexed="64"/>
        </top>
      </border>
    </dxf>
  </rfmt>
  <rfmt sheetId="1" sqref="G218" start="0" length="0">
    <dxf>
      <numFmt numFmtId="192" formatCode="_-* #,##0.00000000000\ _₽_-;\-* #,##0.00000000000\ _₽_-;_-* &quot;-&quot;??\ _₽_-;_-@_-"/>
      <border outline="0">
        <top style="thin">
          <color indexed="64"/>
        </top>
      </border>
    </dxf>
  </rfmt>
  <rfmt sheetId="1" sqref="G219" start="0" length="0">
    <dxf>
      <numFmt numFmtId="192" formatCode="_-* #,##0.00000000000\ _₽_-;\-* #,##0.00000000000\ _₽_-;_-* &quot;-&quot;??\ _₽_-;_-@_-"/>
      <border outline="0">
        <top style="thin">
          <color indexed="64"/>
        </top>
      </border>
    </dxf>
  </rfmt>
  <rfmt sheetId="1" sqref="G220" start="0" length="0">
    <dxf>
      <numFmt numFmtId="192" formatCode="_-* #,##0.00000000000\ _₽_-;\-* #,##0.00000000000\ _₽_-;_-* &quot;-&quot;??\ _₽_-;_-@_-"/>
      <border outline="0">
        <top style="thin">
          <color indexed="64"/>
        </top>
      </border>
    </dxf>
  </rfmt>
  <rfmt sheetId="1" sqref="G221" start="0" length="0">
    <dxf>
      <numFmt numFmtId="192" formatCode="_-* #,##0.00000000000\ _₽_-;\-* #,##0.00000000000\ _₽_-;_-* &quot;-&quot;??\ _₽_-;_-@_-"/>
      <border outline="0">
        <top style="thin">
          <color indexed="64"/>
        </top>
      </border>
    </dxf>
  </rfmt>
  <rfmt sheetId="1" sqref="G222" start="0" length="0">
    <dxf>
      <numFmt numFmtId="192" formatCode="_-* #,##0.00000000000\ _₽_-;\-* #,##0.00000000000\ _₽_-;_-* &quot;-&quot;??\ _₽_-;_-@_-"/>
      <border outline="0">
        <top style="thin">
          <color indexed="64"/>
        </top>
      </border>
    </dxf>
  </rfmt>
  <rfmt sheetId="1" sqref="G223" start="0" length="0">
    <dxf>
      <numFmt numFmtId="192" formatCode="_-* #,##0.00000000000\ _₽_-;\-* #,##0.00000000000\ _₽_-;_-* &quot;-&quot;??\ _₽_-;_-@_-"/>
      <border outline="0">
        <top style="thin">
          <color indexed="64"/>
        </top>
      </border>
    </dxf>
  </rfmt>
  <rcc rId="24801" sId="1" odxf="1" dxf="1">
    <nc r="G224">
      <f>G225</f>
    </nc>
    <odxf>
      <font>
        <color theme="1"/>
        <name val="Times New Roman"/>
        <scheme val="none"/>
      </font>
      <fill>
        <patternFill patternType="none">
          <bgColor indexed="65"/>
        </patternFill>
      </fill>
      <border outline="0">
        <top/>
      </border>
    </odxf>
    <ndxf>
      <font>
        <color theme="1"/>
        <name val="Times New Roman"/>
        <scheme val="none"/>
      </font>
      <fill>
        <patternFill patternType="solid">
          <bgColor rgb="FFCCFFCC"/>
        </patternFill>
      </fill>
      <border outline="0">
        <top style="thin">
          <color indexed="64"/>
        </top>
      </border>
    </ndxf>
  </rcc>
  <rcc rId="24802" sId="1" odxf="1" dxf="1">
    <nc r="G225">
      <f>SUM(G226:G250)</f>
    </nc>
    <odxf>
      <font>
        <color theme="1"/>
        <name val="Times New Roman"/>
        <scheme val="none"/>
      </font>
      <fill>
        <patternFill patternType="none">
          <bgColor indexed="65"/>
        </patternFill>
      </fill>
      <border outline="0">
        <top/>
      </border>
    </odxf>
    <ndxf>
      <font>
        <color theme="1"/>
        <name val="Times New Roman"/>
        <scheme val="none"/>
      </font>
      <fill>
        <patternFill patternType="solid">
          <bgColor rgb="FFCCFFCC"/>
        </patternFill>
      </fill>
      <border outline="0">
        <top style="thin">
          <color indexed="64"/>
        </top>
      </border>
    </ndxf>
  </rcc>
  <rcc rId="24803" sId="1" odxf="1" dxf="1" numFmtId="34">
    <oc r="G226">
      <v>3.2364692000000002</v>
    </oc>
    <nc r="G226"/>
    <odxf>
      <numFmt numFmtId="35" formatCode="_-* #,##0.00\ _₽_-;\-* #,##0.00\ _₽_-;_-* &quot;-&quot;??\ _₽_-;_-@_-"/>
      <border outline="0">
        <top/>
      </border>
    </odxf>
    <ndxf>
      <numFmt numFmtId="192" formatCode="_-* #,##0.00000000000\ _₽_-;\-* #,##0.00000000000\ _₽_-;_-* &quot;-&quot;??\ _₽_-;_-@_-"/>
      <border outline="0">
        <top style="thin">
          <color indexed="64"/>
        </top>
      </border>
    </ndxf>
  </rcc>
  <rfmt sheetId="1" sqref="G227" start="0" length="0">
    <dxf>
      <numFmt numFmtId="192" formatCode="_-* #,##0.00000000000\ _₽_-;\-* #,##0.00000000000\ _₽_-;_-* &quot;-&quot;??\ _₽_-;_-@_-"/>
      <border outline="0">
        <top style="thin">
          <color indexed="64"/>
        </top>
      </border>
    </dxf>
  </rfmt>
  <rfmt sheetId="1" sqref="G228" start="0" length="0">
    <dxf>
      <numFmt numFmtId="192" formatCode="_-* #,##0.00000000000\ _₽_-;\-* #,##0.00000000000\ _₽_-;_-* &quot;-&quot;??\ _₽_-;_-@_-"/>
      <border outline="0">
        <top style="thin">
          <color indexed="64"/>
        </top>
      </border>
    </dxf>
  </rfmt>
  <rcc rId="24804" sId="1" odxf="1" dxf="1" numFmtId="34">
    <nc r="G229">
      <v>19.780298236</v>
    </nc>
    <odxf>
      <border outline="0">
        <top/>
      </border>
    </odxf>
    <ndxf>
      <border outline="0">
        <top style="thin">
          <color indexed="64"/>
        </top>
      </border>
    </ndxf>
  </rcc>
  <rcc rId="24805" sId="1" odxf="1" dxf="1" numFmtId="34">
    <nc r="G230">
      <v>0.42881408000000004</v>
    </nc>
    <odxf>
      <border outline="0">
        <top/>
      </border>
    </odxf>
    <ndxf>
      <border outline="0">
        <top style="thin">
          <color indexed="64"/>
        </top>
      </border>
    </ndxf>
  </rcc>
  <rfmt sheetId="1" sqref="G231" start="0" length="0">
    <dxf>
      <numFmt numFmtId="192" formatCode="_-* #,##0.00000000000\ _₽_-;\-* #,##0.00000000000\ _₽_-;_-* &quot;-&quot;??\ _₽_-;_-@_-"/>
      <border outline="0">
        <top style="thin">
          <color indexed="64"/>
        </top>
      </border>
    </dxf>
  </rfmt>
  <rcc rId="24806" sId="1" odxf="1" dxf="1">
    <oc r="G232">
      <f>G233</f>
    </oc>
    <nc r="G232"/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807" sId="1" odxf="1" dxf="1">
    <oc r="G233">
      <f>SUM(G234:G262)</f>
    </oc>
    <nc r="G233"/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fmt sheetId="1" sqref="G234" start="0" length="0">
    <dxf>
      <border outline="0">
        <top style="thin">
          <color indexed="64"/>
        </top>
      </border>
    </dxf>
  </rfmt>
  <rcc rId="24808" sId="1" odxf="1" dxf="1" numFmtId="34">
    <oc r="G235">
      <v>2.9457064000000002</v>
    </oc>
    <nc r="G235"/>
    <odxf>
      <border outline="0">
        <top/>
      </border>
    </odxf>
    <ndxf>
      <border outline="0">
        <top style="thin">
          <color indexed="64"/>
        </top>
      </border>
    </ndxf>
  </rcc>
  <rfmt sheetId="1" sqref="G236" start="0" length="0">
    <dxf>
      <border outline="0">
        <top style="thin">
          <color indexed="64"/>
        </top>
      </border>
    </dxf>
  </rfmt>
  <rcc rId="24809" sId="1" odxf="1" dxf="1" numFmtId="34">
    <oc r="G237">
      <v>17.174601643999999</v>
    </oc>
    <nc r="G237"/>
    <odxf>
      <border outline="0">
        <top/>
      </border>
    </odxf>
    <ndxf>
      <border outline="0">
        <top style="thin">
          <color indexed="64"/>
        </top>
      </border>
    </ndxf>
  </rcc>
  <rcc rId="24810" sId="1" odxf="1" dxf="1" numFmtId="34">
    <oc r="G238">
      <v>10.521627280000001</v>
    </oc>
    <nc r="G238"/>
    <odxf>
      <numFmt numFmtId="35" formatCode="_-* #,##0.00\ _₽_-;\-* #,##0.00\ _₽_-;_-* &quot;-&quot;??\ _₽_-;_-@_-"/>
      <border outline="0">
        <top/>
      </border>
    </odxf>
    <ndxf>
      <numFmt numFmtId="192" formatCode="_-* #,##0.00000000000\ _₽_-;\-* #,##0.00000000000\ _₽_-;_-* &quot;-&quot;??\ _₽_-;_-@_-"/>
      <border outline="0">
        <top style="thin">
          <color indexed="64"/>
        </top>
      </border>
    </ndxf>
  </rcc>
  <rfmt sheetId="1" sqref="G239" start="0" length="0">
    <dxf>
      <numFmt numFmtId="192" formatCode="_-* #,##0.00000000000\ _₽_-;\-* #,##0.00000000000\ _₽_-;_-* &quot;-&quot;??\ _₽_-;_-@_-"/>
      <border outline="0">
        <top style="thin">
          <color indexed="64"/>
        </top>
      </border>
    </dxf>
  </rfmt>
  <rfmt sheetId="1" sqref="G240" start="0" length="0">
    <dxf>
      <numFmt numFmtId="192" formatCode="_-* #,##0.00000000000\ _₽_-;\-* #,##0.00000000000\ _₽_-;_-* &quot;-&quot;??\ _₽_-;_-@_-"/>
      <border outline="0">
        <top style="thin">
          <color indexed="64"/>
        </top>
      </border>
    </dxf>
  </rfmt>
  <rcc rId="24811" sId="1" odxf="1" dxf="1" numFmtId="34">
    <oc r="G241">
      <v>5.26979767</v>
    </oc>
    <nc r="G241">
      <v>0.48512183999999997</v>
    </nc>
    <odxf>
      <border outline="0">
        <top/>
      </border>
    </odxf>
    <ndxf>
      <border outline="0">
        <top style="thin">
          <color indexed="64"/>
        </top>
      </border>
    </ndxf>
  </rcc>
  <rcc rId="24812" sId="1" odxf="1" dxf="1" numFmtId="34">
    <nc r="G242">
      <v>0.78176709</v>
    </nc>
    <odxf>
      <border outline="0">
        <top/>
      </border>
    </odxf>
    <ndxf>
      <border outline="0">
        <top style="thin">
          <color indexed="64"/>
        </top>
      </border>
    </ndxf>
  </rcc>
  <rfmt sheetId="1" sqref="G243" start="0" length="0">
    <dxf>
      <numFmt numFmtId="192" formatCode="_-* #,##0.00000000000\ _₽_-;\-* #,##0.00000000000\ _₽_-;_-* &quot;-&quot;??\ _₽_-;_-@_-"/>
      <border outline="0">
        <top style="thin">
          <color indexed="64"/>
        </top>
      </border>
    </dxf>
  </rfmt>
  <rfmt sheetId="1" sqref="G244" start="0" length="0">
    <dxf>
      <numFmt numFmtId="192" formatCode="_-* #,##0.00000000000\ _₽_-;\-* #,##0.00000000000\ _₽_-;_-* &quot;-&quot;??\ _₽_-;_-@_-"/>
      <border outline="0">
        <top style="thin">
          <color indexed="64"/>
        </top>
      </border>
    </dxf>
  </rfmt>
  <rfmt sheetId="1" sqref="G245" start="0" length="0">
    <dxf>
      <numFmt numFmtId="192" formatCode="_-* #,##0.00000000000\ _₽_-;\-* #,##0.00000000000\ _₽_-;_-* &quot;-&quot;??\ _₽_-;_-@_-"/>
      <border outline="0">
        <top style="thin">
          <color indexed="64"/>
        </top>
      </border>
    </dxf>
  </rfmt>
  <rfmt sheetId="1" sqref="G246" start="0" length="0">
    <dxf>
      <numFmt numFmtId="192" formatCode="_-* #,##0.00000000000\ _₽_-;\-* #,##0.00000000000\ _₽_-;_-* &quot;-&quot;??\ _₽_-;_-@_-"/>
      <border outline="0">
        <top style="thin">
          <color indexed="64"/>
        </top>
      </border>
    </dxf>
  </rfmt>
  <rcc rId="24813" sId="1" odxf="1" dxf="1" numFmtId="34">
    <oc r="G247">
      <v>0.28384304999999999</v>
    </oc>
    <nc r="G247"/>
    <odxf>
      <numFmt numFmtId="35" formatCode="_-* #,##0.00\ _₽_-;\-* #,##0.00\ _₽_-;_-* &quot;-&quot;??\ _₽_-;_-@_-"/>
      <border outline="0">
        <top/>
      </border>
    </odxf>
    <ndxf>
      <numFmt numFmtId="192" formatCode="_-* #,##0.00000000000\ _₽_-;\-* #,##0.00000000000\ _₽_-;_-* &quot;-&quot;??\ _₽_-;_-@_-"/>
      <border outline="0">
        <top style="thin">
          <color indexed="64"/>
        </top>
      </border>
    </ndxf>
  </rcc>
  <rcc rId="24814" sId="1" odxf="1" dxf="1" numFmtId="34">
    <oc r="G248">
      <v>1.4999999999999999E-2</v>
    </oc>
    <nc r="G248"/>
    <odxf>
      <numFmt numFmtId="35" formatCode="_-* #,##0.00\ _₽_-;\-* #,##0.00\ _₽_-;_-* &quot;-&quot;??\ _₽_-;_-@_-"/>
      <border outline="0">
        <top/>
      </border>
    </odxf>
    <ndxf>
      <numFmt numFmtId="192" formatCode="_-* #,##0.00000000000\ _₽_-;\-* #,##0.00000000000\ _₽_-;_-* &quot;-&quot;??\ _₽_-;_-@_-"/>
      <border outline="0">
        <top style="thin">
          <color indexed="64"/>
        </top>
      </border>
    </ndxf>
  </rcc>
  <rcc rId="24815" sId="1" odxf="1" dxf="1" numFmtId="34">
    <oc r="G249">
      <v>1.4999999999999999E-2</v>
    </oc>
    <nc r="G249"/>
    <odxf>
      <numFmt numFmtId="35" formatCode="_-* #,##0.00\ _₽_-;\-* #,##0.00\ _₽_-;_-* &quot;-&quot;??\ _₽_-;_-@_-"/>
      <border outline="0">
        <top/>
      </border>
    </odxf>
    <ndxf>
      <numFmt numFmtId="192" formatCode="_-* #,##0.00000000000\ _₽_-;\-* #,##0.00000000000\ _₽_-;_-* &quot;-&quot;??\ _₽_-;_-@_-"/>
      <border outline="0">
        <top style="thin">
          <color indexed="64"/>
        </top>
      </border>
    </ndxf>
  </rcc>
  <rcc rId="24816" sId="1" odxf="1" dxf="1" numFmtId="34">
    <oc r="G250">
      <v>0.85805231999999998</v>
    </oc>
    <nc r="G250"/>
    <odxf>
      <font>
        <name val="Times New Roman"/>
        <scheme val="none"/>
      </font>
      <numFmt numFmtId="35" formatCode="_-* #,##0.00\ _₽_-;\-* #,##0.00\ _₽_-;_-* &quot;-&quot;??\ _₽_-;_-@_-"/>
    </odxf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4817" sId="1" odxf="1" dxf="1">
    <nc r="G251">
      <f>G252</f>
    </nc>
    <odxf>
      <font>
        <b/>
        <name val="Times New Roman"/>
        <scheme val="none"/>
      </font>
      <fill>
        <patternFill patternType="none">
          <bgColor indexed="65"/>
        </patternFill>
      </fill>
    </odxf>
    <ndxf>
      <font>
        <b val="0"/>
        <name val="Times New Roman"/>
        <scheme val="none"/>
      </font>
      <fill>
        <patternFill patternType="solid">
          <bgColor rgb="FFCCFFCC"/>
        </patternFill>
      </fill>
    </ndxf>
  </rcc>
  <rcc rId="24818" sId="1" odxf="1" dxf="1">
    <nc r="G252">
      <f>SUM(G253:G256)</f>
    </nc>
    <odxf>
      <font>
        <color theme="1"/>
        <name val="Times New Roman"/>
        <scheme val="none"/>
      </font>
      <fill>
        <patternFill patternType="none">
          <bgColor indexed="65"/>
        </patternFill>
      </fill>
      <border outline="0">
        <top/>
      </border>
    </odxf>
    <ndxf>
      <font>
        <color theme="1"/>
        <name val="Times New Roman"/>
        <scheme val="none"/>
      </font>
      <fill>
        <patternFill patternType="solid">
          <bgColor rgb="FFCCFFCC"/>
        </patternFill>
      </fill>
      <border outline="0">
        <top style="thin">
          <color indexed="64"/>
        </top>
      </border>
    </ndxf>
  </rcc>
  <rcc rId="24819" sId="1" odxf="1" dxf="1" numFmtId="34">
    <nc r="G253">
      <v>51.309005832000011</v>
    </nc>
    <odxf>
      <border outline="0">
        <top/>
      </border>
    </odxf>
    <ndxf>
      <border outline="0">
        <top style="thin">
          <color indexed="64"/>
        </top>
      </border>
    </ndxf>
  </rcc>
  <rcc rId="24820" sId="1" odxf="1" dxf="1" numFmtId="34">
    <nc r="G254">
      <v>9.9520391999999999E-2</v>
    </nc>
    <odxf>
      <border outline="0">
        <top/>
      </border>
    </odxf>
    <ndxf>
      <border outline="0">
        <top style="thin">
          <color indexed="64"/>
        </top>
      </border>
    </ndxf>
  </rcc>
  <rcc rId="24821" sId="1" odxf="1" dxf="1" numFmtId="34">
    <nc r="G255">
      <v>1.4145983999999998</v>
    </nc>
    <odxf>
      <border outline="0">
        <top/>
      </border>
    </odxf>
    <ndxf>
      <border outline="0">
        <top style="thin">
          <color indexed="64"/>
        </top>
      </border>
    </ndxf>
  </rcc>
  <rcc rId="24822" sId="1" odxf="1" dxf="1" numFmtId="34">
    <nc r="G256">
      <v>10.08412184</v>
    </nc>
    <odxf>
      <border outline="0">
        <top/>
      </border>
    </odxf>
    <ndxf>
      <border outline="0">
        <top style="thin">
          <color indexed="64"/>
        </top>
      </border>
    </ndxf>
  </rcc>
  <rcc rId="24823" sId="1" odxf="1" dxf="1" numFmtId="34">
    <nc r="G257">
      <v>0</v>
    </nc>
    <odxf>
      <font>
        <color theme="1"/>
        <name val="Times New Roman"/>
        <scheme val="none"/>
      </font>
      <fill>
        <patternFill patternType="none">
          <bgColor indexed="65"/>
        </patternFill>
      </fill>
      <border outline="0">
        <top/>
      </border>
    </odxf>
    <ndxf>
      <font>
        <color theme="1"/>
        <name val="Times New Roman"/>
        <scheme val="none"/>
      </font>
      <fill>
        <patternFill patternType="solid">
          <bgColor rgb="FFCCFFCC"/>
        </patternFill>
      </fill>
      <border outline="0">
        <top style="thin">
          <color indexed="64"/>
        </top>
      </border>
    </ndxf>
  </rcc>
  <rcc rId="24824" sId="1" odxf="1" dxf="1" numFmtId="34">
    <nc r="G258">
      <v>0</v>
    </nc>
    <odxf>
      <font>
        <color theme="1"/>
        <name val="Times New Roman"/>
        <scheme val="none"/>
      </font>
      <fill>
        <patternFill patternType="none">
          <bgColor indexed="65"/>
        </patternFill>
      </fill>
      <border outline="0">
        <top/>
      </border>
    </odxf>
    <ndxf>
      <font>
        <color theme="1"/>
        <name val="Times New Roman"/>
        <scheme val="none"/>
      </font>
      <fill>
        <patternFill patternType="solid">
          <bgColor rgb="FFCCFFCC"/>
        </patternFill>
      </fill>
      <border outline="0">
        <top style="thin">
          <color indexed="64"/>
        </top>
      </border>
    </ndxf>
  </rcc>
  <rcc rId="24825" sId="1" odxf="1" dxf="1" numFmtId="34">
    <nc r="G259">
      <v>0</v>
    </nc>
    <odxf>
      <font>
        <color theme="1"/>
        <name val="Times New Roman"/>
        <scheme val="none"/>
      </font>
      <fill>
        <patternFill patternType="none">
          <bgColor indexed="65"/>
        </patternFill>
      </fill>
      <border outline="0">
        <top/>
      </border>
    </odxf>
    <ndxf>
      <font>
        <color theme="1"/>
        <name val="Times New Roman"/>
        <scheme val="none"/>
      </font>
      <fill>
        <patternFill patternType="solid">
          <bgColor rgb="FFCCFFCC"/>
        </patternFill>
      </fill>
      <border outline="0">
        <top style="thin">
          <color indexed="64"/>
        </top>
      </border>
    </ndxf>
  </rcc>
  <rcc rId="24826" sId="1" odxf="1" dxf="1">
    <nc r="G260">
      <f>SUM(G261:G272)</f>
    </nc>
    <odxf>
      <font>
        <color theme="1"/>
        <name val="Times New Roman"/>
        <scheme val="none"/>
      </font>
      <fill>
        <patternFill patternType="none">
          <bgColor indexed="65"/>
        </patternFill>
      </fill>
      <border outline="0">
        <top/>
      </border>
    </odxf>
    <ndxf>
      <font>
        <color theme="1"/>
        <name val="Times New Roman"/>
        <scheme val="none"/>
      </font>
      <fill>
        <patternFill patternType="solid">
          <bgColor rgb="FFCCFFCC"/>
        </patternFill>
      </fill>
      <border outline="0">
        <top style="thin">
          <color indexed="64"/>
        </top>
      </border>
    </ndxf>
  </rcc>
  <rfmt sheetId="1" sqref="G261" start="0" length="0">
    <dxf>
      <numFmt numFmtId="192" formatCode="_-* #,##0.00000000000\ _₽_-;\-* #,##0.00000000000\ _₽_-;_-* &quot;-&quot;??\ _₽_-;_-@_-"/>
      <border outline="0">
        <top style="thin">
          <color indexed="64"/>
        </top>
      </border>
    </dxf>
  </rfmt>
  <rfmt sheetId="1" sqref="G262" start="0" length="0">
    <dxf>
      <numFmt numFmtId="192" formatCode="_-* #,##0.00000000000\ _₽_-;\-* #,##0.00000000000\ _₽_-;_-* &quot;-&quot;??\ _₽_-;_-@_-"/>
      <border outline="0">
        <top style="thin">
          <color indexed="64"/>
        </top>
      </border>
    </dxf>
  </rfmt>
  <rcc rId="24827" sId="1" odxf="1" dxf="1">
    <oc r="G263">
      <f>G264</f>
    </oc>
    <nc r="G263"/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828" sId="1" odxf="1" dxf="1">
    <oc r="G264">
      <f>G265+G266</f>
    </oc>
    <nc r="G264"/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829" sId="1" odxf="1" dxf="1" numFmtId="34">
    <oc r="G265">
      <v>13.90701174</v>
    </oc>
    <nc r="G265"/>
    <odxf>
      <border outline="0">
        <top/>
      </border>
    </odxf>
    <ndxf>
      <border outline="0">
        <top style="thin">
          <color indexed="64"/>
        </top>
      </border>
    </ndxf>
  </rcc>
  <rcc rId="24830" sId="1" odxf="1" dxf="1" numFmtId="34">
    <oc r="G266">
      <v>0.49442557999999998</v>
    </oc>
    <nc r="G266"/>
    <odxf>
      <border outline="0">
        <top/>
      </border>
    </odxf>
    <ndxf>
      <border outline="0">
        <top style="thin">
          <color indexed="64"/>
        </top>
      </border>
    </ndxf>
  </rcc>
  <rcc rId="24831" sId="1" odxf="1" dxf="1" numFmtId="34">
    <oc r="G267">
      <f>G268</f>
    </oc>
    <nc r="G267">
      <v>1.0842064680000001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832" sId="1" odxf="1" dxf="1" numFmtId="34">
    <oc r="G268">
      <f>G269</f>
    </oc>
    <nc r="G268">
      <v>5.4692122199999993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833" sId="1" odxf="1" dxf="1" numFmtId="34">
    <oc r="G269">
      <f>G270</f>
    </oc>
    <nc r="G269">
      <v>3.9283254059999999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834" sId="1" odxf="1" dxf="1" numFmtId="34">
    <nc r="G270">
      <v>0.457755048</v>
    </nc>
    <odxf>
      <numFmt numFmtId="190" formatCode="_-* #,##0.00000\ _₽_-;\-* #,##0.00000\ _₽_-;_-* &quot;-&quot;??\ _₽_-;_-@_-"/>
      <border outline="0">
        <top/>
      </border>
    </odxf>
    <ndxf>
      <numFmt numFmtId="35" formatCode="_-* #,##0.00\ _₽_-;\-* #,##0.00\ _₽_-;_-* &quot;-&quot;??\ _₽_-;_-@_-"/>
      <border outline="0">
        <top style="thin">
          <color indexed="64"/>
        </top>
      </border>
    </ndxf>
  </rcc>
  <rcc rId="24835" sId="1" odxf="1" dxf="1">
    <oc r="G271">
      <f>SUM(G272:G284)</f>
    </oc>
    <nc r="G271"/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836" sId="1" odxf="1" dxf="1" numFmtId="34">
    <nc r="G272">
      <v>0.56586094199999992</v>
    </nc>
    <odxf>
      <border outline="0">
        <top/>
      </border>
    </odxf>
    <ndxf>
      <border outline="0">
        <top style="thin">
          <color indexed="64"/>
        </top>
      </border>
    </ndxf>
  </rcc>
  <rcc rId="24837" sId="1" odxf="1" dxf="1" numFmtId="34">
    <oc r="G273">
      <v>2.5958036</v>
    </oc>
    <nc r="G273">
      <f>G274+G275+G276+G277+G278+G279+G280+G281+G282+G310+G301</f>
    </nc>
    <odxf>
      <font>
        <color theme="1"/>
        <name val="Times New Roman"/>
        <scheme val="none"/>
      </font>
      <fill>
        <patternFill patternType="none">
          <bgColor indexed="65"/>
        </patternFill>
      </fill>
      <border outline="0">
        <top/>
      </border>
    </odxf>
    <ndxf>
      <font>
        <color theme="1"/>
        <name val="Times New Roman"/>
        <scheme val="none"/>
      </font>
      <fill>
        <patternFill patternType="solid">
          <bgColor rgb="FFCCFFCC"/>
        </patternFill>
      </fill>
      <border outline="0">
        <top style="thin">
          <color indexed="64"/>
        </top>
      </border>
    </ndxf>
  </rcc>
  <rfmt sheetId="1" sqref="G274" start="0" length="0">
    <dxf>
      <border outline="0">
        <top style="thin">
          <color indexed="64"/>
        </top>
      </border>
    </dxf>
  </rfmt>
  <rcc rId="24838" sId="1" odxf="1" dxf="1" numFmtId="34">
    <oc r="G275">
      <v>1.96456085</v>
    </oc>
    <nc r="G275"/>
    <odxf>
      <numFmt numFmtId="35" formatCode="_-* #,##0.00\ _₽_-;\-* #,##0.00\ _₽_-;_-* &quot;-&quot;??\ _₽_-;_-@_-"/>
      <border outline="0">
        <top/>
      </border>
    </odxf>
    <ndxf>
      <numFmt numFmtId="193" formatCode="_-* #,##0.000000\ _₽_-;\-* #,##0.000000\ _₽_-;_-* &quot;-&quot;??\ _₽_-;_-@_-"/>
      <border outline="0">
        <top style="thin">
          <color indexed="64"/>
        </top>
      </border>
    </ndxf>
  </rcc>
  <rfmt sheetId="1" sqref="G276" start="0" length="0">
    <dxf>
      <numFmt numFmtId="192" formatCode="_-* #,##0.00000000000\ _₽_-;\-* #,##0.00000000000\ _₽_-;_-* &quot;-&quot;??\ _₽_-;_-@_-"/>
      <border outline="0">
        <top style="thin">
          <color indexed="64"/>
        </top>
      </border>
    </dxf>
  </rfmt>
  <rfmt sheetId="1" sqref="G277" start="0" length="0">
    <dxf>
      <numFmt numFmtId="192" formatCode="_-* #,##0.00000000000\ _₽_-;\-* #,##0.00000000000\ _₽_-;_-* &quot;-&quot;??\ _₽_-;_-@_-"/>
      <border outline="0">
        <top style="thin">
          <color indexed="64"/>
        </top>
      </border>
    </dxf>
  </rfmt>
  <rcc rId="24839" sId="1" odxf="1" dxf="1" numFmtId="34">
    <nc r="G278">
      <v>2.2358514759999997</v>
    </nc>
    <odxf>
      <border outline="0">
        <top/>
      </border>
    </odxf>
    <ndxf>
      <border outline="0">
        <top style="thin">
          <color indexed="64"/>
        </top>
      </border>
    </ndxf>
  </rcc>
  <rcc rId="24840" sId="1" odxf="1" dxf="1" numFmtId="34">
    <oc r="G279">
      <v>0.53595959999999998</v>
    </oc>
    <nc r="G279">
      <v>0.95440400000000003</v>
    </nc>
    <odxf>
      <border outline="0">
        <top/>
      </border>
    </odxf>
    <ndxf>
      <border outline="0">
        <top style="thin">
          <color indexed="64"/>
        </top>
      </border>
    </ndxf>
  </rcc>
  <rfmt sheetId="1" sqref="G280" start="0" length="0">
    <dxf>
      <border outline="0">
        <top style="thin">
          <color indexed="64"/>
        </top>
      </border>
    </dxf>
  </rfmt>
  <rcc rId="24841" sId="1" odxf="1" dxf="1" numFmtId="34">
    <nc r="G281">
      <v>2.6911315419999999</v>
    </nc>
    <odxf>
      <border outline="0">
        <top/>
      </border>
    </odxf>
    <ndxf>
      <border outline="0">
        <top style="thin">
          <color indexed="64"/>
        </top>
      </border>
    </ndxf>
  </rcc>
  <rcc rId="24842" sId="1" odxf="1" dxf="1" numFmtId="34">
    <nc r="G282">
      <v>25.716199992</v>
    </nc>
    <odxf>
      <font>
        <color theme="1"/>
        <name val="Times New Roman"/>
        <scheme val="none"/>
      </font>
      <border outline="0">
        <top/>
      </border>
    </odxf>
    <ndxf>
      <font>
        <color theme="1"/>
        <name val="Times New Roman"/>
        <scheme val="none"/>
      </font>
      <border outline="0">
        <top style="thin">
          <color indexed="64"/>
        </top>
      </border>
    </ndxf>
  </rcc>
  <rfmt sheetId="1" sqref="G283" start="0" length="0">
    <dxf>
      <numFmt numFmtId="192" formatCode="_-* #,##0.00000000000\ _₽_-;\-* #,##0.00000000000\ _₽_-;_-* &quot;-&quot;??\ _₽_-;_-@_-"/>
      <border outline="0">
        <top style="thin">
          <color indexed="64"/>
        </top>
      </border>
    </dxf>
  </rfmt>
  <rfmt sheetId="1" sqref="G284" start="0" length="0">
    <dxf>
      <border outline="0">
        <top style="thin">
          <color indexed="64"/>
        </top>
      </border>
    </dxf>
  </rfmt>
  <rcc rId="24843" sId="1" odxf="1" dxf="1">
    <oc r="G285">
      <f>SUM(G286:G293)+G294+G314+G323</f>
    </oc>
    <nc r="G285"/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4844" sId="1" odxf="1" dxf="1" numFmtId="34">
    <oc r="G286">
      <v>11.385536979999994</v>
    </oc>
    <nc r="G286"/>
    <odxf>
      <border outline="0">
        <top/>
      </border>
    </odxf>
    <ndxf>
      <border outline="0">
        <top style="thin">
          <color indexed="64"/>
        </top>
      </border>
    </ndxf>
  </rcc>
  <rcc rId="24845" sId="1" odxf="1" dxf="1" numFmtId="34">
    <oc r="G287">
      <v>14.908090360000001</v>
    </oc>
    <nc r="G287"/>
    <odxf>
      <border outline="0">
        <top/>
      </border>
    </odxf>
    <ndxf>
      <border outline="0">
        <top style="thin">
          <color indexed="64"/>
        </top>
      </border>
    </ndxf>
  </rcc>
  <rcc rId="24846" sId="1" odxf="1" dxf="1" numFmtId="34">
    <nc r="G288">
      <v>4.2580499999999999</v>
    </nc>
    <odxf>
      <border outline="0">
        <top/>
      </border>
    </odxf>
    <ndxf>
      <border outline="0">
        <top style="thin">
          <color indexed="64"/>
        </top>
      </border>
    </ndxf>
  </rcc>
  <rcc rId="24847" sId="1" odxf="1" dxf="1" numFmtId="34">
    <oc r="G289">
      <v>1.5166774999999997</v>
    </oc>
    <nc r="G289">
      <v>8.1556999999999995</v>
    </nc>
    <odxf>
      <border outline="0">
        <top/>
      </border>
    </odxf>
    <ndxf>
      <border outline="0">
        <top style="thin">
          <color indexed="64"/>
        </top>
      </border>
    </ndxf>
  </rcc>
  <rcc rId="24848" sId="1" odxf="1" dxf="1" numFmtId="34">
    <oc r="G290">
      <v>1.7308802240000001</v>
    </oc>
    <nc r="G290"/>
    <odxf>
      <border outline="0">
        <top/>
      </border>
    </odxf>
    <ndxf>
      <border outline="0">
        <top style="thin">
          <color indexed="64"/>
        </top>
      </border>
    </ndxf>
  </rcc>
  <rfmt sheetId="1" sqref="G291" start="0" length="0">
    <dxf>
      <border outline="0">
        <top style="thin">
          <color indexed="64"/>
        </top>
      </border>
    </dxf>
  </rfmt>
  <rcc rId="24849" sId="1" odxf="1" dxf="1" numFmtId="34">
    <nc r="G292">
      <v>0.76674999600000004</v>
    </nc>
    <odxf>
      <border outline="0">
        <top/>
      </border>
    </odxf>
    <ndxf>
      <border outline="0">
        <top style="thin">
          <color indexed="64"/>
        </top>
      </border>
    </ndxf>
  </rcc>
  <rcc rId="24850" sId="1" odxf="1" dxf="1" numFmtId="34">
    <nc r="G293">
      <v>5.98285</v>
    </nc>
    <odxf>
      <border outline="0">
        <top/>
      </border>
    </odxf>
    <ndxf>
      <border outline="0">
        <top style="thin">
          <color indexed="64"/>
        </top>
      </border>
    </ndxf>
  </rcc>
  <rcc rId="24851" sId="1" odxf="1" dxf="1" numFmtId="34">
    <oc r="G294">
      <f>SUM(G295:G313)</f>
    </oc>
    <nc r="G294">
      <v>6.5528499599999996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4852" sId="1" odxf="1" dxf="1" numFmtId="34">
    <oc r="G295">
      <v>0</v>
    </oc>
    <nc r="G295"/>
    <odxf>
      <border outline="0">
        <top/>
      </border>
    </odxf>
    <ndxf>
      <border outline="0">
        <top style="thin">
          <color indexed="64"/>
        </top>
      </border>
    </ndxf>
  </rcc>
  <rcc rId="24853" sId="1" odxf="1" dxf="1" numFmtId="34">
    <oc r="G296">
      <v>0</v>
    </oc>
    <nc r="G296"/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4854" sId="1" odxf="1" dxf="1" numFmtId="34">
    <oc r="G297">
      <v>0</v>
    </oc>
    <nc r="G297"/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4855" sId="1" odxf="1" dxf="1" numFmtId="34">
    <oc r="G298">
      <v>0.69899999999999995</v>
    </oc>
    <nc r="G298"/>
    <odxf>
      <border outline="0">
        <top/>
      </border>
    </odxf>
    <ndxf>
      <border outline="0">
        <top style="thin">
          <color indexed="64"/>
        </top>
      </border>
    </ndxf>
  </rcc>
  <rcc rId="24856" sId="1" odxf="1" dxf="1" numFmtId="34">
    <oc r="G299">
      <v>10.698305088</v>
    </oc>
    <nc r="G299"/>
    <odxf>
      <border outline="0">
        <top/>
      </border>
    </odxf>
    <ndxf>
      <border outline="0">
        <top style="thin">
          <color indexed="64"/>
        </top>
      </border>
    </ndxf>
  </rcc>
  <rfmt sheetId="1" sqref="G300" start="0" length="0">
    <dxf>
      <border outline="0">
        <top style="thin">
          <color indexed="64"/>
        </top>
      </border>
    </dxf>
  </rfmt>
  <rcc rId="24857" sId="1" odxf="1" dxf="1">
    <nc r="G301">
      <f>SUM(G302:G309)</f>
    </nc>
    <odxf>
      <font>
        <b/>
        <name val="Times New Roman"/>
        <scheme val="none"/>
      </font>
      <alignment wrapText="0" readingOrder="0"/>
    </odxf>
    <ndxf>
      <font>
        <b val="0"/>
        <name val="Times New Roman"/>
        <scheme val="none"/>
      </font>
      <alignment wrapText="1" readingOrder="0"/>
    </ndxf>
  </rcc>
  <rcc rId="24858" sId="1" odxf="1" dxf="1" numFmtId="34">
    <oc r="G302">
      <v>0.59000000399999997</v>
    </oc>
    <nc r="G302"/>
    <odxf/>
    <ndxf/>
  </rcc>
  <rcc rId="24859" sId="1" odxf="1" dxf="1" numFmtId="34">
    <oc r="G303">
      <v>0.63</v>
    </oc>
    <nc r="G303"/>
    <odxf/>
    <ndxf/>
  </rcc>
  <rfmt sheetId="1" sqref="G304" start="0" length="0">
    <dxf>
      <border outline="0">
        <top style="thin">
          <color indexed="64"/>
        </top>
      </border>
    </dxf>
  </rfmt>
  <rfmt sheetId="1" sqref="G305" start="0" length="0">
    <dxf>
      <font>
        <b val="0"/>
        <name val="Times New Roman"/>
        <scheme val="none"/>
      </font>
    </dxf>
  </rfmt>
  <rfmt sheetId="1" sqref="G306" start="0" length="0">
    <dxf>
      <border outline="0">
        <top style="thin">
          <color indexed="64"/>
        </top>
      </border>
    </dxf>
  </rfmt>
  <rfmt sheetId="1" sqref="G307" start="0" length="0">
    <dxf>
      <border outline="0">
        <top style="thin">
          <color indexed="64"/>
        </top>
      </border>
    </dxf>
  </rfmt>
  <rfmt sheetId="1" sqref="G308" start="0" length="0">
    <dxf>
      <border outline="0">
        <top style="thin">
          <color indexed="64"/>
        </top>
      </border>
    </dxf>
  </rfmt>
  <rfmt sheetId="1" sqref="G309" start="0" length="0">
    <dxf>
      <border outline="0">
        <top style="thin">
          <color indexed="64"/>
        </top>
      </border>
    </dxf>
  </rfmt>
  <rcc rId="24860" sId="1" odxf="1" dxf="1" numFmtId="34">
    <nc r="G310">
      <v>24.303099999999997</v>
    </nc>
    <odxf>
      <font>
        <color theme="1"/>
        <name val="Times New Roman"/>
        <scheme val="none"/>
      </font>
      <numFmt numFmtId="35" formatCode="_-* #,##0.00\ _₽_-;\-* #,##0.00\ _₽_-;_-* &quot;-&quot;??\ _₽_-;_-@_-"/>
      <border outline="0">
        <top/>
      </border>
    </odxf>
    <ndxf>
      <font>
        <color theme="1"/>
        <name val="Times New Roman"/>
        <scheme val="none"/>
      </font>
      <numFmt numFmtId="185" formatCode="_-* #,##0.0000\ _₽_-;\-* #,##0.0000\ _₽_-;_-* &quot;-&quot;??\ _₽_-;_-@_-"/>
      <border outline="0">
        <top style="thin">
          <color indexed="64"/>
        </top>
      </border>
    </ndxf>
  </rcc>
  <rfmt sheetId="1" sqref="G311" start="0" length="0">
    <dxf>
      <border outline="0">
        <top style="thin">
          <color indexed="64"/>
        </top>
      </border>
    </dxf>
  </rfmt>
  <rfmt sheetId="1" sqref="G312" start="0" length="0">
    <dxf>
      <border outline="0">
        <top style="thin">
          <color indexed="64"/>
        </top>
      </border>
    </dxf>
  </rfmt>
  <rfmt sheetId="1" sqref="G313" start="0" length="0">
    <dxf>
      <border outline="0">
        <top style="thin">
          <color indexed="64"/>
        </top>
      </border>
    </dxf>
  </rfmt>
  <rcc rId="24861" sId="1" odxf="1" dxf="1">
    <oc r="G314">
      <f>SUM(G315:G322)</f>
    </oc>
    <nc r="G314"/>
    <odxf>
      <font>
        <b/>
        <name val="Times New Roman"/>
        <scheme val="none"/>
      </font>
      <alignment wrapText="0" readingOrder="0"/>
    </odxf>
    <ndxf>
      <font>
        <b val="0"/>
        <name val="Times New Roman"/>
        <scheme val="none"/>
      </font>
      <alignment wrapText="1" readingOrder="0"/>
    </ndxf>
  </rcc>
  <rfmt sheetId="1" sqref="G315" start="0" length="0">
    <dxf>
      <border outline="0">
        <top style="thin">
          <color indexed="64"/>
        </top>
      </border>
    </dxf>
  </rfmt>
  <rfmt sheetId="1" sqref="G316" start="0" length="0">
    <dxf>
      <border outline="0">
        <top style="thin">
          <color indexed="64"/>
        </top>
      </border>
    </dxf>
  </rfmt>
  <rcc rId="24862" sId="1" odxf="1" dxf="1" numFmtId="34">
    <oc r="G317">
      <v>8.5962500039999998</v>
    </oc>
    <nc r="G317"/>
    <odxf>
      <border outline="0">
        <top/>
      </border>
    </odxf>
    <ndxf>
      <border outline="0">
        <top style="thin">
          <color indexed="64"/>
        </top>
      </border>
    </ndxf>
  </rcc>
  <rcc rId="24863" sId="1" odxf="1" dxf="1" numFmtId="34">
    <oc r="G318">
      <v>6.8699999999999992</v>
    </oc>
    <nc r="G318"/>
    <odxf>
      <border outline="0">
        <top/>
      </border>
    </odxf>
    <ndxf>
      <border outline="0">
        <top style="thin">
          <color indexed="64"/>
        </top>
      </border>
    </ndxf>
  </rcc>
  <rcc rId="24864" sId="1" odxf="1" dxf="1" numFmtId="34">
    <oc r="G319">
      <v>0.90200000000000002</v>
    </oc>
    <nc r="G319"/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4865" sId="1" odxf="1" dxf="1" numFmtId="34">
    <oc r="G320">
      <v>8.0707800040000013</v>
    </oc>
    <nc r="G320"/>
    <odxf>
      <border outline="0">
        <top/>
      </border>
    </odxf>
    <ndxf>
      <border outline="0">
        <top style="thin">
          <color indexed="64"/>
        </top>
      </border>
    </ndxf>
  </rcc>
  <rfmt sheetId="1" sqref="G321" start="0" length="0">
    <dxf>
      <border outline="0">
        <top style="thin">
          <color indexed="64"/>
        </top>
      </border>
    </dxf>
  </rfmt>
  <rcc rId="24866" sId="1" odxf="1" dxf="1" numFmtId="34">
    <nc r="G322">
      <v>5.89785</v>
    </nc>
    <odxf>
      <border outline="0">
        <top/>
      </border>
    </odxf>
    <ndxf>
      <border outline="0">
        <top style="thin">
          <color indexed="64"/>
        </top>
      </border>
    </ndxf>
  </rcc>
  <rcc rId="24867" sId="1" odxf="1" dxf="1" numFmtId="34">
    <oc r="G323">
      <f>SUM(G324:G334)</f>
    </oc>
    <nc r="G323">
      <v>9.0027000000000008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4868" sId="1" odxf="1" dxf="1" numFmtId="34">
    <nc r="G324">
      <v>1.2828500039999999</v>
    </nc>
    <odxf>
      <border outline="0">
        <top/>
      </border>
    </odxf>
    <ndxf>
      <border outline="0">
        <top style="thin">
          <color indexed="64"/>
        </top>
      </border>
    </ndxf>
  </rcc>
  <rfmt sheetId="1" sqref="G325" start="0" length="0">
    <dxf>
      <border outline="0">
        <top style="thin">
          <color indexed="64"/>
        </top>
      </border>
    </dxf>
  </rfmt>
  <rcc rId="24869" sId="1" odxf="1" dxf="1" numFmtId="34">
    <nc r="G326">
      <v>8.1196999999999999</v>
    </nc>
    <odxf>
      <border outline="0">
        <top/>
      </border>
    </odxf>
    <ndxf>
      <border outline="0">
        <top style="thin">
          <color indexed="64"/>
        </top>
      </border>
    </ndxf>
  </rcc>
  <rfmt sheetId="1" sqref="G327" start="0" length="0">
    <dxf>
      <font>
        <color theme="1"/>
        <name val="Times New Roman"/>
        <scheme val="none"/>
      </font>
      <border outline="0">
        <top style="thin">
          <color indexed="64"/>
        </top>
      </border>
    </dxf>
  </rfmt>
  <rfmt sheetId="1" s="1" sqref="G328" start="0" length="0">
    <dxf>
      <numFmt numFmtId="35" formatCode="_-* #,##0.00\ _₽_-;\-* #,##0.00\ _₽_-;_-* &quot;-&quot;??\ _₽_-;_-@_-"/>
      <border outline="0">
        <top style="thin">
          <color indexed="64"/>
        </top>
      </border>
    </dxf>
  </rfmt>
  <rfmt sheetId="1" s="1" sqref="G329" start="0" length="0">
    <dxf>
      <numFmt numFmtId="35" formatCode="_-* #,##0.00\ _₽_-;\-* #,##0.00\ _₽_-;_-* &quot;-&quot;??\ _₽_-;_-@_-"/>
      <border outline="0">
        <top style="thin">
          <color indexed="64"/>
        </top>
      </border>
    </dxf>
  </rfmt>
  <rfmt sheetId="1" s="1" sqref="G330" start="0" length="0">
    <dxf>
      <numFmt numFmtId="35" formatCode="_-* #,##0.00\ _₽_-;\-* #,##0.00\ _₽_-;_-* &quot;-&quot;??\ _₽_-;_-@_-"/>
      <border outline="0">
        <top style="thin">
          <color indexed="64"/>
        </top>
      </border>
    </dxf>
  </rfmt>
  <rcc rId="24870" sId="1" odxf="1" s="1" dxf="1" numFmtId="34">
    <oc r="G331">
      <v>9.5659999919999983</v>
    </oc>
    <nc r="G331"/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35" formatCode="_-* #,##0.00\ _₽_-;\-* #,##0.00\ _₽_-;_-* &quot;-&quot;??\ _₽_-;_-@_-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 style="thin">
          <color auto="1"/>
        </bottom>
      </border>
      <protection locked="1" hidden="0"/>
    </odxf>
    <ndxf>
      <border outline="0">
        <top style="thin">
          <color indexed="64"/>
        </top>
      </border>
    </ndxf>
  </rcc>
  <rcc rId="24871" sId="1" odxf="1" s="1" dxf="1" numFmtId="34">
    <oc r="G332">
      <v>6.774999996</v>
    </oc>
    <nc r="G332"/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35" formatCode="_-* #,##0.00\ _₽_-;\-* #,##0.00\ _₽_-;_-* &quot;-&quot;??\ _₽_-;_-@_-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 style="thin">
          <color auto="1"/>
        </bottom>
      </border>
      <protection locked="1" hidden="0"/>
    </odxf>
    <ndxf>
      <border outline="0">
        <top style="thin">
          <color indexed="64"/>
        </top>
      </border>
    </ndxf>
  </rcc>
  <rcc rId="24872" sId="1" odxf="1" s="1" dxf="1" numFmtId="34">
    <oc r="G333">
      <v>6.9800000039999999</v>
    </oc>
    <nc r="G333"/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35" formatCode="_-* #,##0.00\ _₽_-;\-* #,##0.00\ _₽_-;_-* &quot;-&quot;??\ _₽_-;_-@_-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 style="thin">
          <color auto="1"/>
        </bottom>
      </border>
      <protection locked="1" hidden="0"/>
    </odxf>
    <ndxf>
      <border outline="0">
        <top style="thin">
          <color indexed="64"/>
        </top>
      </border>
    </ndxf>
  </rcc>
  <rcc rId="24873" sId="1" odxf="1" s="1" dxf="1" numFmtId="34">
    <oc r="G334">
      <v>0.72044549999999996</v>
    </oc>
    <nc r="G334"/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35" formatCode="_-* #,##0.00\ _₽_-;\-* #,##0.00\ _₽_-;_-* &quot;-&quot;??\ _₽_-;_-@_-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 style="thin">
          <color auto="1"/>
        </bottom>
      </border>
      <protection locked="1" hidden="0"/>
    </odxf>
    <ndxf>
      <border outline="0">
        <top style="thin">
          <color indexed="64"/>
        </top>
      </border>
    </ndxf>
  </rcc>
  <rfmt sheetId="1" sqref="H18" start="0" length="0">
    <dxf>
      <fill>
        <patternFill patternType="none">
          <bgColor indexed="65"/>
        </patternFill>
      </fill>
    </dxf>
  </rfmt>
  <rfmt sheetId="1" sqref="H19" start="0" length="0">
    <dxf>
      <fill>
        <patternFill patternType="none">
          <bgColor indexed="65"/>
        </patternFill>
      </fill>
    </dxf>
  </rfmt>
  <rfmt sheetId="1" sqref="H20" start="0" length="0">
    <dxf>
      <fill>
        <patternFill patternType="none">
          <bgColor indexed="65"/>
        </patternFill>
      </fill>
    </dxf>
  </rfmt>
  <rfmt sheetId="1" sqref="H21" start="0" length="0">
    <dxf>
      <fill>
        <patternFill patternType="none">
          <bgColor indexed="65"/>
        </patternFill>
      </fill>
    </dxf>
  </rfmt>
  <rfmt sheetId="1" sqref="H22" start="0" length="0">
    <dxf>
      <fill>
        <patternFill patternType="none">
          <bgColor indexed="65"/>
        </patternFill>
      </fill>
    </dxf>
  </rfmt>
  <rfmt sheetId="1" sqref="H23" start="0" length="0">
    <dxf>
      <fill>
        <patternFill patternType="none">
          <bgColor indexed="65"/>
        </patternFill>
      </fill>
    </dxf>
  </rfmt>
  <rfmt sheetId="1" sqref="H24" start="0" length="0">
    <dxf>
      <font>
        <b val="0"/>
        <name val="Times New Roman"/>
        <scheme val="none"/>
      </font>
      <fill>
        <patternFill patternType="none">
          <bgColor indexed="65"/>
        </patternFill>
      </fill>
    </dxf>
  </rfmt>
  <rfmt sheetId="1" sqref="H25" start="0" length="0">
    <dxf>
      <font>
        <b val="0"/>
        <name val="Times New Roman"/>
        <scheme val="none"/>
      </font>
      <fill>
        <patternFill patternType="none">
          <bgColor indexed="65"/>
        </patternFill>
      </fill>
    </dxf>
  </rfmt>
  <rfmt sheetId="1" sqref="H26" start="0" length="0">
    <dxf>
      <font>
        <b val="0"/>
        <name val="Times New Roman"/>
        <scheme val="none"/>
      </font>
      <fill>
        <patternFill patternType="none">
          <bgColor indexed="65"/>
        </patternFill>
      </fill>
    </dxf>
  </rfmt>
  <rfmt sheetId="1" sqref="H27" start="0" length="0">
    <dxf/>
  </rfmt>
  <rfmt sheetId="1" sqref="H28" start="0" length="0">
    <dxf/>
  </rfmt>
  <rfmt sheetId="1" sqref="H29" start="0" length="0">
    <dxf>
      <numFmt numFmtId="35" formatCode="_-* #,##0.00\ _₽_-;\-* #,##0.00\ _₽_-;_-* &quot;-&quot;??\ _₽_-;_-@_-"/>
    </dxf>
  </rfmt>
  <rfmt sheetId="1" sqref="H30" start="0" length="0">
    <dxf>
      <numFmt numFmtId="35" formatCode="_-* #,##0.00\ _₽_-;\-* #,##0.00\ _₽_-;_-* &quot;-&quot;??\ _₽_-;_-@_-"/>
    </dxf>
  </rfmt>
  <rfmt sheetId="1" sqref="H31" start="0" length="0">
    <dxf/>
  </rfmt>
  <rfmt sheetId="1" sqref="H32" start="0" length="0">
    <dxf>
      <numFmt numFmtId="35" formatCode="_-* #,##0.00\ _₽_-;\-* #,##0.00\ _₽_-;_-* &quot;-&quot;??\ _₽_-;_-@_-"/>
    </dxf>
  </rfmt>
  <rfmt sheetId="1" sqref="H33" start="0" length="0">
    <dxf>
      <numFmt numFmtId="35" formatCode="_-* #,##0.00\ _₽_-;\-* #,##0.00\ _₽_-;_-* &quot;-&quot;??\ _₽_-;_-@_-"/>
    </dxf>
  </rfmt>
  <rfmt sheetId="1" sqref="H34" start="0" length="0">
    <dxf>
      <numFmt numFmtId="35" formatCode="_-* #,##0.00\ _₽_-;\-* #,##0.00\ _₽_-;_-* &quot;-&quot;??\ _₽_-;_-@_-"/>
    </dxf>
  </rfmt>
  <rfmt sheetId="1" sqref="H35" start="0" length="0">
    <dxf>
      <numFmt numFmtId="35" formatCode="_-* #,##0.00\ _₽_-;\-* #,##0.00\ _₽_-;_-* &quot;-&quot;??\ _₽_-;_-@_-"/>
    </dxf>
  </rfmt>
  <rfmt sheetId="1" sqref="H36" start="0" length="0">
    <dxf/>
  </rfmt>
  <rfmt sheetId="1" sqref="H37" start="0" length="0">
    <dxf/>
  </rfmt>
  <rfmt sheetId="1" sqref="H38" start="0" length="0">
    <dxf/>
  </rfmt>
  <rfmt sheetId="1" sqref="H39" start="0" length="0">
    <dxf/>
  </rfmt>
  <rfmt sheetId="1" sqref="H40" start="0" length="0">
    <dxf>
      <font>
        <b val="0"/>
        <name val="Times New Roman"/>
        <scheme val="none"/>
      </font>
    </dxf>
  </rfmt>
  <rfmt sheetId="1" sqref="H41" start="0" length="0">
    <dxf>
      <font>
        <b val="0"/>
        <name val="Times New Roman"/>
        <scheme val="none"/>
      </font>
    </dxf>
  </rfmt>
  <rfmt sheetId="1" sqref="H42" start="0" length="0">
    <dxf/>
  </rfmt>
  <rfmt sheetId="1" sqref="H43" start="0" length="0">
    <dxf>
      <font>
        <b val="0"/>
        <name val="Times New Roman"/>
        <scheme val="none"/>
      </font>
    </dxf>
  </rfmt>
  <rfmt sheetId="1" sqref="H44" start="0" length="0">
    <dxf>
      <font>
        <color theme="1"/>
        <name val="Times New Roman"/>
        <scheme val="none"/>
      </font>
    </dxf>
  </rfmt>
  <rfmt sheetId="1" sqref="H45" start="0" length="0">
    <dxf/>
  </rfmt>
  <rfmt sheetId="1" sqref="H46" start="0" length="0">
    <dxf/>
  </rfmt>
  <rfmt sheetId="1" sqref="H47" start="0" length="0">
    <dxf>
      <font>
        <b val="0"/>
        <color theme="1"/>
        <name val="Times New Roman"/>
        <scheme val="none"/>
      </font>
    </dxf>
  </rfmt>
  <rfmt sheetId="1" sqref="H48" start="0" length="0">
    <dxf>
      <font>
        <b val="0"/>
        <color theme="1"/>
        <name val="Times New Roman"/>
        <scheme val="none"/>
      </font>
    </dxf>
  </rfmt>
  <rfmt sheetId="1" sqref="H49" start="0" length="0">
    <dxf/>
  </rfmt>
  <rfmt sheetId="1" sqref="H50" start="0" length="0">
    <dxf>
      <font>
        <b val="0"/>
        <color theme="1"/>
        <name val="Times New Roman"/>
        <scheme val="none"/>
      </font>
    </dxf>
  </rfmt>
  <rfmt sheetId="1" sqref="H51" start="0" length="0">
    <dxf>
      <font>
        <b val="0"/>
        <color theme="1"/>
        <name val="Times New Roman"/>
        <scheme val="none"/>
      </font>
    </dxf>
  </rfmt>
  <rfmt sheetId="1" sqref="H52" start="0" length="0">
    <dxf/>
  </rfmt>
  <rfmt sheetId="1" sqref="H53" start="0" length="0">
    <dxf/>
  </rfmt>
  <rfmt sheetId="1" sqref="H54" start="0" length="0">
    <dxf/>
  </rfmt>
  <rfmt sheetId="1" sqref="H55" start="0" length="0">
    <dxf/>
  </rfmt>
  <rfmt sheetId="1" sqref="H56" start="0" length="0">
    <dxf/>
  </rfmt>
  <rfmt sheetId="1" sqref="H57" start="0" length="0">
    <dxf/>
  </rfmt>
  <rfmt sheetId="1" sqref="H58" start="0" length="0">
    <dxf/>
  </rfmt>
  <rfmt sheetId="1" sqref="H59" start="0" length="0">
    <dxf/>
  </rfmt>
  <rfmt sheetId="1" sqref="H60" start="0" length="0">
    <dxf/>
  </rfmt>
  <rfmt sheetId="1" sqref="H61" start="0" length="0">
    <dxf/>
  </rfmt>
  <rfmt sheetId="1" sqref="H62" start="0" length="0">
    <dxf/>
  </rfmt>
  <rfmt sheetId="1" sqref="H63" start="0" length="0">
    <dxf/>
  </rfmt>
  <rfmt sheetId="1" sqref="H64" start="0" length="0">
    <dxf/>
  </rfmt>
  <rfmt sheetId="1" sqref="H65" start="0" length="0">
    <dxf/>
  </rfmt>
  <rfmt sheetId="1" sqref="H66" start="0" length="0">
    <dxf/>
  </rfmt>
  <rfmt sheetId="1" sqref="H67" start="0" length="0">
    <dxf/>
  </rfmt>
  <rfmt sheetId="1" sqref="H68" start="0" length="0">
    <dxf/>
  </rfmt>
  <rfmt sheetId="1" sqref="H69" start="0" length="0">
    <dxf/>
  </rfmt>
  <rfmt sheetId="1" sqref="H70" start="0" length="0">
    <dxf/>
  </rfmt>
  <rfmt sheetId="1" sqref="H71" start="0" length="0">
    <dxf/>
  </rfmt>
  <rfmt sheetId="1" sqref="H72" start="0" length="0">
    <dxf/>
  </rfmt>
  <rfmt sheetId="1" sqref="H73" start="0" length="0">
    <dxf/>
  </rfmt>
  <rfmt sheetId="1" sqref="H74" start="0" length="0">
    <dxf/>
  </rfmt>
  <rfmt sheetId="1" sqref="H75" start="0" length="0">
    <dxf/>
  </rfmt>
  <rfmt sheetId="1" sqref="H76" start="0" length="0">
    <dxf/>
  </rfmt>
  <rfmt sheetId="1" sqref="H77" start="0" length="0">
    <dxf/>
  </rfmt>
  <rfmt sheetId="1" sqref="H78" start="0" length="0">
    <dxf/>
  </rfmt>
  <rfmt sheetId="1" sqref="H79" start="0" length="0">
    <dxf/>
  </rfmt>
  <rfmt sheetId="1" sqref="H80" start="0" length="0">
    <dxf/>
  </rfmt>
  <rfmt sheetId="1" sqref="H81" start="0" length="0">
    <dxf/>
  </rfmt>
  <rfmt sheetId="1" sqref="H82" start="0" length="0">
    <dxf/>
  </rfmt>
  <rfmt sheetId="1" sqref="H83" start="0" length="0">
    <dxf/>
  </rfmt>
  <rfmt sheetId="1" sqref="H84" start="0" length="0">
    <dxf/>
  </rfmt>
  <rfmt sheetId="1" sqref="H85" start="0" length="0">
    <dxf/>
  </rfmt>
  <rfmt sheetId="1" sqref="H86" start="0" length="0">
    <dxf/>
  </rfmt>
  <rfmt sheetId="1" sqref="H87" start="0" length="0">
    <dxf/>
  </rfmt>
  <rfmt sheetId="1" sqref="H88" start="0" length="0">
    <dxf/>
  </rfmt>
  <rfmt sheetId="1" sqref="H89" start="0" length="0">
    <dxf/>
  </rfmt>
  <rfmt sheetId="1" sqref="H90" start="0" length="0">
    <dxf/>
  </rfmt>
  <rfmt sheetId="1" sqref="H91" start="0" length="0">
    <dxf/>
  </rfmt>
  <rfmt sheetId="1" sqref="H92" start="0" length="0">
    <dxf/>
  </rfmt>
  <rfmt sheetId="1" sqref="H93" start="0" length="0">
    <dxf/>
  </rfmt>
  <rfmt sheetId="1" sqref="H94" start="0" length="0">
    <dxf/>
  </rfmt>
  <rfmt sheetId="1" sqref="H95" start="0" length="0">
    <dxf/>
  </rfmt>
  <rfmt sheetId="1" sqref="H96" start="0" length="0">
    <dxf/>
  </rfmt>
  <rfmt sheetId="1" sqref="H97" start="0" length="0">
    <dxf/>
  </rfmt>
  <rfmt sheetId="1" sqref="H98" start="0" length="0">
    <dxf/>
  </rfmt>
  <rfmt sheetId="1" sqref="H99" start="0" length="0">
    <dxf/>
  </rfmt>
  <rfmt sheetId="1" sqref="H100" start="0" length="0">
    <dxf/>
  </rfmt>
  <rfmt sheetId="1" sqref="H101" start="0" length="0">
    <dxf/>
  </rfmt>
  <rfmt sheetId="1" sqref="H102" start="0" length="0">
    <dxf/>
  </rfmt>
  <rfmt sheetId="1" sqref="H103" start="0" length="0">
    <dxf/>
  </rfmt>
  <rfmt sheetId="1" sqref="H104" start="0" length="0">
    <dxf/>
  </rfmt>
  <rfmt sheetId="1" sqref="H105" start="0" length="0">
    <dxf/>
  </rfmt>
  <rfmt sheetId="1" sqref="H106" start="0" length="0">
    <dxf/>
  </rfmt>
  <rfmt sheetId="1" sqref="H107" start="0" length="0">
    <dxf/>
  </rfmt>
  <rfmt sheetId="1" sqref="H108" start="0" length="0">
    <dxf/>
  </rfmt>
  <rfmt sheetId="1" sqref="H109" start="0" length="0">
    <dxf/>
  </rfmt>
  <rfmt sheetId="1" sqref="H110" start="0" length="0">
    <dxf/>
  </rfmt>
  <rfmt sheetId="1" sqref="H111" start="0" length="0">
    <dxf/>
  </rfmt>
  <rfmt sheetId="1" sqref="H112" start="0" length="0">
    <dxf/>
  </rfmt>
  <rfmt sheetId="1" sqref="H113" start="0" length="0">
    <dxf/>
  </rfmt>
  <rfmt sheetId="1" sqref="H114" start="0" length="0">
    <dxf/>
  </rfmt>
  <rfmt sheetId="1" sqref="H115" start="0" length="0">
    <dxf/>
  </rfmt>
  <rfmt sheetId="1" sqref="H116" start="0" length="0">
    <dxf/>
  </rfmt>
  <rfmt sheetId="1" sqref="H117" start="0" length="0">
    <dxf/>
  </rfmt>
  <rfmt sheetId="1" sqref="H118" start="0" length="0">
    <dxf/>
  </rfmt>
  <rfmt sheetId="1" sqref="H119" start="0" length="0">
    <dxf/>
  </rfmt>
  <rfmt sheetId="1" sqref="H120" start="0" length="0">
    <dxf/>
  </rfmt>
  <rfmt sheetId="1" sqref="H121" start="0" length="0">
    <dxf/>
  </rfmt>
  <rfmt sheetId="1" sqref="H122" start="0" length="0">
    <dxf/>
  </rfmt>
  <rfmt sheetId="1" sqref="H123" start="0" length="0">
    <dxf/>
  </rfmt>
  <rfmt sheetId="1" sqref="H124" start="0" length="0">
    <dxf/>
  </rfmt>
  <rfmt sheetId="1" sqref="H125" start="0" length="0">
    <dxf/>
  </rfmt>
  <rfmt sheetId="1" sqref="H126" start="0" length="0">
    <dxf/>
  </rfmt>
  <rfmt sheetId="1" sqref="H127" start="0" length="0">
    <dxf/>
  </rfmt>
  <rfmt sheetId="1" sqref="H128" start="0" length="0">
    <dxf/>
  </rfmt>
  <rfmt sheetId="1" sqref="H129" start="0" length="0">
    <dxf/>
  </rfmt>
  <rfmt sheetId="1" sqref="H130" start="0" length="0">
    <dxf/>
  </rfmt>
  <rfmt sheetId="1" sqref="H131" start="0" length="0">
    <dxf/>
  </rfmt>
  <rfmt sheetId="1" sqref="H132" start="0" length="0">
    <dxf/>
  </rfmt>
  <rfmt sheetId="1" sqref="H133" start="0" length="0">
    <dxf/>
  </rfmt>
  <rfmt sheetId="1" sqref="H134" start="0" length="0">
    <dxf/>
  </rfmt>
  <rfmt sheetId="1" sqref="H135" start="0" length="0">
    <dxf/>
  </rfmt>
  <rfmt sheetId="1" sqref="H136" start="0" length="0">
    <dxf/>
  </rfmt>
  <rfmt sheetId="1" sqref="H137" start="0" length="0">
    <dxf/>
  </rfmt>
  <rfmt sheetId="1" sqref="H138" start="0" length="0">
    <dxf/>
  </rfmt>
  <rfmt sheetId="1" sqref="H139" start="0" length="0">
    <dxf/>
  </rfmt>
  <rfmt sheetId="1" sqref="H140" start="0" length="0">
    <dxf/>
  </rfmt>
  <rfmt sheetId="1" sqref="H141" start="0" length="0">
    <dxf/>
  </rfmt>
  <rfmt sheetId="1" sqref="H142" start="0" length="0">
    <dxf/>
  </rfmt>
  <rfmt sheetId="1" sqref="H143" start="0" length="0">
    <dxf/>
  </rfmt>
  <rfmt sheetId="1" sqref="H144" start="0" length="0">
    <dxf/>
  </rfmt>
  <rfmt sheetId="1" sqref="H145" start="0" length="0">
    <dxf/>
  </rfmt>
  <rfmt sheetId="1" sqref="H146" start="0" length="0">
    <dxf/>
  </rfmt>
  <rfmt sheetId="1" sqref="H147" start="0" length="0">
    <dxf/>
  </rfmt>
  <rfmt sheetId="1" sqref="H148" start="0" length="0">
    <dxf/>
  </rfmt>
  <rfmt sheetId="1" sqref="H149" start="0" length="0">
    <dxf/>
  </rfmt>
  <rfmt sheetId="1" sqref="H150" start="0" length="0">
    <dxf/>
  </rfmt>
  <rfmt sheetId="1" sqref="H151" start="0" length="0">
    <dxf/>
  </rfmt>
  <rfmt sheetId="1" sqref="H152" start="0" length="0">
    <dxf/>
  </rfmt>
  <rfmt sheetId="1" sqref="H153" start="0" length="0">
    <dxf/>
  </rfmt>
  <rfmt sheetId="1" sqref="H154" start="0" length="0">
    <dxf/>
  </rfmt>
  <rfmt sheetId="1" sqref="H155" start="0" length="0">
    <dxf/>
  </rfmt>
  <rfmt sheetId="1" sqref="H156" start="0" length="0">
    <dxf/>
  </rfmt>
  <rfmt sheetId="1" sqref="H157" start="0" length="0">
    <dxf/>
  </rfmt>
  <rfmt sheetId="1" sqref="H158" start="0" length="0">
    <dxf/>
  </rfmt>
  <rfmt sheetId="1" sqref="H159" start="0" length="0">
    <dxf/>
  </rfmt>
  <rfmt sheetId="1" sqref="H160" start="0" length="0">
    <dxf/>
  </rfmt>
  <rfmt sheetId="1" sqref="H161" start="0" length="0">
    <dxf/>
  </rfmt>
  <rfmt sheetId="1" sqref="H162" start="0" length="0">
    <dxf/>
  </rfmt>
  <rfmt sheetId="1" sqref="H163" start="0" length="0">
    <dxf/>
  </rfmt>
  <rfmt sheetId="1" sqref="H164" start="0" length="0">
    <dxf/>
  </rfmt>
  <rfmt sheetId="1" sqref="H165" start="0" length="0">
    <dxf/>
  </rfmt>
  <rfmt sheetId="1" sqref="H166" start="0" length="0">
    <dxf/>
  </rfmt>
  <rfmt sheetId="1" sqref="H167" start="0" length="0">
    <dxf/>
  </rfmt>
  <rfmt sheetId="1" sqref="H168" start="0" length="0">
    <dxf/>
  </rfmt>
  <rfmt sheetId="1" sqref="H169" start="0" length="0">
    <dxf/>
  </rfmt>
  <rfmt sheetId="1" sqref="H170" start="0" length="0">
    <dxf/>
  </rfmt>
  <rfmt sheetId="1" sqref="H171" start="0" length="0">
    <dxf/>
  </rfmt>
  <rfmt sheetId="1" sqref="H172" start="0" length="0">
    <dxf/>
  </rfmt>
  <rfmt sheetId="1" sqref="H173" start="0" length="0">
    <dxf/>
  </rfmt>
  <rfmt sheetId="1" sqref="H174" start="0" length="0">
    <dxf/>
  </rfmt>
  <rfmt sheetId="1" sqref="H175" start="0" length="0">
    <dxf/>
  </rfmt>
  <rfmt sheetId="1" sqref="H176" start="0" length="0">
    <dxf/>
  </rfmt>
  <rfmt sheetId="1" sqref="H177" start="0" length="0">
    <dxf/>
  </rfmt>
  <rfmt sheetId="1" sqref="H178" start="0" length="0">
    <dxf/>
  </rfmt>
  <rfmt sheetId="1" sqref="H179" start="0" length="0">
    <dxf/>
  </rfmt>
  <rfmt sheetId="1" sqref="H180" start="0" length="0">
    <dxf/>
  </rfmt>
  <rfmt sheetId="1" sqref="H181" start="0" length="0">
    <dxf>
      <font>
        <b val="0"/>
        <name val="Times New Roman"/>
        <scheme val="none"/>
      </font>
    </dxf>
  </rfmt>
  <rfmt sheetId="1" sqref="H182" start="0" length="0">
    <dxf/>
  </rfmt>
  <rfmt sheetId="1" sqref="H183" start="0" length="0">
    <dxf>
      <font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H184" start="0" length="0">
    <dxf>
      <font>
        <b val="0"/>
        <color theme="1"/>
        <name val="Times New Roman"/>
        <scheme val="none"/>
      </font>
      <fill>
        <patternFill patternType="none">
          <bgColor indexed="65"/>
        </patternFill>
      </fill>
    </dxf>
  </rfmt>
  <rfmt sheetId="1" sqref="H185" start="0" length="0">
    <dxf>
      <font>
        <b val="0"/>
        <name val="Times New Roman"/>
        <scheme val="none"/>
      </font>
    </dxf>
  </rfmt>
  <rfmt sheetId="1" sqref="H186" start="0" length="0">
    <dxf>
      <font>
        <b val="0"/>
        <name val="Times New Roman"/>
        <scheme val="none"/>
      </font>
    </dxf>
  </rfmt>
  <rfmt sheetId="1" sqref="H187" start="0" length="0">
    <dxf>
      <font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H188" start="0" length="0">
    <dxf>
      <font>
        <b val="0"/>
        <color theme="1"/>
        <name val="Times New Roman"/>
        <scheme val="none"/>
      </font>
    </dxf>
  </rfmt>
  <rfmt sheetId="1" sqref="H189" start="0" length="0">
    <dxf>
      <font>
        <b val="0"/>
        <color theme="1"/>
        <name val="Times New Roman"/>
        <scheme val="none"/>
      </font>
      <fill>
        <patternFill patternType="none">
          <bgColor indexed="65"/>
        </patternFill>
      </fill>
    </dxf>
  </rfmt>
  <rfmt sheetId="1" sqref="H190" start="0" length="0">
    <dxf/>
  </rfmt>
  <rfmt sheetId="1" sqref="H191" start="0" length="0">
    <dxf/>
  </rfmt>
  <rfmt sheetId="1" sqref="H192" start="0" length="0">
    <dxf/>
  </rfmt>
  <rfmt sheetId="1" sqref="H193" start="0" length="0">
    <dxf/>
  </rfmt>
  <rfmt sheetId="1" sqref="H194" start="0" length="0">
    <dxf/>
  </rfmt>
  <rfmt sheetId="1" sqref="H195" start="0" length="0">
    <dxf/>
  </rfmt>
  <rfmt sheetId="1" sqref="H196" start="0" length="0">
    <dxf>
      <numFmt numFmtId="35" formatCode="_-* #,##0.00\ _₽_-;\-* #,##0.00\ _₽_-;_-* &quot;-&quot;??\ _₽_-;_-@_-"/>
    </dxf>
  </rfmt>
  <rfmt sheetId="1" sqref="H197" start="0" length="0">
    <dxf>
      <numFmt numFmtId="35" formatCode="_-* #,##0.00\ _₽_-;\-* #,##0.00\ _₽_-;_-* &quot;-&quot;??\ _₽_-;_-@_-"/>
    </dxf>
  </rfmt>
  <rfmt sheetId="1" sqref="H198" start="0" length="0">
    <dxf>
      <numFmt numFmtId="35" formatCode="_-* #,##0.00\ _₽_-;\-* #,##0.00\ _₽_-;_-* &quot;-&quot;??\ _₽_-;_-@_-"/>
    </dxf>
  </rfmt>
  <rfmt sheetId="1" sqref="H199" start="0" length="0">
    <dxf>
      <numFmt numFmtId="35" formatCode="_-* #,##0.00\ _₽_-;\-* #,##0.00\ _₽_-;_-* &quot;-&quot;??\ _₽_-;_-@_-"/>
    </dxf>
  </rfmt>
  <rfmt sheetId="1" sqref="H200" start="0" length="0">
    <dxf/>
  </rfmt>
  <rfmt sheetId="1" sqref="H201" start="0" length="0">
    <dxf/>
  </rfmt>
  <rfmt sheetId="1" sqref="H202" start="0" length="0">
    <dxf/>
  </rfmt>
  <rfmt sheetId="1" sqref="H203" start="0" length="0">
    <dxf/>
  </rfmt>
  <rfmt sheetId="1" sqref="H204" start="0" length="0">
    <dxf/>
  </rfmt>
  <rfmt sheetId="1" sqref="H205" start="0" length="0">
    <dxf/>
  </rfmt>
  <rfmt sheetId="1" sqref="H206" start="0" length="0">
    <dxf/>
  </rfmt>
  <rfmt sheetId="1" sqref="H207" start="0" length="0">
    <dxf/>
  </rfmt>
  <rfmt sheetId="1" sqref="H208" start="0" length="0">
    <dxf/>
  </rfmt>
  <rfmt sheetId="1" sqref="H209" start="0" length="0">
    <dxf/>
  </rfmt>
  <rfmt sheetId="1" sqref="H210" start="0" length="0">
    <dxf/>
  </rfmt>
  <rfmt sheetId="1" sqref="H211" start="0" length="0">
    <dxf/>
  </rfmt>
  <rfmt sheetId="1" sqref="H212" start="0" length="0">
    <dxf/>
  </rfmt>
  <rfmt sheetId="1" sqref="H213" start="0" length="0">
    <dxf/>
  </rfmt>
  <rfmt sheetId="1" sqref="H214" start="0" length="0">
    <dxf/>
  </rfmt>
  <rfmt sheetId="1" sqref="H215" start="0" length="0">
    <dxf/>
  </rfmt>
  <rfmt sheetId="1" sqref="H216" start="0" length="0">
    <dxf/>
  </rfmt>
  <rfmt sheetId="1" sqref="H217" start="0" length="0">
    <dxf/>
  </rfmt>
  <rfmt sheetId="1" sqref="H218" start="0" length="0">
    <dxf>
      <numFmt numFmtId="192" formatCode="_-* #,##0.00000000000\ _₽_-;\-* #,##0.00000000000\ _₽_-;_-* &quot;-&quot;??\ _₽_-;_-@_-"/>
    </dxf>
  </rfmt>
  <rfmt sheetId="1" sqref="H219" start="0" length="0">
    <dxf>
      <numFmt numFmtId="192" formatCode="_-* #,##0.00000000000\ _₽_-;\-* #,##0.00000000000\ _₽_-;_-* &quot;-&quot;??\ _₽_-;_-@_-"/>
    </dxf>
  </rfmt>
  <rfmt sheetId="1" sqref="H220" start="0" length="0">
    <dxf>
      <numFmt numFmtId="192" formatCode="_-* #,##0.00000000000\ _₽_-;\-* #,##0.00000000000\ _₽_-;_-* &quot;-&quot;??\ _₽_-;_-@_-"/>
    </dxf>
  </rfmt>
  <rfmt sheetId="1" sqref="H221" start="0" length="0">
    <dxf>
      <numFmt numFmtId="192" formatCode="_-* #,##0.00000000000\ _₽_-;\-* #,##0.00000000000\ _₽_-;_-* &quot;-&quot;??\ _₽_-;_-@_-"/>
    </dxf>
  </rfmt>
  <rfmt sheetId="1" sqref="H222" start="0" length="0">
    <dxf>
      <numFmt numFmtId="192" formatCode="_-* #,##0.00000000000\ _₽_-;\-* #,##0.00000000000\ _₽_-;_-* &quot;-&quot;??\ _₽_-;_-@_-"/>
    </dxf>
  </rfmt>
  <rfmt sheetId="1" sqref="H223" start="0" length="0">
    <dxf>
      <numFmt numFmtId="192" formatCode="_-* #,##0.00000000000\ _₽_-;\-* #,##0.00000000000\ _₽_-;_-* &quot;-&quot;??\ _₽_-;_-@_-"/>
    </dxf>
  </rfmt>
  <rfmt sheetId="1" sqref="H224" start="0" length="0">
    <dxf>
      <font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H225" start="0" length="0">
    <dxf>
      <font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H226" start="0" length="0">
    <dxf>
      <numFmt numFmtId="192" formatCode="_-* #,##0.00000000000\ _₽_-;\-* #,##0.00000000000\ _₽_-;_-* &quot;-&quot;??\ _₽_-;_-@_-"/>
    </dxf>
  </rfmt>
  <rfmt sheetId="1" sqref="H227" start="0" length="0">
    <dxf>
      <numFmt numFmtId="192" formatCode="_-* #,##0.00000000000\ _₽_-;\-* #,##0.00000000000\ _₽_-;_-* &quot;-&quot;??\ _₽_-;_-@_-"/>
    </dxf>
  </rfmt>
  <rfmt sheetId="1" sqref="H228" start="0" length="0">
    <dxf>
      <numFmt numFmtId="192" formatCode="_-* #,##0.00000000000\ _₽_-;\-* #,##0.00000000000\ _₽_-;_-* &quot;-&quot;??\ _₽_-;_-@_-"/>
    </dxf>
  </rfmt>
  <rfmt sheetId="1" sqref="H229" start="0" length="0">
    <dxf/>
  </rfmt>
  <rfmt sheetId="1" sqref="H230" start="0" length="0">
    <dxf/>
  </rfmt>
  <rfmt sheetId="1" sqref="H231" start="0" length="0">
    <dxf>
      <numFmt numFmtId="192" formatCode="_-* #,##0.00000000000\ _₽_-;\-* #,##0.00000000000\ _₽_-;_-* &quot;-&quot;??\ _₽_-;_-@_-"/>
    </dxf>
  </rfmt>
  <rfmt sheetId="1" sqref="H232" start="0" length="0">
    <dxf>
      <font>
        <b val="0"/>
        <color theme="1"/>
        <name val="Times New Roman"/>
        <scheme val="none"/>
      </font>
      <fill>
        <patternFill patternType="none">
          <bgColor indexed="65"/>
        </patternFill>
      </fill>
    </dxf>
  </rfmt>
  <rfmt sheetId="1" sqref="H233" start="0" length="0">
    <dxf>
      <font>
        <b val="0"/>
        <color theme="1"/>
        <name val="Times New Roman"/>
        <scheme val="none"/>
      </font>
      <fill>
        <patternFill patternType="none">
          <bgColor indexed="65"/>
        </patternFill>
      </fill>
    </dxf>
  </rfmt>
  <rfmt sheetId="1" sqref="H234" start="0" length="0">
    <dxf/>
  </rfmt>
  <rfmt sheetId="1" sqref="H235" start="0" length="0">
    <dxf/>
  </rfmt>
  <rfmt sheetId="1" sqref="H236" start="0" length="0">
    <dxf/>
  </rfmt>
  <rfmt sheetId="1" sqref="H237" start="0" length="0">
    <dxf/>
  </rfmt>
  <rfmt sheetId="1" sqref="H238" start="0" length="0">
    <dxf>
      <numFmt numFmtId="192" formatCode="_-* #,##0.00000000000\ _₽_-;\-* #,##0.00000000000\ _₽_-;_-* &quot;-&quot;??\ _₽_-;_-@_-"/>
    </dxf>
  </rfmt>
  <rfmt sheetId="1" sqref="H239" start="0" length="0">
    <dxf>
      <numFmt numFmtId="192" formatCode="_-* #,##0.00000000000\ _₽_-;\-* #,##0.00000000000\ _₽_-;_-* &quot;-&quot;??\ _₽_-;_-@_-"/>
    </dxf>
  </rfmt>
  <rfmt sheetId="1" sqref="H240" start="0" length="0">
    <dxf>
      <numFmt numFmtId="192" formatCode="_-* #,##0.00000000000\ _₽_-;\-* #,##0.00000000000\ _₽_-;_-* &quot;-&quot;??\ _₽_-;_-@_-"/>
    </dxf>
  </rfmt>
  <rfmt sheetId="1" sqref="H241" start="0" length="0">
    <dxf/>
  </rfmt>
  <rfmt sheetId="1" sqref="H242" start="0" length="0">
    <dxf/>
  </rfmt>
  <rfmt sheetId="1" sqref="H243" start="0" length="0">
    <dxf>
      <numFmt numFmtId="192" formatCode="_-* #,##0.00000000000\ _₽_-;\-* #,##0.00000000000\ _₽_-;_-* &quot;-&quot;??\ _₽_-;_-@_-"/>
    </dxf>
  </rfmt>
  <rfmt sheetId="1" sqref="H244" start="0" length="0">
    <dxf>
      <numFmt numFmtId="192" formatCode="_-* #,##0.00000000000\ _₽_-;\-* #,##0.00000000000\ _₽_-;_-* &quot;-&quot;??\ _₽_-;_-@_-"/>
    </dxf>
  </rfmt>
  <rfmt sheetId="1" sqref="H245" start="0" length="0">
    <dxf>
      <numFmt numFmtId="192" formatCode="_-* #,##0.00000000000\ _₽_-;\-* #,##0.00000000000\ _₽_-;_-* &quot;-&quot;??\ _₽_-;_-@_-"/>
    </dxf>
  </rfmt>
  <rfmt sheetId="1" sqref="H246" start="0" length="0">
    <dxf>
      <numFmt numFmtId="192" formatCode="_-* #,##0.00000000000\ _₽_-;\-* #,##0.00000000000\ _₽_-;_-* &quot;-&quot;??\ _₽_-;_-@_-"/>
    </dxf>
  </rfmt>
  <rfmt sheetId="1" sqref="H247" start="0" length="0">
    <dxf>
      <numFmt numFmtId="192" formatCode="_-* #,##0.00000000000\ _₽_-;\-* #,##0.00000000000\ _₽_-;_-* &quot;-&quot;??\ _₽_-;_-@_-"/>
    </dxf>
  </rfmt>
  <rfmt sheetId="1" sqref="H248" start="0" length="0">
    <dxf>
      <numFmt numFmtId="192" formatCode="_-* #,##0.00000000000\ _₽_-;\-* #,##0.00000000000\ _₽_-;_-* &quot;-&quot;??\ _₽_-;_-@_-"/>
    </dxf>
  </rfmt>
  <rfmt sheetId="1" sqref="H249" start="0" length="0">
    <dxf>
      <numFmt numFmtId="192" formatCode="_-* #,##0.00000000000\ _₽_-;\-* #,##0.00000000000\ _₽_-;_-* &quot;-&quot;??\ _₽_-;_-@_-"/>
    </dxf>
  </rfmt>
  <rfmt sheetId="1" sqref="H250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1" sqref="H251" start="0" length="0">
    <dxf>
      <font>
        <b val="0"/>
        <name val="Times New Roman"/>
        <scheme val="none"/>
      </font>
      <fill>
        <patternFill patternType="solid">
          <bgColor rgb="FFCCFFCC"/>
        </patternFill>
      </fill>
    </dxf>
  </rfmt>
  <rfmt sheetId="1" sqref="H252" start="0" length="0">
    <dxf>
      <font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H253" start="0" length="0">
    <dxf/>
  </rfmt>
  <rfmt sheetId="1" sqref="H254" start="0" length="0">
    <dxf/>
  </rfmt>
  <rfmt sheetId="1" sqref="H255" start="0" length="0">
    <dxf/>
  </rfmt>
  <rfmt sheetId="1" sqref="H256" start="0" length="0">
    <dxf/>
  </rfmt>
  <rfmt sheetId="1" sqref="H257" start="0" length="0">
    <dxf>
      <font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H258" start="0" length="0">
    <dxf>
      <font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H259" start="0" length="0">
    <dxf>
      <font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H260" start="0" length="0">
    <dxf>
      <font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H261" start="0" length="0">
    <dxf>
      <numFmt numFmtId="192" formatCode="_-* #,##0.00000000000\ _₽_-;\-* #,##0.00000000000\ _₽_-;_-* &quot;-&quot;??\ _₽_-;_-@_-"/>
    </dxf>
  </rfmt>
  <rfmt sheetId="1" sqref="H262" start="0" length="0">
    <dxf>
      <numFmt numFmtId="192" formatCode="_-* #,##0.00000000000\ _₽_-;\-* #,##0.00000000000\ _₽_-;_-* &quot;-&quot;??\ _₽_-;_-@_-"/>
    </dxf>
  </rfmt>
  <rfmt sheetId="1" sqref="H263" start="0" length="0">
    <dxf>
      <font>
        <b val="0"/>
        <color theme="1"/>
        <name val="Times New Roman"/>
        <scheme val="none"/>
      </font>
      <fill>
        <patternFill patternType="none">
          <bgColor indexed="65"/>
        </patternFill>
      </fill>
    </dxf>
  </rfmt>
  <rfmt sheetId="1" sqref="H264" start="0" length="0">
    <dxf>
      <font>
        <b val="0"/>
        <color theme="1"/>
        <name val="Times New Roman"/>
        <scheme val="none"/>
      </font>
      <fill>
        <patternFill patternType="none">
          <bgColor indexed="65"/>
        </patternFill>
      </fill>
    </dxf>
  </rfmt>
  <rfmt sheetId="1" sqref="H265" start="0" length="0">
    <dxf/>
  </rfmt>
  <rfmt sheetId="1" sqref="H266" start="0" length="0">
    <dxf/>
  </rfmt>
  <rfmt sheetId="1" sqref="H267" start="0" length="0">
    <dxf>
      <font>
        <b val="0"/>
        <color theme="1"/>
        <name val="Times New Roman"/>
        <scheme val="none"/>
      </font>
      <fill>
        <patternFill patternType="none">
          <bgColor indexed="65"/>
        </patternFill>
      </fill>
    </dxf>
  </rfmt>
  <rfmt sheetId="1" sqref="H268" start="0" length="0">
    <dxf>
      <font>
        <b val="0"/>
        <color theme="1"/>
        <name val="Times New Roman"/>
        <scheme val="none"/>
      </font>
      <fill>
        <patternFill patternType="none">
          <bgColor indexed="65"/>
        </patternFill>
      </fill>
    </dxf>
  </rfmt>
  <rfmt sheetId="1" sqref="H269" start="0" length="0">
    <dxf>
      <font>
        <b val="0"/>
        <color theme="1"/>
        <name val="Times New Roman"/>
        <scheme val="none"/>
      </font>
      <fill>
        <patternFill patternType="none">
          <bgColor indexed="65"/>
        </patternFill>
      </fill>
    </dxf>
  </rfmt>
  <rfmt sheetId="1" sqref="H270" start="0" length="0">
    <dxf>
      <numFmt numFmtId="35" formatCode="_-* #,##0.00\ _₽_-;\-* #,##0.00\ _₽_-;_-* &quot;-&quot;??\ _₽_-;_-@_-"/>
    </dxf>
  </rfmt>
  <rfmt sheetId="1" sqref="H271" start="0" length="0">
    <dxf>
      <font>
        <b val="0"/>
        <color theme="1"/>
        <name val="Times New Roman"/>
        <scheme val="none"/>
      </font>
      <fill>
        <patternFill patternType="none">
          <bgColor indexed="65"/>
        </patternFill>
      </fill>
    </dxf>
  </rfmt>
  <rfmt sheetId="1" sqref="H272" start="0" length="0">
    <dxf/>
  </rfmt>
  <rfmt sheetId="1" sqref="H273" start="0" length="0">
    <dxf>
      <font>
        <color theme="1"/>
        <name val="Times New Roman"/>
        <scheme val="none"/>
      </font>
      <fill>
        <patternFill patternType="solid">
          <bgColor rgb="FFCCFFCC"/>
        </patternFill>
      </fill>
    </dxf>
  </rfmt>
  <rfmt sheetId="1" sqref="H274" start="0" length="0">
    <dxf/>
  </rfmt>
  <rfmt sheetId="1" sqref="H275" start="0" length="0">
    <dxf>
      <numFmt numFmtId="193" formatCode="_-* #,##0.000000\ _₽_-;\-* #,##0.000000\ _₽_-;_-* &quot;-&quot;??\ _₽_-;_-@_-"/>
    </dxf>
  </rfmt>
  <rfmt sheetId="1" sqref="H276" start="0" length="0">
    <dxf>
      <numFmt numFmtId="192" formatCode="_-* #,##0.00000000000\ _₽_-;\-* #,##0.00000000000\ _₽_-;_-* &quot;-&quot;??\ _₽_-;_-@_-"/>
    </dxf>
  </rfmt>
  <rfmt sheetId="1" sqref="H277" start="0" length="0">
    <dxf>
      <numFmt numFmtId="192" formatCode="_-* #,##0.00000000000\ _₽_-;\-* #,##0.00000000000\ _₽_-;_-* &quot;-&quot;??\ _₽_-;_-@_-"/>
    </dxf>
  </rfmt>
  <rfmt sheetId="1" sqref="H278" start="0" length="0">
    <dxf/>
  </rfmt>
  <rfmt sheetId="1" sqref="H279" start="0" length="0">
    <dxf/>
  </rfmt>
  <rfmt sheetId="1" sqref="H280" start="0" length="0">
    <dxf/>
  </rfmt>
  <rfmt sheetId="1" sqref="H281" start="0" length="0">
    <dxf/>
  </rfmt>
  <rfmt sheetId="1" sqref="H282" start="0" length="0">
    <dxf>
      <font>
        <color theme="1"/>
        <name val="Times New Roman"/>
        <scheme val="none"/>
      </font>
    </dxf>
  </rfmt>
  <rfmt sheetId="1" sqref="H283" start="0" length="0">
    <dxf>
      <numFmt numFmtId="192" formatCode="_-* #,##0.00000000000\ _₽_-;\-* #,##0.00000000000\ _₽_-;_-* &quot;-&quot;??\ _₽_-;_-@_-"/>
    </dxf>
  </rfmt>
  <rfmt sheetId="1" sqref="H284" start="0" length="0">
    <dxf/>
  </rfmt>
  <rfmt sheetId="1" sqref="H285" start="0" length="0">
    <dxf>
      <font>
        <b val="0"/>
        <color theme="1"/>
        <name val="Times New Roman"/>
        <scheme val="none"/>
      </font>
      <fill>
        <patternFill patternType="none">
          <bgColor indexed="65"/>
        </patternFill>
      </fill>
    </dxf>
  </rfmt>
  <rfmt sheetId="1" sqref="H286" start="0" length="0">
    <dxf/>
  </rfmt>
  <rfmt sheetId="1" sqref="H287" start="0" length="0">
    <dxf/>
  </rfmt>
  <rfmt sheetId="1" sqref="H288" start="0" length="0">
    <dxf/>
  </rfmt>
  <rfmt sheetId="1" sqref="H289" start="0" length="0">
    <dxf/>
  </rfmt>
  <rfmt sheetId="1" sqref="H290" start="0" length="0">
    <dxf/>
  </rfmt>
  <rfmt sheetId="1" sqref="H291" start="0" length="0">
    <dxf/>
  </rfmt>
  <rfmt sheetId="1" sqref="H292" start="0" length="0">
    <dxf/>
  </rfmt>
  <rfmt sheetId="1" sqref="H293" start="0" length="0">
    <dxf/>
  </rfmt>
  <rfmt sheetId="1" sqref="H294" start="0" length="0">
    <dxf>
      <font>
        <b val="0"/>
        <name val="Times New Roman"/>
        <scheme val="none"/>
      </font>
    </dxf>
  </rfmt>
  <rfmt sheetId="1" sqref="H295" start="0" length="0">
    <dxf/>
  </rfmt>
  <rfmt sheetId="1" sqref="H296" start="0" length="0">
    <dxf>
      <font>
        <b val="0"/>
        <name val="Times New Roman"/>
        <scheme val="none"/>
      </font>
    </dxf>
  </rfmt>
  <rfmt sheetId="1" sqref="H297" start="0" length="0">
    <dxf>
      <font>
        <b val="0"/>
        <name val="Times New Roman"/>
        <scheme val="none"/>
      </font>
    </dxf>
  </rfmt>
  <rfmt sheetId="1" sqref="H298" start="0" length="0">
    <dxf/>
  </rfmt>
  <rfmt sheetId="1" sqref="H299" start="0" length="0">
    <dxf/>
  </rfmt>
  <rfmt sheetId="1" sqref="H300" start="0" length="0">
    <dxf/>
  </rfmt>
  <rfmt sheetId="1" sqref="H301" start="0" length="0">
    <dxf>
      <font>
        <b val="0"/>
        <name val="Times New Roman"/>
        <scheme val="none"/>
      </font>
      <alignment wrapText="1" readingOrder="0"/>
    </dxf>
  </rfmt>
  <rfmt sheetId="1" sqref="H302" start="0" length="0">
    <dxf/>
  </rfmt>
  <rfmt sheetId="1" sqref="H303" start="0" length="0">
    <dxf/>
  </rfmt>
  <rfmt sheetId="1" sqref="H304" start="0" length="0">
    <dxf/>
  </rfmt>
  <rfmt sheetId="1" sqref="H305" start="0" length="0">
    <dxf>
      <font>
        <b val="0"/>
        <name val="Times New Roman"/>
        <scheme val="none"/>
      </font>
    </dxf>
  </rfmt>
  <rfmt sheetId="1" sqref="H306" start="0" length="0">
    <dxf/>
  </rfmt>
  <rfmt sheetId="1" sqref="H307" start="0" length="0">
    <dxf/>
  </rfmt>
  <rfmt sheetId="1" sqref="H308" start="0" length="0">
    <dxf/>
  </rfmt>
  <rfmt sheetId="1" sqref="H309" start="0" length="0">
    <dxf/>
  </rfmt>
  <rfmt sheetId="1" sqref="H310" start="0" length="0">
    <dxf>
      <font>
        <color theme="1"/>
        <name val="Times New Roman"/>
        <scheme val="none"/>
      </font>
      <numFmt numFmtId="185" formatCode="_-* #,##0.0000\ _₽_-;\-* #,##0.0000\ _₽_-;_-* &quot;-&quot;??\ _₽_-;_-@_-"/>
    </dxf>
  </rfmt>
  <rfmt sheetId="1" sqref="H311" start="0" length="0">
    <dxf>
      <numFmt numFmtId="35" formatCode="_-* #,##0.00\ _₽_-;\-* #,##0.00\ _₽_-;_-* &quot;-&quot;??\ _₽_-;_-@_-"/>
    </dxf>
  </rfmt>
  <rfmt sheetId="1" sqref="H312" start="0" length="0">
    <dxf/>
  </rfmt>
  <rfmt sheetId="1" sqref="H313" start="0" length="0">
    <dxf/>
  </rfmt>
  <rfmt sheetId="1" sqref="H314" start="0" length="0">
    <dxf>
      <font>
        <b val="0"/>
        <name val="Times New Roman"/>
        <scheme val="none"/>
      </font>
      <alignment wrapText="1" readingOrder="0"/>
    </dxf>
  </rfmt>
  <rfmt sheetId="1" sqref="H315" start="0" length="0">
    <dxf/>
  </rfmt>
  <rfmt sheetId="1" sqref="H316" start="0" length="0">
    <dxf/>
  </rfmt>
  <rfmt sheetId="1" sqref="H317" start="0" length="0">
    <dxf/>
  </rfmt>
  <rfmt sheetId="1" sqref="H318" start="0" length="0">
    <dxf/>
  </rfmt>
  <rfmt sheetId="1" sqref="H319" start="0" length="0">
    <dxf>
      <font>
        <b val="0"/>
        <name val="Times New Roman"/>
        <scheme val="none"/>
      </font>
    </dxf>
  </rfmt>
  <rfmt sheetId="1" sqref="H320" start="0" length="0">
    <dxf/>
  </rfmt>
  <rfmt sheetId="1" sqref="H321" start="0" length="0">
    <dxf/>
  </rfmt>
  <rfmt sheetId="1" sqref="H322" start="0" length="0">
    <dxf/>
  </rfmt>
  <rfmt sheetId="1" sqref="H323" start="0" length="0">
    <dxf>
      <font>
        <b val="0"/>
        <name val="Times New Roman"/>
        <scheme val="none"/>
      </font>
    </dxf>
  </rfmt>
  <rfmt sheetId="1" sqref="H324" start="0" length="0">
    <dxf/>
  </rfmt>
  <rfmt sheetId="1" sqref="H325" start="0" length="0">
    <dxf>
      <numFmt numFmtId="35" formatCode="_-* #,##0.00\ _₽_-;\-* #,##0.00\ _₽_-;_-* &quot;-&quot;??\ _₽_-;_-@_-"/>
    </dxf>
  </rfmt>
  <rfmt sheetId="1" sqref="H326" start="0" length="0">
    <dxf>
      <numFmt numFmtId="35" formatCode="_-* #,##0.00\ _₽_-;\-* #,##0.00\ _₽_-;_-* &quot;-&quot;??\ _₽_-;_-@_-"/>
    </dxf>
  </rfmt>
  <rfmt sheetId="1" sqref="H327" start="0" length="0">
    <dxf>
      <font>
        <b val="0"/>
        <name val="Times New Roman"/>
        <scheme val="none"/>
      </font>
    </dxf>
  </rfmt>
  <rfmt sheetId="1" sqref="H328" start="0" length="0">
    <dxf/>
  </rfmt>
  <rfmt sheetId="1" sqref="H329" start="0" length="0">
    <dxf/>
  </rfmt>
  <rfmt sheetId="1" sqref="H330" start="0" length="0">
    <dxf/>
  </rfmt>
  <rfmt sheetId="1" sqref="H331" start="0" length="0">
    <dxf/>
  </rfmt>
  <rfmt sheetId="1" sqref="H332" start="0" length="0">
    <dxf/>
  </rfmt>
  <rfmt sheetId="1" sqref="H333" start="0" length="0">
    <dxf/>
  </rfmt>
  <rfmt sheetId="1" sqref="H334" start="0" length="0">
    <dxf/>
  </rfmt>
  <rcc rId="24874" sId="1">
    <oc r="H18">
      <f>H19+H20+H21+H22+H23</f>
    </oc>
    <nc r="H18">
      <f>H19+H20+H21+H22+H23</f>
    </nc>
  </rcc>
  <rcc rId="24875" sId="1">
    <oc r="H19">
      <f>H24</f>
    </oc>
    <nc r="H19">
      <f>H24</f>
    </nc>
  </rcc>
  <rcc rId="24876" sId="1">
    <oc r="H20">
      <f>H188</f>
    </oc>
    <nc r="H20">
      <f>H187</f>
    </nc>
  </rcc>
  <rcc rId="24877" sId="1" numFmtId="34">
    <oc r="H21">
      <f>H267</f>
    </oc>
    <nc r="H21">
      <v>0</v>
    </nc>
  </rcc>
  <rcc rId="24878" sId="1">
    <oc r="H22">
      <f>H271</f>
    </oc>
    <nc r="H22">
      <f>H260</f>
    </nc>
  </rcc>
  <rcc rId="24879" sId="1">
    <oc r="H23">
      <f>H285</f>
    </oc>
    <nc r="H23">
      <f>H273</f>
    </nc>
  </rcc>
  <rcc rId="24880" sId="1">
    <oc r="H24">
      <f>H25+H47+H50</f>
    </oc>
    <nc r="H24">
      <f>H25+H50+H47</f>
    </nc>
  </rcc>
  <rcc rId="24881" sId="1">
    <oc r="H25">
      <f>H26+H43</f>
    </oc>
    <nc r="H25">
      <f>H26+H43</f>
    </nc>
  </rcc>
  <rcc rId="24882" sId="1">
    <oc r="H26">
      <f>SUM(H27:H42)</f>
    </oc>
    <nc r="H26">
      <f>SUM(H27:H42)</f>
    </nc>
  </rcc>
  <rcc rId="24883" sId="1" numFmtId="34">
    <oc r="H27">
      <v>0.5610483799999999</v>
    </oc>
    <nc r="H27">
      <v>0.76084221199999991</v>
    </nc>
  </rcc>
  <rcc rId="24884" sId="1">
    <oc r="H33">
      <v>12.27201477</v>
    </oc>
    <nc r="H33"/>
  </rcc>
  <rcc rId="24885" sId="1" numFmtId="34">
    <oc r="H36">
      <v>1.25571751</v>
    </oc>
    <nc r="H36">
      <v>8.5464631199999985</v>
    </nc>
  </rcc>
  <rcc rId="24886" sId="1">
    <oc r="H37">
      <v>0.91550055600000002</v>
    </oc>
    <nc r="H37"/>
  </rcc>
  <rcc rId="24887" sId="1">
    <oc r="H38">
      <v>0.416321196</v>
    </oc>
    <nc r="H38"/>
  </rcc>
  <rcc rId="24888" sId="1" numFmtId="34">
    <nc r="H39">
      <v>0.42883663199999988</v>
    </nc>
  </rcc>
  <rcc rId="24889" sId="1" numFmtId="34">
    <nc r="H40">
      <v>0.21930536800000003</v>
    </nc>
  </rcc>
  <rcc rId="24890" sId="1" numFmtId="34">
    <nc r="H41">
      <v>0.27386287199999998</v>
    </nc>
  </rcc>
  <rcc rId="24891" sId="1" numFmtId="34">
    <oc r="H42">
      <v>16.655642132000001</v>
    </oc>
    <nc r="H42">
      <v>10.674857645999998</v>
    </nc>
  </rcc>
  <rcc rId="24892" sId="1">
    <oc r="H43">
      <f>SUM(H44:H46)</f>
    </oc>
    <nc r="H43">
      <f>SUM(H44:H46)</f>
    </nc>
  </rcc>
  <rcc rId="24893" sId="1" numFmtId="34">
    <oc r="H44">
      <v>59.677573143999979</v>
    </oc>
    <nc r="H44">
      <v>50.676666052000002</v>
    </nc>
  </rcc>
  <rcc rId="24894" sId="1" numFmtId="34">
    <oc r="H45">
      <v>37.292129461999998</v>
    </oc>
    <nc r="H45">
      <v>15.232843756000001</v>
    </nc>
  </rcc>
  <rcc rId="24895" sId="1" numFmtId="34">
    <oc r="H46">
      <v>6.2824048899999996</v>
    </oc>
    <nc r="H46">
      <v>6.9970138260000008</v>
    </nc>
  </rcc>
  <rcc rId="24896" sId="1">
    <oc r="H47">
      <f>H48</f>
    </oc>
    <nc r="H47">
      <f>H48</f>
    </nc>
  </rcc>
  <rcc rId="24897" sId="1">
    <oc r="H48">
      <f>H49</f>
    </oc>
    <nc r="H48">
      <f>H49</f>
    </nc>
  </rcc>
  <rcc rId="24898" sId="1">
    <oc r="H50">
      <f>H51+H184</f>
    </oc>
    <nc r="H50">
      <f>H51+H183</f>
    </nc>
  </rcc>
  <rcc rId="24899" sId="1">
    <oc r="H51">
      <f>SUM(H52:H183)</f>
    </oc>
    <nc r="H51">
      <f>SUM(H52:H182)</f>
    </nc>
  </rcc>
  <rcc rId="24900" sId="1" numFmtId="34">
    <oc r="H54">
      <v>2.0099999999999998</v>
    </oc>
    <nc r="H54">
      <v>46.248418120000004</v>
    </nc>
  </rcc>
  <rcc rId="24901" sId="1">
    <oc r="H56">
      <v>6.4715802299999998</v>
    </oc>
    <nc r="H56"/>
  </rcc>
  <rcc rId="24902" sId="1">
    <oc r="H62">
      <v>31.249499310000001</v>
    </oc>
    <nc r="H62"/>
  </rcc>
  <rcc rId="24903" sId="1" numFmtId="34">
    <oc r="H63">
      <v>6.6166E-4</v>
    </oc>
    <nc r="H63">
      <v>6.4842000000000003E-4</v>
    </nc>
  </rcc>
  <rcc rId="24904" sId="1" numFmtId="34">
    <oc r="H64">
      <v>11.129885452</v>
    </oc>
    <nc r="H64">
      <v>22.467215784</v>
    </nc>
  </rcc>
  <rcc rId="24905" sId="1" numFmtId="34">
    <oc r="H68">
      <v>25.857125349999997</v>
    </oc>
    <nc r="H68">
      <v>59.994271999999988</v>
    </nc>
  </rcc>
  <rcc rId="24906" sId="1" numFmtId="34">
    <nc r="H70">
      <v>5.0402835199999991</v>
    </nc>
  </rcc>
  <rcc rId="24907" sId="1" numFmtId="34">
    <oc r="H73">
      <v>33.098079729999995</v>
    </oc>
    <nc r="H73">
      <v>2.1091840000000004</v>
    </nc>
  </rcc>
  <rcc rId="24908" sId="1" numFmtId="34">
    <nc r="H74">
      <v>4.9629081599999996</v>
    </nc>
  </rcc>
  <rcc rId="24909" sId="1">
    <oc r="H75">
      <v>5.6103659700000001</v>
    </oc>
    <nc r="H75"/>
  </rcc>
  <rcc rId="24910" sId="1" numFmtId="34">
    <oc r="H80">
      <v>3.0266067300000001</v>
    </oc>
    <nc r="H80">
      <v>98.35668754000001</v>
    </nc>
  </rcc>
  <rcc rId="24911" sId="1">
    <oc r="H81">
      <v>152.18173166</v>
    </oc>
    <nc r="H81"/>
  </rcc>
  <rcc rId="24912" sId="1">
    <oc r="H85">
      <v>2.2251379400000002</v>
    </oc>
    <nc r="H85"/>
  </rcc>
  <rcc rId="24913" sId="1">
    <oc r="H86">
      <v>2.8057949199999994</v>
    </oc>
    <nc r="H86"/>
  </rcc>
  <rcc rId="24914" sId="1" numFmtId="34">
    <oc r="H92">
      <v>39.426102499999999</v>
    </oc>
    <nc r="H92">
      <v>23.019500959999998</v>
    </nc>
  </rcc>
  <rcc rId="24915" sId="1" numFmtId="34">
    <oc r="H93">
      <v>5.4860799999999999E-3</v>
    </oc>
    <nc r="H93">
      <v>72.684310060000001</v>
    </nc>
  </rcc>
  <rcc rId="24916" sId="1">
    <oc r="H94">
      <v>64.423621490000002</v>
    </oc>
    <nc r="H94"/>
  </rcc>
  <rcc rId="24917" sId="1" numFmtId="34">
    <nc r="H95">
      <v>3.28771456</v>
    </nc>
  </rcc>
  <rcc rId="24918" sId="1" numFmtId="34">
    <nc r="H96">
      <v>1.39108608</v>
    </nc>
  </rcc>
  <rcc rId="24919" sId="1" numFmtId="34">
    <nc r="H97">
      <v>1.45871488</v>
    </nc>
  </rcc>
  <rcc rId="24920" sId="1" numFmtId="34">
    <nc r="H117">
      <v>4.9680000000000002E-2</v>
    </nc>
  </rcc>
  <rcc rId="24921" sId="1" numFmtId="34">
    <nc r="H118">
      <v>9.9360000000000004E-2</v>
    </nc>
  </rcc>
  <rcc rId="24922" sId="1">
    <oc r="H119">
      <v>1.1028212899999998</v>
    </oc>
    <nc r="H119"/>
  </rcc>
  <rcc rId="24923" sId="1" numFmtId="34">
    <nc r="H121">
      <v>3.3119999999999997E-2</v>
    </nc>
  </rcc>
  <rcc rId="24924" sId="1" numFmtId="34">
    <nc r="H122">
      <v>8.2799999999999999E-2</v>
    </nc>
  </rcc>
  <rcc rId="24925" sId="1" numFmtId="34">
    <nc r="H123">
      <v>4.6367999999999999E-2</v>
    </nc>
  </rcc>
  <rcc rId="24926" sId="1" numFmtId="34">
    <nc r="H124">
      <v>9.1079999999999994E-2</v>
    </nc>
  </rcc>
  <rcc rId="24927" sId="1" numFmtId="34">
    <nc r="H125">
      <v>9.1079999999999994E-2</v>
    </nc>
  </rcc>
  <rcc rId="24928" sId="1" numFmtId="34">
    <nc r="H126">
      <v>0.11591999999999998</v>
    </nc>
  </rcc>
  <rcc rId="24929" sId="1">
    <oc r="H133">
      <v>0.99250590000000016</v>
    </oc>
    <nc r="H133"/>
  </rcc>
  <rcc rId="24930" sId="1">
    <oc r="H134">
      <v>6.2154986299999999</v>
    </oc>
    <nc r="H134"/>
  </rcc>
  <rcc rId="24931" sId="1">
    <oc r="H135">
      <v>0.82994549999999989</v>
    </oc>
    <nc r="H135"/>
  </rcc>
  <rcc rId="24932" sId="1" numFmtId="34">
    <nc r="H143">
      <v>0.33379200000000003</v>
    </nc>
  </rcc>
  <rcc rId="24933" sId="1">
    <oc r="H145">
      <v>1.6470532699999998</v>
    </oc>
    <nc r="H145"/>
  </rcc>
  <rcc rId="24934" sId="1" numFmtId="34">
    <oc r="H146">
      <v>30.838786650000003</v>
    </oc>
    <nc r="H146">
      <v>40.253313279999993</v>
    </nc>
  </rcc>
  <rcc rId="24935" sId="1" numFmtId="34">
    <oc r="H147">
      <v>0.20399999999999999</v>
    </oc>
    <nc r="H147">
      <v>4.5973696000000004</v>
    </nc>
  </rcc>
  <rcc rId="24936" sId="1">
    <oc r="H148">
      <v>3.7772012300000002</v>
    </oc>
    <nc r="H148"/>
  </rcc>
  <rcc rId="24937" sId="1">
    <oc r="H151">
      <v>3.0102527999999995</v>
    </oc>
    <nc r="H151"/>
  </rcc>
  <rcc rId="24938" sId="1">
    <oc r="H152">
      <v>5.4479169000000001</v>
    </oc>
    <nc r="H152"/>
  </rcc>
  <rcc rId="24939" sId="1">
    <oc r="H159">
      <v>1.2880919999999998</v>
    </oc>
    <nc r="H159"/>
  </rcc>
  <rcc rId="24940" sId="1" numFmtId="34">
    <oc r="H160">
      <v>3</v>
    </oc>
    <nc r="H160">
      <v>68.745155839999995</v>
    </nc>
  </rcc>
  <rcc rId="24941" sId="1" numFmtId="34">
    <oc r="H161">
      <v>12.53110652</v>
    </oc>
    <nc r="H161">
      <v>28.994485468000001</v>
    </nc>
  </rcc>
  <rcc rId="24942" sId="1" numFmtId="34">
    <oc r="H162">
      <v>0.72621720000000001</v>
    </oc>
    <nc r="H162">
      <v>3.5548537599999999</v>
    </nc>
  </rcc>
  <rcc rId="24943" sId="1">
    <oc r="H166">
      <v>6.0593774299999996</v>
    </oc>
    <nc r="H166"/>
  </rcc>
  <rcc rId="24944" sId="1">
    <oc r="H168">
      <v>5.7501697900000002</v>
    </oc>
    <nc r="H168"/>
  </rcc>
  <rcc rId="24945" sId="1" numFmtId="34">
    <nc r="H170">
      <v>11.237255039999997</v>
    </nc>
  </rcc>
  <rcc rId="24946" sId="1" numFmtId="34">
    <oc r="H171">
      <v>0.25417602</v>
    </oc>
    <nc r="H171">
      <v>10.284563719999998</v>
    </nc>
  </rcc>
  <rcc rId="24947" sId="1" numFmtId="34">
    <oc r="H172">
      <v>0.32400000000000001</v>
    </oc>
    <nc r="H172">
      <v>5.62018168</v>
    </nc>
  </rcc>
  <rcc rId="24948" sId="1">
    <oc r="H174">
      <v>0.49624843000000002</v>
    </oc>
    <nc r="H174"/>
  </rcc>
  <rcc rId="24949" sId="1">
    <oc r="H175">
      <v>3.2263761</v>
    </oc>
    <nc r="H175"/>
  </rcc>
  <rcc rId="24950" sId="1">
    <oc r="H176">
      <v>16.231000000000002</v>
    </oc>
    <nc r="H176"/>
  </rcc>
  <rcc rId="24951" sId="1" numFmtId="34">
    <oc r="H177">
      <v>0.76249999999999996</v>
    </oc>
    <nc r="H177">
      <v>3.0857660399999998</v>
    </nc>
  </rcc>
  <rcc rId="24952" sId="1" numFmtId="34">
    <nc r="H178">
      <v>0.21131999999999998</v>
    </nc>
  </rcc>
  <rcc rId="24953" sId="1" numFmtId="34">
    <oc r="H179">
      <v>4.96163943</v>
    </oc>
    <nc r="H179">
      <v>0.21131999999999998</v>
    </nc>
  </rcc>
  <rcc rId="24954" sId="1" numFmtId="34">
    <nc r="H180">
      <v>0.21131999999999998</v>
    </nc>
  </rcc>
  <rcc rId="24955" sId="1" numFmtId="34">
    <nc r="H181">
      <v>0.21131999999999998</v>
    </nc>
  </rcc>
  <rcc rId="24956" sId="1" numFmtId="34">
    <nc r="H182">
      <v>1.04929568</v>
    </nc>
  </rcc>
  <rcc rId="24957" sId="1">
    <nc r="H183">
      <f>SUM(H184:H186)</f>
    </nc>
  </rcc>
  <rcc rId="24958" sId="1" numFmtId="34">
    <oc r="H184">
      <f>SUM(H185:H187)</f>
    </oc>
    <nc r="H184">
      <v>13.584145920000001</v>
    </nc>
  </rcc>
  <rcc rId="24959" sId="1">
    <nc r="H187">
      <f>H188+H224+H251</f>
    </nc>
  </rcc>
  <rcc rId="24960" sId="1">
    <oc r="H188">
      <f>H189+H232+H263</f>
    </oc>
    <nc r="H188">
      <f>SUM(H189:H223)</f>
    </nc>
  </rcc>
  <rcc rId="24961" sId="1">
    <oc r="H189">
      <f>SUM(H190:H231)</f>
    </oc>
    <nc r="H189"/>
  </rcc>
  <rcc rId="24962" sId="1" numFmtId="34">
    <nc r="H190">
      <v>2.859623402</v>
    </nc>
  </rcc>
  <rcc rId="24963" sId="1" numFmtId="34">
    <oc r="H191">
      <v>7.3564322559999997</v>
    </oc>
    <nc r="H191">
      <v>8.6632870399999984</v>
    </nc>
  </rcc>
  <rcc rId="24964" sId="1">
    <oc r="H192">
      <v>66.547515520000005</v>
    </oc>
    <nc r="H192"/>
  </rcc>
  <rcc rId="24965" sId="1" numFmtId="34">
    <nc r="H193">
      <v>1.6343760000000001</v>
    </nc>
  </rcc>
  <rcc rId="24966" sId="1" numFmtId="34">
    <nc r="H194">
      <v>17.317099889999998</v>
    </nc>
  </rcc>
  <rcc rId="24967" sId="1">
    <oc r="H200">
      <v>13.46714403</v>
    </oc>
    <nc r="H200"/>
  </rcc>
  <rcc rId="24968" sId="1">
    <oc r="H202">
      <v>13.80000824</v>
    </oc>
    <nc r="H202"/>
  </rcc>
  <rcc rId="24969" sId="1">
    <oc r="H203">
      <v>23.529221809999999</v>
    </oc>
    <nc r="H203"/>
  </rcc>
  <rcc rId="24970" sId="1" numFmtId="34">
    <oc r="H205">
      <v>1.0081977499999999</v>
    </oc>
    <nc r="H205">
      <v>50.473999380000002</v>
    </nc>
  </rcc>
  <rcc rId="24971" sId="1" numFmtId="34">
    <nc r="H206">
      <v>15.535257056000001</v>
    </nc>
  </rcc>
  <rcc rId="24972" sId="1" numFmtId="34">
    <nc r="H207">
      <v>10.126849289999999</v>
    </nc>
  </rcc>
  <rcc rId="24973" sId="1" numFmtId="34">
    <nc r="H208">
      <v>0.99574931999999994</v>
    </nc>
  </rcc>
  <rcc rId="24974" sId="1" numFmtId="34">
    <nc r="H209">
      <v>1.66150653</v>
    </nc>
  </rcc>
  <rcc rId="24975" sId="1">
    <nc r="H224">
      <f>H225</f>
    </nc>
  </rcc>
  <rcc rId="24976" sId="1">
    <nc r="H225">
      <f>SUM(H226:H250)</f>
    </nc>
  </rcc>
  <rcc rId="24977" sId="1">
    <oc r="H226">
      <v>3.2364692000000002</v>
    </oc>
    <nc r="H226"/>
  </rcc>
  <rcc rId="24978" sId="1" numFmtId="34">
    <nc r="H229">
      <v>19.780298236</v>
    </nc>
  </rcc>
  <rcc rId="24979" sId="1" numFmtId="34">
    <nc r="H230">
      <v>0.42881408000000004</v>
    </nc>
  </rcc>
  <rcc rId="24980" sId="1">
    <oc r="H232">
      <f>H233</f>
    </oc>
    <nc r="H232"/>
  </rcc>
  <rcc rId="24981" sId="1">
    <oc r="H233">
      <f>SUM(H234:H262)</f>
    </oc>
    <nc r="H233"/>
  </rcc>
  <rcc rId="24982" sId="1">
    <oc r="H235">
      <v>2.9457063999999997</v>
    </oc>
    <nc r="H235"/>
  </rcc>
  <rcc rId="24983" sId="1">
    <oc r="H237">
      <v>17.174601643999999</v>
    </oc>
    <nc r="H237"/>
  </rcc>
  <rcc rId="24984" sId="1">
    <oc r="H238">
      <v>10.521627280000001</v>
    </oc>
    <nc r="H238"/>
  </rcc>
  <rcc rId="24985" sId="1" numFmtId="34">
    <oc r="H241">
      <v>5.26979767</v>
    </oc>
    <nc r="H241">
      <v>0.48512183999999997</v>
    </nc>
  </rcc>
  <rcc rId="24986" sId="1" numFmtId="34">
    <nc r="H242">
      <v>0.78176709</v>
    </nc>
  </rcc>
  <rcc rId="24987" sId="1">
    <oc r="H247">
      <v>0.28384304999999999</v>
    </oc>
    <nc r="H247"/>
  </rcc>
  <rcc rId="24988" sId="1">
    <oc r="H248">
      <v>1.4999999999999999E-2</v>
    </oc>
    <nc r="H248"/>
  </rcc>
  <rcc rId="24989" sId="1">
    <oc r="H249">
      <v>1.4999999999999999E-2</v>
    </oc>
    <nc r="H249"/>
  </rcc>
  <rcc rId="24990" sId="1">
    <oc r="H250">
      <v>0.85805231999999998</v>
    </oc>
    <nc r="H250"/>
  </rcc>
  <rcc rId="24991" sId="1">
    <nc r="H251">
      <f>H252</f>
    </nc>
  </rcc>
  <rcc rId="24992" sId="1">
    <nc r="H252">
      <f>SUM(H253:H256)</f>
    </nc>
  </rcc>
  <rcc rId="24993" sId="1" numFmtId="34">
    <nc r="H253">
      <v>51.309005832000011</v>
    </nc>
  </rcc>
  <rcc rId="24994" sId="1" numFmtId="34">
    <nc r="H254">
      <v>9.9520391999999999E-2</v>
    </nc>
  </rcc>
  <rcc rId="24995" sId="1" numFmtId="34">
    <nc r="H255">
      <v>1.4145983999999998</v>
    </nc>
  </rcc>
  <rcc rId="24996" sId="1" numFmtId="34">
    <nc r="H256">
      <v>10.08412184</v>
    </nc>
  </rcc>
  <rcc rId="24997" sId="1" numFmtId="34">
    <nc r="H257">
      <v>0</v>
    </nc>
  </rcc>
  <rcc rId="24998" sId="1" numFmtId="34">
    <nc r="H258">
      <v>0</v>
    </nc>
  </rcc>
  <rcc rId="24999" sId="1" numFmtId="34">
    <nc r="H259">
      <v>0</v>
    </nc>
  </rcc>
  <rcc rId="25000" sId="1">
    <nc r="H260">
      <f>SUM(H261:H272)</f>
    </nc>
  </rcc>
  <rcc rId="25001" sId="1">
    <oc r="H263">
      <f>H264</f>
    </oc>
    <nc r="H263"/>
  </rcc>
  <rcc rId="25002" sId="1">
    <oc r="H264">
      <f>H265+H266</f>
    </oc>
    <nc r="H264"/>
  </rcc>
  <rcc rId="25003" sId="1">
    <oc r="H265">
      <v>13.90701174</v>
    </oc>
    <nc r="H265"/>
  </rcc>
  <rcc rId="25004" sId="1">
    <oc r="H266">
      <v>0.49442557999999998</v>
    </oc>
    <nc r="H266"/>
  </rcc>
  <rcc rId="25005" sId="1" numFmtId="34">
    <oc r="H267">
      <f>H268</f>
    </oc>
    <nc r="H267">
      <v>1.0842064680000001</v>
    </nc>
  </rcc>
  <rcc rId="25006" sId="1" numFmtId="34">
    <oc r="H268">
      <f>H269</f>
    </oc>
    <nc r="H268">
      <v>5.4692122199999993</v>
    </nc>
  </rcc>
  <rcc rId="25007" sId="1" numFmtId="34">
    <oc r="H269">
      <f>H270</f>
    </oc>
    <nc r="H269">
      <v>3.9283254059999999</v>
    </nc>
  </rcc>
  <rcc rId="25008" sId="1" numFmtId="34">
    <nc r="H270">
      <v>0.457755048</v>
    </nc>
  </rcc>
  <rcc rId="25009" sId="1">
    <oc r="H271">
      <f>SUM(H272:H284)</f>
    </oc>
    <nc r="H271"/>
  </rcc>
  <rcc rId="25010" sId="1" numFmtId="34">
    <nc r="H272">
      <v>0.56586094199999992</v>
    </nc>
  </rcc>
  <rcc rId="25011" sId="1">
    <oc r="H273">
      <v>2.2457401800000003</v>
    </oc>
    <nc r="H273">
      <f>H274+H275+H276+H277+H278+H279+H280+H281+H282+H310+H301</f>
    </nc>
  </rcc>
  <rcc rId="25012" sId="1">
    <oc r="H275">
      <v>1.5995576699999994</v>
    </oc>
    <nc r="H275"/>
  </rcc>
  <rcc rId="25013" sId="1" numFmtId="34">
    <nc r="H278">
      <v>2.2358514759999997</v>
    </nc>
  </rcc>
  <rcc rId="25014" sId="1" numFmtId="34">
    <oc r="H279">
      <v>0.53595959999999998</v>
    </oc>
    <nc r="H279">
      <v>0.95440400000000003</v>
    </nc>
  </rcc>
  <rcc rId="25015" sId="1" numFmtId="34">
    <nc r="H281">
      <v>2.6911315419999999</v>
    </nc>
  </rcc>
  <rcc rId="25016" sId="1" numFmtId="34">
    <nc r="H282">
      <v>25.716199992</v>
    </nc>
  </rcc>
  <rcc rId="25017" sId="1">
    <oc r="H285">
      <f>SUM(H286:H293)+H294+H314+H323</f>
    </oc>
    <nc r="H285"/>
  </rcc>
  <rcc rId="25018" sId="1">
    <oc r="H286">
      <v>14.646774139999998</v>
    </oc>
    <nc r="H286"/>
  </rcc>
  <rcc rId="25019" sId="1">
    <oc r="H287">
      <v>30.303239479999995</v>
    </oc>
    <nc r="H287"/>
  </rcc>
  <rcc rId="25020" sId="1" numFmtId="34">
    <nc r="H288">
      <v>4.2580499999999999</v>
    </nc>
  </rcc>
  <rcc rId="25021" sId="1" numFmtId="34">
    <oc r="H289">
      <v>1.5166774999999997</v>
    </oc>
    <nc r="H289">
      <v>8.1556999999999995</v>
    </nc>
  </rcc>
  <rcc rId="25022" sId="1">
    <oc r="H290">
      <v>1.7094299999999998</v>
    </oc>
    <nc r="H290"/>
  </rcc>
  <rcc rId="25023" sId="1" numFmtId="34">
    <nc r="H292">
      <v>0.76674999600000004</v>
    </nc>
  </rcc>
  <rcc rId="25024" sId="1" numFmtId="34">
    <nc r="H293">
      <v>5.98285</v>
    </nc>
  </rcc>
  <rcc rId="25025" sId="1" numFmtId="34">
    <oc r="H294">
      <f>SUM(H295:H313)</f>
    </oc>
    <nc r="H294">
      <v>6.5528499599999996</v>
    </nc>
  </rcc>
  <rcc rId="25026" sId="1">
    <oc r="H296">
      <v>0</v>
    </oc>
    <nc r="H296"/>
  </rcc>
  <rcc rId="25027" sId="1">
    <oc r="H297">
      <v>0</v>
    </oc>
    <nc r="H297"/>
  </rcc>
  <rcc rId="25028" sId="1">
    <oc r="H298">
      <v>0.69899999999999995</v>
    </oc>
    <nc r="H298"/>
  </rcc>
  <rcc rId="25029" sId="1">
    <oc r="H299">
      <v>10.698305088</v>
    </oc>
    <nc r="H299"/>
  </rcc>
  <rcc rId="25030" sId="1">
    <nc r="H301">
      <f>SUM(H302:H309)</f>
    </nc>
  </rcc>
  <rcc rId="25031" sId="1">
    <oc r="H302">
      <v>0.59000000399999997</v>
    </oc>
    <nc r="H302"/>
  </rcc>
  <rcc rId="25032" sId="1">
    <oc r="H303">
      <v>0.63</v>
    </oc>
    <nc r="H303"/>
  </rcc>
  <rcc rId="25033" sId="1" numFmtId="34">
    <nc r="H310">
      <v>24.303099999999997</v>
    </nc>
  </rcc>
  <rcc rId="25034" sId="1">
    <oc r="H314">
      <f>SUM(H315:H322)</f>
    </oc>
    <nc r="H314"/>
  </rcc>
  <rcc rId="25035" sId="1">
    <oc r="H317">
      <v>8.5962500039999998</v>
    </oc>
    <nc r="H317"/>
  </rcc>
  <rcc rId="25036" sId="1">
    <oc r="H318">
      <v>6.8699999999999992</v>
    </oc>
    <nc r="H318"/>
  </rcc>
  <rcc rId="25037" sId="1">
    <oc r="H319">
      <v>0.90200000000000002</v>
    </oc>
    <nc r="H319"/>
  </rcc>
  <rcc rId="25038" sId="1">
    <oc r="H320">
      <v>8.0707800040000013</v>
    </oc>
    <nc r="H320"/>
  </rcc>
  <rcc rId="25039" sId="1" numFmtId="34">
    <nc r="H322">
      <v>5.89785</v>
    </nc>
  </rcc>
  <rcc rId="25040" sId="1" numFmtId="34">
    <oc r="H323">
      <f>SUM(H324:H334)</f>
    </oc>
    <nc r="H323">
      <v>9.0027000000000008</v>
    </nc>
  </rcc>
  <rcc rId="25041" sId="1" numFmtId="34">
    <nc r="H324">
      <v>1.2828500039999999</v>
    </nc>
  </rcc>
  <rcc rId="25042" sId="1" numFmtId="34">
    <nc r="H326">
      <v>8.1196999999999999</v>
    </nc>
  </rcc>
  <rcc rId="25043" sId="1">
    <oc r="H331">
      <v>9.5659999919999983</v>
    </oc>
    <nc r="H331"/>
  </rcc>
  <rcc rId="25044" sId="1">
    <oc r="H332">
      <v>6.774999996</v>
    </oc>
    <nc r="H332"/>
  </rcc>
  <rcc rId="25045" sId="1">
    <oc r="H333">
      <v>6.9800000039999999</v>
    </oc>
    <nc r="H333"/>
  </rcc>
  <rcc rId="25046" sId="1">
    <oc r="H334">
      <v>0.72044549999999996</v>
    </oc>
    <nc r="H334"/>
  </rcc>
  <rcc rId="25047" sId="1" odxf="1" dxf="1">
    <oc r="I18">
      <f>I19+I20+I21+I22+I23</f>
    </oc>
    <nc r="I18">
      <f>I19+I20+I21+I22+I23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5048" sId="1" odxf="1" dxf="1">
    <oc r="I19">
      <f>I24</f>
    </oc>
    <nc r="I19">
      <f>I24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5049" sId="1" odxf="1" dxf="1">
    <oc r="I20">
      <f>I188</f>
    </oc>
    <nc r="I20">
      <f>I187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5050" sId="1" odxf="1" dxf="1" numFmtId="34">
    <oc r="I21">
      <f>I267</f>
    </oc>
    <nc r="I21">
      <v>0</v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5051" sId="1" odxf="1" dxf="1">
    <oc r="I22">
      <f>I271</f>
    </oc>
    <nc r="I22">
      <f>I260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5052" sId="1" odxf="1" dxf="1">
    <oc r="I23">
      <f>I285</f>
    </oc>
    <nc r="I23">
      <f>I273</f>
    </nc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25053" sId="1" odxf="1" dxf="1">
    <oc r="I24">
      <f>I25+I47+I50</f>
    </oc>
    <nc r="I24">
      <f>I25+I50+I47</f>
    </nc>
    <odxf>
      <font>
        <b/>
        <name val="Times New Roman"/>
        <scheme val="none"/>
      </font>
      <fill>
        <patternFill patternType="solid">
          <bgColor rgb="FFCCFFCC"/>
        </patternFill>
      </fill>
    </odxf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25054" sId="1" odxf="1" dxf="1">
    <oc r="I25">
      <f>I26+I43</f>
    </oc>
    <nc r="I25">
      <f>I26+I43</f>
    </nc>
    <odxf>
      <font>
        <b/>
        <name val="Times New Roman"/>
        <scheme val="none"/>
      </font>
      <fill>
        <patternFill patternType="solid">
          <bgColor rgb="FFCCFFCC"/>
        </patternFill>
      </fill>
    </odxf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25055" sId="1" odxf="1" dxf="1">
    <oc r="I26">
      <f>SUM(I27:I42)</f>
    </oc>
    <nc r="I26">
      <f>SUM(I27:I42)</f>
    </nc>
    <odxf>
      <font>
        <b/>
        <name val="Times New Roman"/>
        <scheme val="none"/>
      </font>
      <fill>
        <patternFill patternType="solid">
          <bgColor rgb="FFCCFFCC"/>
        </patternFill>
      </fill>
    </odxf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25056" sId="1" odxf="1" dxf="1" numFmtId="34">
    <oc r="I27">
      <v>0.5610483799999999</v>
    </oc>
    <nc r="I27">
      <v>0.76084221199999991</v>
    </nc>
    <odxf/>
    <ndxf/>
  </rcc>
  <rfmt sheetId="1" sqref="I28" start="0" length="0">
    <dxf/>
  </rfmt>
  <rfmt sheetId="1" sqref="I29" start="0" length="0">
    <dxf/>
  </rfmt>
  <rfmt sheetId="1" sqref="I30" start="0" length="0">
    <dxf/>
  </rfmt>
  <rfmt sheetId="1" sqref="I31" start="0" length="0">
    <dxf/>
  </rfmt>
  <rfmt sheetId="1" sqref="I32" start="0" length="0">
    <dxf/>
  </rfmt>
  <rcc rId="25057" sId="1" odxf="1" dxf="1" numFmtId="34">
    <oc r="I33">
      <v>13.745619570000001</v>
    </oc>
    <nc r="I33"/>
    <odxf/>
    <ndxf/>
  </rcc>
  <rfmt sheetId="1" sqref="I34" start="0" length="0">
    <dxf/>
  </rfmt>
  <rfmt sheetId="1" sqref="I35" start="0" length="0">
    <dxf/>
  </rfmt>
  <rcc rId="25058" sId="1" odxf="1" dxf="1" numFmtId="34">
    <nc r="I36">
      <v>8.5464631199999985</v>
    </nc>
    <odxf/>
    <ndxf/>
  </rcc>
  <rcc rId="25059" sId="1" odxf="1" dxf="1" numFmtId="34">
    <oc r="I37">
      <v>0.91550055600000002</v>
    </oc>
    <nc r="I37"/>
    <odxf/>
    <ndxf/>
  </rcc>
  <rcc rId="25060" sId="1" odxf="1" dxf="1" numFmtId="34">
    <oc r="I38">
      <v>0.416321196</v>
    </oc>
    <nc r="I38"/>
    <odxf/>
    <ndxf/>
  </rcc>
  <rcc rId="25061" sId="1" odxf="1" dxf="1" numFmtId="34">
    <nc r="I39">
      <v>0.42883663199999988</v>
    </nc>
    <odxf/>
    <ndxf/>
  </rcc>
  <rcc rId="25062" sId="1" odxf="1" dxf="1" numFmtId="34">
    <nc r="I40">
      <v>0.21930536800000003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5063" sId="1" odxf="1" dxf="1" numFmtId="34">
    <nc r="I41">
      <v>0.27386287199999998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5064" sId="1" odxf="1" dxf="1" numFmtId="34">
    <oc r="I42">
      <v>13.551783223999999</v>
    </oc>
    <nc r="I42">
      <v>10.674857645999998</v>
    </nc>
    <odxf/>
    <ndxf/>
  </rcc>
  <rcc rId="25065" sId="1" odxf="1" dxf="1">
    <oc r="I43">
      <f>SUM(I44:I46)</f>
    </oc>
    <nc r="I43">
      <f>SUM(I44:I46)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5066" sId="1" odxf="1" dxf="1" numFmtId="34">
    <oc r="I44">
      <v>64.70820144919999</v>
    </oc>
    <nc r="I44">
      <v>50.676666052000002</v>
    </nc>
    <odxf>
      <font>
        <name val="Times New Roman"/>
        <scheme val="none"/>
      </font>
    </odxf>
    <ndxf>
      <font>
        <color theme="1"/>
        <name val="Times New Roman"/>
        <scheme val="none"/>
      </font>
    </ndxf>
  </rcc>
  <rcc rId="25067" sId="1" odxf="1" dxf="1" numFmtId="34">
    <oc r="I45">
      <v>37.647758229599994</v>
    </oc>
    <nc r="I45">
      <v>15.232843756000001</v>
    </nc>
    <odxf/>
    <ndxf/>
  </rcc>
  <rcc rId="25068" sId="1" odxf="1" dxf="1" numFmtId="34">
    <oc r="I46">
      <v>2.762750246</v>
    </oc>
    <nc r="I46">
      <v>6.9970138260000008</v>
    </nc>
    <odxf/>
    <ndxf/>
  </rcc>
  <rcc rId="25069" sId="1" odxf="1" dxf="1">
    <oc r="I47">
      <f>I48</f>
    </oc>
    <nc r="I47">
      <f>I48</f>
    </nc>
    <odxf>
      <font>
        <b/>
        <color theme="1"/>
        <name val="Times New Roman"/>
        <scheme val="none"/>
      </font>
    </odxf>
    <ndxf>
      <font>
        <b val="0"/>
        <color theme="1"/>
        <name val="Times New Roman"/>
        <scheme val="none"/>
      </font>
    </ndxf>
  </rcc>
  <rcc rId="25070" sId="1" odxf="1" dxf="1">
    <oc r="I48">
      <f>I49</f>
    </oc>
    <nc r="I48">
      <f>I49</f>
    </nc>
    <odxf>
      <font>
        <b/>
        <color theme="1"/>
        <name val="Times New Roman"/>
        <scheme val="none"/>
      </font>
    </odxf>
    <ndxf>
      <font>
        <b val="0"/>
        <color theme="1"/>
        <name val="Times New Roman"/>
        <scheme val="none"/>
      </font>
    </ndxf>
  </rcc>
  <rfmt sheetId="1" sqref="I49" start="0" length="0">
    <dxf/>
  </rfmt>
  <rcc rId="25071" sId="1" odxf="1" dxf="1">
    <oc r="I50">
      <f>I51+I184</f>
    </oc>
    <nc r="I50">
      <f>I51+I183</f>
    </nc>
    <odxf>
      <font>
        <b/>
        <color theme="1"/>
        <name val="Times New Roman"/>
        <scheme val="none"/>
      </font>
    </odxf>
    <ndxf>
      <font>
        <b val="0"/>
        <color theme="1"/>
        <name val="Times New Roman"/>
        <scheme val="none"/>
      </font>
    </ndxf>
  </rcc>
  <rcc rId="25072" sId="1" odxf="1" dxf="1">
    <oc r="I51">
      <f>SUM(I52:I183)</f>
    </oc>
    <nc r="I51">
      <f>SUM(I52:I182)</f>
    </nc>
    <odxf>
      <font>
        <b/>
        <color theme="1"/>
        <name val="Times New Roman"/>
        <scheme val="none"/>
      </font>
    </odxf>
    <ndxf>
      <font>
        <b val="0"/>
        <color theme="1"/>
        <name val="Times New Roman"/>
        <scheme val="none"/>
      </font>
    </ndxf>
  </rcc>
  <rfmt sheetId="1" sqref="I52" start="0" length="0">
    <dxf/>
  </rfmt>
  <rfmt sheetId="1" sqref="I53" start="0" length="0">
    <dxf/>
  </rfmt>
  <rcc rId="25073" sId="1" odxf="1" dxf="1" numFmtId="34">
    <nc r="I54">
      <v>46.248418120000004</v>
    </nc>
    <odxf/>
    <ndxf/>
  </rcc>
  <rfmt sheetId="1" sqref="I55" start="0" length="0">
    <dxf/>
  </rfmt>
  <rcc rId="25074" sId="1" odxf="1" dxf="1" numFmtId="34">
    <oc r="I56">
      <v>6.4715802299999998</v>
    </oc>
    <nc r="I56"/>
    <odxf/>
    <ndxf/>
  </rcc>
  <rfmt sheetId="1" sqref="I57" start="0" length="0">
    <dxf/>
  </rfmt>
  <rfmt sheetId="1" sqref="I58" start="0" length="0">
    <dxf/>
  </rfmt>
  <rfmt sheetId="1" sqref="I59" start="0" length="0">
    <dxf/>
  </rfmt>
  <rfmt sheetId="1" sqref="I60" start="0" length="0">
    <dxf/>
  </rfmt>
  <rfmt sheetId="1" sqref="I61" start="0" length="0">
    <dxf/>
  </rfmt>
  <rcc rId="25075" sId="1" odxf="1" dxf="1" numFmtId="34">
    <oc r="I62">
      <v>32.768005120000005</v>
    </oc>
    <nc r="I62"/>
    <odxf/>
    <ndxf/>
  </rcc>
  <rcc rId="25076" sId="1" odxf="1" dxf="1" numFmtId="34">
    <nc r="I63">
      <v>6.4842000000000003E-4</v>
    </nc>
    <odxf/>
    <ndxf/>
  </rcc>
  <rcc rId="25077" sId="1" odxf="1" dxf="1" numFmtId="34">
    <nc r="I64">
      <v>22.467215784</v>
    </nc>
    <odxf/>
    <ndxf/>
  </rcc>
  <rfmt sheetId="1" sqref="I65" start="0" length="0">
    <dxf/>
  </rfmt>
  <rfmt sheetId="1" sqref="I66" start="0" length="0">
    <dxf/>
  </rfmt>
  <rfmt sheetId="1" sqref="I67" start="0" length="0">
    <dxf/>
  </rfmt>
  <rcc rId="25078" sId="1" odxf="1" dxf="1" numFmtId="34">
    <oc r="I68">
      <v>26.266653049999999</v>
    </oc>
    <nc r="I68">
      <v>59.994271999999988</v>
    </nc>
    <odxf/>
    <ndxf/>
  </rcc>
  <rfmt sheetId="1" sqref="I69" start="0" length="0">
    <dxf/>
  </rfmt>
  <rcc rId="25079" sId="1" odxf="1" dxf="1" numFmtId="34">
    <nc r="I70">
      <v>5.0402835199999991</v>
    </nc>
    <odxf/>
    <ndxf/>
  </rcc>
  <rfmt sheetId="1" sqref="I71" start="0" length="0">
    <dxf/>
  </rfmt>
  <rfmt sheetId="1" sqref="I72" start="0" length="0">
    <dxf/>
  </rfmt>
  <rcc rId="25080" sId="1" odxf="1" dxf="1" numFmtId="34">
    <oc r="I73">
      <v>32.25299648</v>
    </oc>
    <nc r="I73">
      <v>2.1091840000000004</v>
    </nc>
    <odxf/>
    <ndxf/>
  </rcc>
  <rcc rId="25081" sId="1" odxf="1" dxf="1" numFmtId="34">
    <nc r="I74">
      <v>4.9629081599999996</v>
    </nc>
    <odxf/>
    <ndxf/>
  </rcc>
  <rcc rId="25082" sId="1" odxf="1" dxf="1" numFmtId="34">
    <oc r="I75">
      <v>5.6103659700000001</v>
    </oc>
    <nc r="I75"/>
    <odxf/>
    <ndxf/>
  </rcc>
  <rfmt sheetId="1" sqref="I76" start="0" length="0">
    <dxf/>
  </rfmt>
  <rfmt sheetId="1" sqref="I77" start="0" length="0">
    <dxf/>
  </rfmt>
  <rfmt sheetId="1" sqref="I78" start="0" length="0">
    <dxf/>
  </rfmt>
  <rfmt sheetId="1" sqref="I79" start="0" length="0">
    <dxf/>
  </rfmt>
  <rcc rId="25083" sId="1" odxf="1" dxf="1" numFmtId="34">
    <nc r="I80">
      <v>98.35668754000001</v>
    </nc>
    <odxf/>
    <ndxf/>
  </rcc>
  <rcc rId="25084" sId="1" odxf="1" dxf="1" numFmtId="34">
    <oc r="I81">
      <v>155.22145013000002</v>
    </oc>
    <nc r="I81"/>
    <odxf/>
    <ndxf/>
  </rcc>
  <rfmt sheetId="1" sqref="I82" start="0" length="0">
    <dxf/>
  </rfmt>
  <rfmt sheetId="1" sqref="I83" start="0" length="0">
    <dxf/>
  </rfmt>
  <rfmt sheetId="1" sqref="I84" start="0" length="0">
    <dxf/>
  </rfmt>
  <rcc rId="25085" sId="1" odxf="1" dxf="1" numFmtId="34">
    <oc r="I85">
      <v>2.2251379400000002</v>
    </oc>
    <nc r="I85"/>
    <odxf/>
    <ndxf/>
  </rcc>
  <rcc rId="25086" sId="1" odxf="1" dxf="1" numFmtId="34">
    <oc r="I86">
      <v>2.8057949199999994</v>
    </oc>
    <nc r="I86"/>
    <odxf/>
    <ndxf/>
  </rcc>
  <rfmt sheetId="1" sqref="I87" start="0" length="0">
    <dxf/>
  </rfmt>
  <rfmt sheetId="1" sqref="I88" start="0" length="0">
    <dxf/>
  </rfmt>
  <rfmt sheetId="1" sqref="I89" start="0" length="0">
    <dxf/>
  </rfmt>
  <rfmt sheetId="1" sqref="I90" start="0" length="0">
    <dxf/>
  </rfmt>
  <rfmt sheetId="1" sqref="I91" start="0" length="0">
    <dxf/>
  </rfmt>
  <rcc rId="25087" sId="1" odxf="1" dxf="1" numFmtId="34">
    <nc r="I92">
      <v>23.019500959999998</v>
    </nc>
    <odxf/>
    <ndxf/>
  </rcc>
  <rcc rId="25088" sId="1" odxf="1" dxf="1" numFmtId="34">
    <nc r="I93">
      <v>72.684310060000001</v>
    </nc>
    <odxf/>
    <ndxf/>
  </rcc>
  <rcc rId="25089" sId="1" odxf="1" dxf="1" numFmtId="34">
    <oc r="I94">
      <v>66.807168129999994</v>
    </oc>
    <nc r="I94"/>
    <odxf/>
    <ndxf/>
  </rcc>
  <rcc rId="25090" sId="1" odxf="1" dxf="1" numFmtId="34">
    <nc r="I95">
      <v>3.28771456</v>
    </nc>
    <odxf/>
    <ndxf/>
  </rcc>
  <rcc rId="25091" sId="1" odxf="1" dxf="1" numFmtId="34">
    <nc r="I96">
      <v>1.39108608</v>
    </nc>
    <odxf/>
    <ndxf/>
  </rcc>
  <rcc rId="25092" sId="1" odxf="1" dxf="1" numFmtId="34">
    <nc r="I97">
      <v>1.45871488</v>
    </nc>
    <odxf/>
    <ndxf/>
  </rcc>
  <rfmt sheetId="1" sqref="I98" start="0" length="0">
    <dxf/>
  </rfmt>
  <rfmt sheetId="1" sqref="I99" start="0" length="0">
    <dxf/>
  </rfmt>
  <rfmt sheetId="1" sqref="I100" start="0" length="0">
    <dxf/>
  </rfmt>
  <rfmt sheetId="1" sqref="I101" start="0" length="0">
    <dxf/>
  </rfmt>
  <rfmt sheetId="1" sqref="I102" start="0" length="0">
    <dxf/>
  </rfmt>
  <rfmt sheetId="1" sqref="I103" start="0" length="0">
    <dxf/>
  </rfmt>
  <rfmt sheetId="1" sqref="I104" start="0" length="0">
    <dxf/>
  </rfmt>
  <rfmt sheetId="1" sqref="I105" start="0" length="0">
    <dxf/>
  </rfmt>
  <rfmt sheetId="1" sqref="I106" start="0" length="0">
    <dxf/>
  </rfmt>
  <rfmt sheetId="1" sqref="I107" start="0" length="0">
    <dxf/>
  </rfmt>
  <rfmt sheetId="1" sqref="I108" start="0" length="0">
    <dxf/>
  </rfmt>
  <rfmt sheetId="1" sqref="I109" start="0" length="0">
    <dxf/>
  </rfmt>
  <rfmt sheetId="1" sqref="I110" start="0" length="0">
    <dxf/>
  </rfmt>
  <rfmt sheetId="1" sqref="I111" start="0" length="0">
    <dxf/>
  </rfmt>
  <rfmt sheetId="1" sqref="I112" start="0" length="0">
    <dxf/>
  </rfmt>
  <rfmt sheetId="1" sqref="I113" start="0" length="0">
    <dxf/>
  </rfmt>
  <rfmt sheetId="1" sqref="I114" start="0" length="0">
    <dxf/>
  </rfmt>
  <rfmt sheetId="1" sqref="I115" start="0" length="0">
    <dxf/>
  </rfmt>
  <rfmt sheetId="1" sqref="I116" start="0" length="0">
    <dxf/>
  </rfmt>
  <rcc rId="25093" sId="1" odxf="1" dxf="1" numFmtId="34">
    <nc r="I117">
      <v>4.9680000000000002E-2</v>
    </nc>
    <odxf/>
    <ndxf/>
  </rcc>
  <rcc rId="25094" sId="1" odxf="1" dxf="1" numFmtId="34">
    <nc r="I118">
      <v>9.9360000000000004E-2</v>
    </nc>
    <odxf/>
    <ndxf/>
  </rcc>
  <rcc rId="25095" sId="1" odxf="1" dxf="1" numFmtId="34">
    <oc r="I119">
      <v>1.2044657499999998</v>
    </oc>
    <nc r="I119"/>
    <odxf/>
    <ndxf/>
  </rcc>
  <rfmt sheetId="1" sqref="I120" start="0" length="0">
    <dxf/>
  </rfmt>
  <rcc rId="25096" sId="1" odxf="1" dxf="1" numFmtId="34">
    <nc r="I121">
      <v>3.3119999999999997E-2</v>
    </nc>
    <odxf/>
    <ndxf/>
  </rcc>
  <rcc rId="25097" sId="1" odxf="1" dxf="1" numFmtId="34">
    <nc r="I122">
      <v>8.2799999999999999E-2</v>
    </nc>
    <odxf/>
    <ndxf/>
  </rcc>
  <rcc rId="25098" sId="1" odxf="1" dxf="1" numFmtId="34">
    <nc r="I123">
      <v>4.6367999999999999E-2</v>
    </nc>
    <odxf/>
    <ndxf/>
  </rcc>
  <rcc rId="25099" sId="1" odxf="1" dxf="1" numFmtId="34">
    <nc r="I124">
      <v>9.1079999999999994E-2</v>
    </nc>
    <odxf/>
    <ndxf/>
  </rcc>
  <rcc rId="25100" sId="1" odxf="1" dxf="1" numFmtId="34">
    <nc r="I125">
      <v>9.1079999999999994E-2</v>
    </nc>
    <odxf/>
    <ndxf/>
  </rcc>
  <rcc rId="25101" sId="1" odxf="1" dxf="1" numFmtId="34">
    <nc r="I126">
      <v>0.11591999999999998</v>
    </nc>
    <odxf/>
    <ndxf/>
  </rcc>
  <rfmt sheetId="1" sqref="I127" start="0" length="0">
    <dxf/>
  </rfmt>
  <rfmt sheetId="1" sqref="I128" start="0" length="0">
    <dxf/>
  </rfmt>
  <rfmt sheetId="1" sqref="I129" start="0" length="0">
    <dxf/>
  </rfmt>
  <rfmt sheetId="1" sqref="I130" start="0" length="0">
    <dxf/>
  </rfmt>
  <rfmt sheetId="1" sqref="I131" start="0" length="0">
    <dxf/>
  </rfmt>
  <rfmt sheetId="1" sqref="I132" start="0" length="0">
    <dxf/>
  </rfmt>
  <rcc rId="25102" sId="1" odxf="1" dxf="1" numFmtId="34">
    <oc r="I133">
      <v>1.09415036</v>
    </oc>
    <nc r="I133"/>
    <odxf/>
    <ndxf/>
  </rcc>
  <rcc rId="25103" sId="1" odxf="1" dxf="1" numFmtId="34">
    <oc r="I134">
      <v>6.3171430900000001</v>
    </oc>
    <nc r="I134"/>
    <odxf/>
    <ndxf/>
  </rcc>
  <rcc rId="25104" sId="1" odxf="1" dxf="1" numFmtId="34">
    <oc r="I135">
      <v>0.93158995999999994</v>
    </oc>
    <nc r="I135"/>
    <odxf/>
    <ndxf/>
  </rcc>
  <rfmt sheetId="1" sqref="I136" start="0" length="0">
    <dxf/>
  </rfmt>
  <rfmt sheetId="1" sqref="I137" start="0" length="0">
    <dxf/>
  </rfmt>
  <rfmt sheetId="1" sqref="I138" start="0" length="0">
    <dxf/>
  </rfmt>
  <rfmt sheetId="1" sqref="I139" start="0" length="0">
    <dxf/>
  </rfmt>
  <rfmt sheetId="1" sqref="I140" start="0" length="0">
    <dxf/>
  </rfmt>
  <rfmt sheetId="1" sqref="I141" start="0" length="0">
    <dxf/>
  </rfmt>
  <rfmt sheetId="1" sqref="I142" start="0" length="0">
    <dxf/>
  </rfmt>
  <rcc rId="25105" sId="1" odxf="1" dxf="1" numFmtId="34">
    <nc r="I143">
      <v>0.33379200000000003</v>
    </nc>
    <odxf/>
    <ndxf/>
  </rcc>
  <rfmt sheetId="1" sqref="I144" start="0" length="0">
    <dxf/>
  </rfmt>
  <rcc rId="25106" sId="1" odxf="1" dxf="1" numFmtId="34">
    <oc r="I145">
      <v>1.7989220299999999</v>
    </oc>
    <nc r="I145"/>
    <odxf/>
    <ndxf/>
  </rcc>
  <rcc rId="25107" sId="1" odxf="1" dxf="1" numFmtId="34">
    <nc r="I146">
      <v>40.253313279999993</v>
    </nc>
    <odxf/>
    <ndxf/>
  </rcc>
  <rcc rId="25108" sId="1" odxf="1" dxf="1" numFmtId="34">
    <nc r="I147">
      <v>4.5973696000000004</v>
    </nc>
    <odxf/>
    <ndxf/>
  </rcc>
  <rcc rId="25109" sId="1" odxf="1" dxf="1" numFmtId="34">
    <oc r="I148">
      <v>4.0590368100000003</v>
    </oc>
    <nc r="I148"/>
    <odxf/>
    <ndxf/>
  </rcc>
  <rfmt sheetId="1" sqref="I149" start="0" length="0">
    <dxf/>
  </rfmt>
  <rfmt sheetId="1" sqref="I150" start="0" length="0">
    <dxf/>
  </rfmt>
  <rcc rId="25110" sId="1" odxf="1" dxf="1" numFmtId="34">
    <oc r="I151">
      <v>3.1621215599999997</v>
    </oc>
    <nc r="I151"/>
    <odxf/>
    <ndxf/>
  </rcc>
  <rcc rId="25111" sId="1" odxf="1" dxf="1" numFmtId="34">
    <oc r="I152">
      <v>5.5997856599999993</v>
    </oc>
    <nc r="I152"/>
    <odxf/>
    <ndxf/>
  </rcc>
  <rfmt sheetId="1" sqref="I153" start="0" length="0">
    <dxf/>
  </rfmt>
  <rfmt sheetId="1" sqref="I154" start="0" length="0">
    <dxf/>
  </rfmt>
  <rfmt sheetId="1" sqref="I155" start="0" length="0">
    <dxf/>
  </rfmt>
  <rfmt sheetId="1" sqref="I156" start="0" length="0">
    <dxf/>
  </rfmt>
  <rfmt sheetId="1" sqref="I157" start="0" length="0">
    <dxf/>
  </rfmt>
  <rfmt sheetId="1" sqref="I158" start="0" length="0">
    <dxf/>
  </rfmt>
  <rcc rId="25112" sId="1" odxf="1" dxf="1" numFmtId="34">
    <oc r="I159">
      <v>1.2880919999999998</v>
    </oc>
    <nc r="I159"/>
    <odxf/>
    <ndxf/>
  </rcc>
  <rcc rId="25113" sId="1" odxf="1" dxf="1" numFmtId="34">
    <nc r="I160">
      <v>68.745155839999995</v>
    </nc>
    <odxf/>
    <ndxf/>
  </rcc>
  <rcc rId="25114" sId="1" odxf="1" dxf="1" numFmtId="34">
    <oc r="I161">
      <v>5.0916587199999999</v>
    </oc>
    <nc r="I161">
      <v>28.994485468000001</v>
    </nc>
    <odxf/>
    <ndxf/>
  </rcc>
  <rcc rId="25115" sId="1" odxf="1" dxf="1" numFmtId="34">
    <nc r="I162">
      <v>3.5548537599999999</v>
    </nc>
    <odxf/>
    <ndxf/>
  </rcc>
  <rfmt sheetId="1" sqref="I163" start="0" length="0">
    <dxf/>
  </rfmt>
  <rfmt sheetId="1" sqref="I164" start="0" length="0">
    <dxf/>
  </rfmt>
  <rfmt sheetId="1" sqref="I165" start="0" length="0">
    <dxf/>
  </rfmt>
  <rcc rId="25116" sId="1" odxf="1" dxf="1" numFmtId="34">
    <oc r="I166">
      <v>14.40000461</v>
    </oc>
    <nc r="I166"/>
    <odxf/>
    <ndxf/>
  </rcc>
  <rfmt sheetId="1" sqref="I167" start="0" length="0">
    <dxf/>
  </rfmt>
  <rcc rId="25117" sId="1" odxf="1" dxf="1" numFmtId="34">
    <oc r="I168">
      <v>12.14974381</v>
    </oc>
    <nc r="I168"/>
    <odxf/>
    <ndxf/>
  </rcc>
  <rfmt sheetId="1" sqref="I169" start="0" length="0">
    <dxf/>
  </rfmt>
  <rcc rId="25118" sId="1" odxf="1" dxf="1" numFmtId="34">
    <nc r="I170">
      <v>11.237255039999997</v>
    </nc>
    <odxf/>
    <ndxf/>
  </rcc>
  <rcc rId="25119" sId="1" odxf="1" dxf="1" numFmtId="34">
    <nc r="I171">
      <v>10.284563719999998</v>
    </nc>
    <odxf/>
    <ndxf/>
  </rcc>
  <rcc rId="25120" sId="1" odxf="1" dxf="1" numFmtId="34">
    <nc r="I172">
      <v>5.62018168</v>
    </nc>
    <odxf/>
    <ndxf/>
  </rcc>
  <rfmt sheetId="1" sqref="I173" start="0" length="0">
    <dxf/>
  </rfmt>
  <rfmt sheetId="1" sqref="I174" start="0" length="0">
    <dxf/>
  </rfmt>
  <rcc rId="25121" sId="1" odxf="1" dxf="1" numFmtId="34">
    <oc r="I175">
      <v>3.2263761</v>
    </oc>
    <nc r="I175"/>
    <odxf/>
    <ndxf/>
  </rcc>
  <rcc rId="25122" sId="1" odxf="1" dxf="1" numFmtId="34">
    <oc r="I176">
      <v>16.413521280000001</v>
    </oc>
    <nc r="I176"/>
    <odxf/>
    <ndxf/>
  </rcc>
  <rcc rId="25123" sId="1" odxf="1" dxf="1" numFmtId="34">
    <nc r="I177">
      <v>3.0857660399999998</v>
    </nc>
    <odxf/>
    <ndxf/>
  </rcc>
  <rcc rId="25124" sId="1" odxf="1" dxf="1" numFmtId="34">
    <nc r="I178">
      <v>0.21131999999999998</v>
    </nc>
    <odxf/>
    <ndxf/>
  </rcc>
  <rcc rId="25125" sId="1" odxf="1" dxf="1" numFmtId="34">
    <nc r="I179">
      <v>0.21131999999999998</v>
    </nc>
    <odxf/>
    <ndxf/>
  </rcc>
  <rcc rId="25126" sId="1" odxf="1" dxf="1" numFmtId="34">
    <nc r="I180">
      <v>0.21131999999999998</v>
    </nc>
    <odxf/>
    <ndxf/>
  </rcc>
  <rcc rId="25127" sId="1" odxf="1" dxf="1" numFmtId="34">
    <nc r="I181">
      <v>0.21131999999999998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5128" sId="1" odxf="1" dxf="1" numFmtId="34">
    <nc r="I182">
      <v>1.04929568</v>
    </nc>
    <odxf/>
    <ndxf/>
  </rcc>
  <rcc rId="25129" sId="1" odxf="1" dxf="1">
    <nc r="I183">
      <f>SUM(I184:I186)</f>
    </nc>
    <odxf>
      <font>
        <color theme="1"/>
        <name val="Times New Roman"/>
        <scheme val="none"/>
      </font>
      <fill>
        <patternFill patternType="none">
          <bgColor indexed="65"/>
        </patternFill>
      </fill>
    </odxf>
    <ndxf>
      <font>
        <color theme="1"/>
        <name val="Times New Roman"/>
        <scheme val="none"/>
      </font>
      <fill>
        <patternFill patternType="solid">
          <bgColor rgb="FFCCFFCC"/>
        </patternFill>
      </fill>
    </ndxf>
  </rcc>
  <rcc rId="25130" sId="1" odxf="1" dxf="1" numFmtId="34">
    <oc r="I184">
      <f>SUM(I185:I187)</f>
    </oc>
    <nc r="I184">
      <v>13.584145920000001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fmt sheetId="1" sqref="I185" start="0" length="0">
    <dxf>
      <font>
        <b val="0"/>
        <name val="Times New Roman"/>
        <scheme val="none"/>
      </font>
    </dxf>
  </rfmt>
  <rfmt sheetId="1" sqref="I186" start="0" length="0">
    <dxf>
      <font>
        <b val="0"/>
        <name val="Times New Roman"/>
        <scheme val="none"/>
      </font>
    </dxf>
  </rfmt>
  <rcc rId="25131" sId="1" odxf="1" dxf="1">
    <nc r="I187">
      <f>I188+I224+I251</f>
    </nc>
    <odxf>
      <font>
        <color theme="1"/>
        <name val="Times New Roman"/>
        <scheme val="none"/>
      </font>
      <fill>
        <patternFill patternType="none">
          <bgColor indexed="65"/>
        </patternFill>
      </fill>
    </odxf>
    <ndxf>
      <font>
        <color theme="1"/>
        <name val="Times New Roman"/>
        <scheme val="none"/>
      </font>
      <fill>
        <patternFill patternType="solid">
          <bgColor rgb="FFCCFFCC"/>
        </patternFill>
      </fill>
    </ndxf>
  </rcc>
  <rcc rId="25132" sId="1" odxf="1" dxf="1">
    <oc r="I188">
      <f>I189+I232+I263</f>
    </oc>
    <nc r="I188">
      <f>SUM(I189:I223)</f>
    </nc>
    <odxf>
      <font>
        <b/>
        <color theme="1"/>
        <name val="Times New Roman"/>
        <scheme val="none"/>
      </font>
    </odxf>
    <ndxf>
      <font>
        <b val="0"/>
        <color theme="1"/>
        <name val="Times New Roman"/>
        <scheme val="none"/>
      </font>
    </ndxf>
  </rcc>
  <rcc rId="25133" sId="1" odxf="1" dxf="1">
    <oc r="I189">
      <f>SUM(I190:I231)</f>
    </oc>
    <nc r="I189"/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5134" sId="1" odxf="1" dxf="1" numFmtId="34">
    <nc r="I190">
      <v>2.859623402</v>
    </nc>
    <odxf/>
    <ndxf/>
  </rcc>
  <rcc rId="25135" sId="1" odxf="1" dxf="1" numFmtId="34">
    <oc r="I191">
      <v>1.6366587560000003</v>
    </oc>
    <nc r="I191">
      <v>8.6632870399999984</v>
    </nc>
    <odxf/>
    <ndxf/>
  </rcc>
  <rcc rId="25136" sId="1" odxf="1" dxf="1" numFmtId="34">
    <oc r="I192">
      <v>85.388352749999996</v>
    </oc>
    <nc r="I192"/>
    <odxf/>
    <ndxf/>
  </rcc>
  <rcc rId="25137" sId="1" odxf="1" dxf="1" numFmtId="34">
    <nc r="I193">
      <v>1.6343760000000001</v>
    </nc>
    <odxf/>
    <ndxf/>
  </rcc>
  <rcc rId="25138" sId="1" odxf="1" dxf="1" numFmtId="34">
    <nc r="I194">
      <v>17.317099889999998</v>
    </nc>
    <odxf/>
    <ndxf/>
  </rcc>
  <rfmt sheetId="1" sqref="I195" start="0" length="0">
    <dxf/>
  </rfmt>
  <rfmt sheetId="1" sqref="I196" start="0" length="0">
    <dxf/>
  </rfmt>
  <rfmt sheetId="1" sqref="I197" start="0" length="0">
    <dxf/>
  </rfmt>
  <rfmt sheetId="1" sqref="I198" start="0" length="0">
    <dxf/>
  </rfmt>
  <rfmt sheetId="1" sqref="I199" start="0" length="0">
    <dxf/>
  </rfmt>
  <rcc rId="25139" sId="1" odxf="1" dxf="1" numFmtId="34">
    <oc r="I200">
      <v>13.46714403</v>
    </oc>
    <nc r="I200"/>
    <odxf/>
    <ndxf/>
  </rcc>
  <rfmt sheetId="1" sqref="I201" start="0" length="0">
    <dxf/>
  </rfmt>
  <rcc rId="25140" sId="1" odxf="1" dxf="1" numFmtId="34">
    <oc r="I202">
      <v>13.80000824</v>
    </oc>
    <nc r="I202"/>
    <odxf/>
    <ndxf/>
  </rcc>
  <rcc rId="25141" sId="1" odxf="1" dxf="1" numFmtId="34">
    <oc r="I203">
      <v>23.529221809999999</v>
    </oc>
    <nc r="I203"/>
    <odxf/>
    <ndxf/>
  </rcc>
  <rfmt sheetId="1" sqref="I204" start="0" length="0">
    <dxf/>
  </rfmt>
  <rcc rId="25142" sId="1" odxf="1" dxf="1" numFmtId="34">
    <oc r="I205">
      <v>1.0081977499999999</v>
    </oc>
    <nc r="I205">
      <v>50.473999380000002</v>
    </nc>
    <odxf/>
    <ndxf/>
  </rcc>
  <rcc rId="25143" sId="1" odxf="1" dxf="1" numFmtId="34">
    <nc r="I206">
      <v>15.535257056000001</v>
    </nc>
    <odxf/>
    <ndxf/>
  </rcc>
  <rcc rId="25144" sId="1" odxf="1" dxf="1" numFmtId="34">
    <nc r="I207">
      <v>10.126849289999999</v>
    </nc>
    <odxf/>
    <ndxf/>
  </rcc>
  <rcc rId="25145" sId="1" odxf="1" dxf="1" numFmtId="34">
    <nc r="I208">
      <v>0.99574931999999994</v>
    </nc>
    <odxf/>
    <ndxf/>
  </rcc>
  <rcc rId="25146" sId="1" odxf="1" dxf="1" numFmtId="34">
    <nc r="I209">
      <v>1.66150653</v>
    </nc>
    <odxf/>
    <ndxf/>
  </rcc>
  <rfmt sheetId="1" sqref="I210" start="0" length="0">
    <dxf/>
  </rfmt>
  <rfmt sheetId="1" sqref="I211" start="0" length="0">
    <dxf/>
  </rfmt>
  <rfmt sheetId="1" sqref="I212" start="0" length="0">
    <dxf/>
  </rfmt>
  <rfmt sheetId="1" sqref="I213" start="0" length="0">
    <dxf/>
  </rfmt>
  <rfmt sheetId="1" sqref="I214" start="0" length="0">
    <dxf/>
  </rfmt>
  <rfmt sheetId="1" sqref="I215" start="0" length="0">
    <dxf/>
  </rfmt>
  <rfmt sheetId="1" sqref="I216" start="0" length="0">
    <dxf/>
  </rfmt>
  <rfmt sheetId="1" sqref="I217" start="0" length="0">
    <dxf/>
  </rfmt>
  <rfmt sheetId="1" sqref="I218" start="0" length="0">
    <dxf>
      <numFmt numFmtId="192" formatCode="_-* #,##0.00000000000\ _₽_-;\-* #,##0.00000000000\ _₽_-;_-* &quot;-&quot;??\ _₽_-;_-@_-"/>
    </dxf>
  </rfmt>
  <rfmt sheetId="1" sqref="I219" start="0" length="0">
    <dxf>
      <numFmt numFmtId="192" formatCode="_-* #,##0.00000000000\ _₽_-;\-* #,##0.00000000000\ _₽_-;_-* &quot;-&quot;??\ _₽_-;_-@_-"/>
    </dxf>
  </rfmt>
  <rfmt sheetId="1" sqref="I220" start="0" length="0">
    <dxf>
      <numFmt numFmtId="192" formatCode="_-* #,##0.00000000000\ _₽_-;\-* #,##0.00000000000\ _₽_-;_-* &quot;-&quot;??\ _₽_-;_-@_-"/>
    </dxf>
  </rfmt>
  <rfmt sheetId="1" sqref="I221" start="0" length="0">
    <dxf>
      <numFmt numFmtId="192" formatCode="_-* #,##0.00000000000\ _₽_-;\-* #,##0.00000000000\ _₽_-;_-* &quot;-&quot;??\ _₽_-;_-@_-"/>
    </dxf>
  </rfmt>
  <rfmt sheetId="1" sqref="I222" start="0" length="0">
    <dxf>
      <numFmt numFmtId="192" formatCode="_-* #,##0.00000000000\ _₽_-;\-* #,##0.00000000000\ _₽_-;_-* &quot;-&quot;??\ _₽_-;_-@_-"/>
    </dxf>
  </rfmt>
  <rfmt sheetId="1" sqref="I223" start="0" length="0">
    <dxf>
      <numFmt numFmtId="192" formatCode="_-* #,##0.00000000000\ _₽_-;\-* #,##0.00000000000\ _₽_-;_-* &quot;-&quot;??\ _₽_-;_-@_-"/>
    </dxf>
  </rfmt>
  <rcc rId="25147" sId="1" odxf="1" dxf="1">
    <nc r="I224">
      <f>I225</f>
    </nc>
    <odxf>
      <font>
        <color theme="1"/>
        <name val="Times New Roman"/>
        <scheme val="none"/>
      </font>
      <fill>
        <patternFill patternType="none">
          <bgColor indexed="65"/>
        </patternFill>
      </fill>
    </odxf>
    <ndxf>
      <font>
        <color theme="1"/>
        <name val="Times New Roman"/>
        <scheme val="none"/>
      </font>
      <fill>
        <patternFill patternType="solid">
          <bgColor rgb="FFCCFFCC"/>
        </patternFill>
      </fill>
    </ndxf>
  </rcc>
  <rcc rId="25148" sId="1" odxf="1" dxf="1">
    <nc r="I225">
      <f>SUM(I226:I250)</f>
    </nc>
    <odxf>
      <font>
        <color theme="1"/>
        <name val="Times New Roman"/>
        <scheme val="none"/>
      </font>
      <fill>
        <patternFill patternType="none">
          <bgColor indexed="65"/>
        </patternFill>
      </fill>
    </odxf>
    <ndxf>
      <font>
        <color theme="1"/>
        <name val="Times New Roman"/>
        <scheme val="none"/>
      </font>
      <fill>
        <patternFill patternType="solid">
          <bgColor rgb="FFCCFFCC"/>
        </patternFill>
      </fill>
    </ndxf>
  </rcc>
  <rcc rId="25149" sId="1" odxf="1" dxf="1" numFmtId="34">
    <oc r="I226">
      <v>3.2364692000000002</v>
    </oc>
    <nc r="I226"/>
    <odxf>
      <numFmt numFmtId="35" formatCode="_-* #,##0.00\ _₽_-;\-* #,##0.00\ _₽_-;_-* &quot;-&quot;??\ _₽_-;_-@_-"/>
    </odxf>
    <ndxf>
      <numFmt numFmtId="192" formatCode="_-* #,##0.00000000000\ _₽_-;\-* #,##0.00000000000\ _₽_-;_-* &quot;-&quot;??\ _₽_-;_-@_-"/>
    </ndxf>
  </rcc>
  <rfmt sheetId="1" sqref="I227" start="0" length="0">
    <dxf>
      <numFmt numFmtId="192" formatCode="_-* #,##0.00000000000\ _₽_-;\-* #,##0.00000000000\ _₽_-;_-* &quot;-&quot;??\ _₽_-;_-@_-"/>
    </dxf>
  </rfmt>
  <rfmt sheetId="1" sqref="I228" start="0" length="0">
    <dxf>
      <numFmt numFmtId="192" formatCode="_-* #,##0.00000000000\ _₽_-;\-* #,##0.00000000000\ _₽_-;_-* &quot;-&quot;??\ _₽_-;_-@_-"/>
    </dxf>
  </rfmt>
  <rcc rId="25150" sId="1" odxf="1" dxf="1" numFmtId="34">
    <nc r="I229">
      <v>19.780298236</v>
    </nc>
    <odxf/>
    <ndxf/>
  </rcc>
  <rcc rId="25151" sId="1" odxf="1" dxf="1" numFmtId="34">
    <nc r="I230">
      <v>0.42881408000000004</v>
    </nc>
    <odxf/>
    <ndxf/>
  </rcc>
  <rfmt sheetId="1" sqref="I231" start="0" length="0">
    <dxf>
      <numFmt numFmtId="192" formatCode="_-* #,##0.00000000000\ _₽_-;\-* #,##0.00000000000\ _₽_-;_-* &quot;-&quot;??\ _₽_-;_-@_-"/>
    </dxf>
  </rfmt>
  <rcc rId="25152" sId="1" odxf="1" dxf="1">
    <oc r="I232">
      <f>I233</f>
    </oc>
    <nc r="I232"/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5153" sId="1" odxf="1" dxf="1">
    <oc r="I233">
      <f>SUM(I234:I262)</f>
    </oc>
    <nc r="I233"/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fmt sheetId="1" sqref="I234" start="0" length="0">
    <dxf/>
  </rfmt>
  <rcc rId="25154" sId="1" odxf="1" dxf="1" numFmtId="34">
    <oc r="I235">
      <v>3.2454263999999995</v>
    </oc>
    <nc r="I235"/>
    <odxf/>
    <ndxf/>
  </rcc>
  <rfmt sheetId="1" sqref="I236" start="0" length="0">
    <dxf/>
  </rfmt>
  <rcc rId="25155" sId="1" odxf="1" dxf="1" numFmtId="34">
    <oc r="I237">
      <v>17.174601643999999</v>
    </oc>
    <nc r="I237"/>
    <odxf/>
    <ndxf/>
  </rcc>
  <rcc rId="25156" sId="1" odxf="1" dxf="1" numFmtId="34">
    <oc r="I238">
      <v>11.5750301476</v>
    </oc>
    <nc r="I238"/>
    <odxf>
      <numFmt numFmtId="35" formatCode="_-* #,##0.00\ _₽_-;\-* #,##0.00\ _₽_-;_-* &quot;-&quot;??\ _₽_-;_-@_-"/>
    </odxf>
    <ndxf>
      <numFmt numFmtId="192" formatCode="_-* #,##0.00000000000\ _₽_-;\-* #,##0.00000000000\ _₽_-;_-* &quot;-&quot;??\ _₽_-;_-@_-"/>
    </ndxf>
  </rcc>
  <rfmt sheetId="1" sqref="I239" start="0" length="0">
    <dxf>
      <numFmt numFmtId="192" formatCode="_-* #,##0.00000000000\ _₽_-;\-* #,##0.00000000000\ _₽_-;_-* &quot;-&quot;??\ _₽_-;_-@_-"/>
    </dxf>
  </rfmt>
  <rfmt sheetId="1" sqref="I240" start="0" length="0">
    <dxf>
      <numFmt numFmtId="192" formatCode="_-* #,##0.00000000000\ _₽_-;\-* #,##0.00000000000\ _₽_-;_-* &quot;-&quot;??\ _₽_-;_-@_-"/>
    </dxf>
  </rfmt>
  <rcc rId="25157" sId="1" odxf="1" dxf="1" numFmtId="34">
    <oc r="I241">
      <v>5.9445686662000004</v>
    </oc>
    <nc r="I241">
      <v>0.48512183999999997</v>
    </nc>
    <odxf/>
    <ndxf/>
  </rcc>
  <rcc rId="25158" sId="1" odxf="1" dxf="1" numFmtId="34">
    <nc r="I242">
      <v>0.78176709</v>
    </nc>
    <odxf/>
    <ndxf/>
  </rcc>
  <rfmt sheetId="1" sqref="I243" start="0" length="0">
    <dxf>
      <numFmt numFmtId="192" formatCode="_-* #,##0.00000000000\ _₽_-;\-* #,##0.00000000000\ _₽_-;_-* &quot;-&quot;??\ _₽_-;_-@_-"/>
    </dxf>
  </rfmt>
  <rfmt sheetId="1" sqref="I244" start="0" length="0">
    <dxf>
      <numFmt numFmtId="192" formatCode="_-* #,##0.00000000000\ _₽_-;\-* #,##0.00000000000\ _₽_-;_-* &quot;-&quot;??\ _₽_-;_-@_-"/>
    </dxf>
  </rfmt>
  <rfmt sheetId="1" sqref="I245" start="0" length="0">
    <dxf>
      <numFmt numFmtId="192" formatCode="_-* #,##0.00000000000\ _₽_-;\-* #,##0.00000000000\ _₽_-;_-* &quot;-&quot;??\ _₽_-;_-@_-"/>
    </dxf>
  </rfmt>
  <rfmt sheetId="1" sqref="I246" start="0" length="0">
    <dxf>
      <numFmt numFmtId="192" formatCode="_-* #,##0.00000000000\ _₽_-;\-* #,##0.00000000000\ _₽_-;_-* &quot;-&quot;??\ _₽_-;_-@_-"/>
    </dxf>
  </rfmt>
  <rcc rId="25159" sId="1" odxf="1" dxf="1" numFmtId="34">
    <oc r="I247">
      <v>0.28384304999999999</v>
    </oc>
    <nc r="I247"/>
    <odxf>
      <numFmt numFmtId="35" formatCode="_-* #,##0.00\ _₽_-;\-* #,##0.00\ _₽_-;_-* &quot;-&quot;??\ _₽_-;_-@_-"/>
    </odxf>
    <ndxf>
      <numFmt numFmtId="192" formatCode="_-* #,##0.00000000000\ _₽_-;\-* #,##0.00000000000\ _₽_-;_-* &quot;-&quot;??\ _₽_-;_-@_-"/>
    </ndxf>
  </rcc>
  <rfmt sheetId="1" sqref="I248" start="0" length="0">
    <dxf>
      <numFmt numFmtId="192" formatCode="_-* #,##0.00000000000\ _₽_-;\-* #,##0.00000000000\ _₽_-;_-* &quot;-&quot;??\ _₽_-;_-@_-"/>
    </dxf>
  </rfmt>
  <rfmt sheetId="1" sqref="I249" start="0" length="0">
    <dxf>
      <numFmt numFmtId="192" formatCode="_-* #,##0.00000000000\ _₽_-;\-* #,##0.00000000000\ _₽_-;_-* &quot;-&quot;??\ _₽_-;_-@_-"/>
    </dxf>
  </rfmt>
  <rcc rId="25160" sId="1" odxf="1" dxf="1" numFmtId="34">
    <oc r="I250">
      <v>0.85805231999999998</v>
    </oc>
    <nc r="I250"/>
    <odxf>
      <font>
        <name val="Times New Roman"/>
        <scheme val="none"/>
      </font>
      <numFmt numFmtId="35" formatCode="_-* #,##0.00\ _₽_-;\-* #,##0.00\ _₽_-;_-* &quot;-&quot;??\ _₽_-;_-@_-"/>
    </odxf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5161" sId="1" odxf="1" dxf="1">
    <nc r="I251">
      <f>I252</f>
    </nc>
    <odxf>
      <font>
        <b/>
        <name val="Times New Roman"/>
        <scheme val="none"/>
      </font>
      <fill>
        <patternFill patternType="none">
          <bgColor indexed="65"/>
        </patternFill>
      </fill>
    </odxf>
    <ndxf>
      <font>
        <b val="0"/>
        <name val="Times New Roman"/>
        <scheme val="none"/>
      </font>
      <fill>
        <patternFill patternType="solid">
          <bgColor rgb="FFCCFFCC"/>
        </patternFill>
      </fill>
    </ndxf>
  </rcc>
  <rcc rId="25162" sId="1" odxf="1" dxf="1">
    <nc r="I252">
      <f>SUM(I253:I256)</f>
    </nc>
    <odxf>
      <font>
        <color theme="1"/>
        <name val="Times New Roman"/>
        <scheme val="none"/>
      </font>
      <fill>
        <patternFill patternType="none">
          <bgColor indexed="65"/>
        </patternFill>
      </fill>
    </odxf>
    <ndxf>
      <font>
        <color theme="1"/>
        <name val="Times New Roman"/>
        <scheme val="none"/>
      </font>
      <fill>
        <patternFill patternType="solid">
          <bgColor rgb="FFCCFFCC"/>
        </patternFill>
      </fill>
    </ndxf>
  </rcc>
  <rcc rId="25163" sId="1" odxf="1" dxf="1" numFmtId="34">
    <nc r="I253">
      <v>51.309005832000011</v>
    </nc>
    <odxf/>
    <ndxf/>
  </rcc>
  <rcc rId="25164" sId="1" odxf="1" dxf="1" numFmtId="34">
    <nc r="I254">
      <v>9.9520391999999999E-2</v>
    </nc>
    <odxf/>
    <ndxf/>
  </rcc>
  <rcc rId="25165" sId="1" odxf="1" dxf="1" numFmtId="34">
    <nc r="I255">
      <v>1.4145983999999998</v>
    </nc>
    <odxf/>
    <ndxf/>
  </rcc>
  <rcc rId="25166" sId="1" odxf="1" dxf="1" numFmtId="34">
    <nc r="I256">
      <v>10.08412184</v>
    </nc>
    <odxf/>
    <ndxf/>
  </rcc>
  <rcc rId="25167" sId="1" odxf="1" dxf="1" numFmtId="34">
    <nc r="I257">
      <v>0</v>
    </nc>
    <odxf>
      <font>
        <color theme="1"/>
        <name val="Times New Roman"/>
        <scheme val="none"/>
      </font>
      <fill>
        <patternFill patternType="none">
          <bgColor indexed="65"/>
        </patternFill>
      </fill>
    </odxf>
    <ndxf>
      <font>
        <color theme="1"/>
        <name val="Times New Roman"/>
        <scheme val="none"/>
      </font>
      <fill>
        <patternFill patternType="solid">
          <bgColor rgb="FFCCFFCC"/>
        </patternFill>
      </fill>
    </ndxf>
  </rcc>
  <rcc rId="25168" sId="1" odxf="1" dxf="1" numFmtId="34">
    <nc r="I258">
      <v>0</v>
    </nc>
    <odxf>
      <font>
        <color theme="1"/>
        <name val="Times New Roman"/>
        <scheme val="none"/>
      </font>
      <fill>
        <patternFill patternType="none">
          <bgColor indexed="65"/>
        </patternFill>
      </fill>
    </odxf>
    <ndxf>
      <font>
        <color theme="1"/>
        <name val="Times New Roman"/>
        <scheme val="none"/>
      </font>
      <fill>
        <patternFill patternType="solid">
          <bgColor rgb="FFCCFFCC"/>
        </patternFill>
      </fill>
    </ndxf>
  </rcc>
  <rcc rId="25169" sId="1" odxf="1" dxf="1" numFmtId="34">
    <nc r="I259">
      <v>0</v>
    </nc>
    <odxf>
      <font>
        <color theme="1"/>
        <name val="Times New Roman"/>
        <scheme val="none"/>
      </font>
      <fill>
        <patternFill patternType="none">
          <bgColor indexed="65"/>
        </patternFill>
      </fill>
    </odxf>
    <ndxf>
      <font>
        <color theme="1"/>
        <name val="Times New Roman"/>
        <scheme val="none"/>
      </font>
      <fill>
        <patternFill patternType="solid">
          <bgColor rgb="FFCCFFCC"/>
        </patternFill>
      </fill>
    </ndxf>
  </rcc>
  <rcc rId="25170" sId="1" odxf="1" dxf="1">
    <nc r="I260">
      <f>SUM(I261:I272)</f>
    </nc>
    <odxf>
      <font>
        <color theme="1"/>
        <name val="Times New Roman"/>
        <scheme val="none"/>
      </font>
      <fill>
        <patternFill patternType="none">
          <bgColor indexed="65"/>
        </patternFill>
      </fill>
    </odxf>
    <ndxf>
      <font>
        <color theme="1"/>
        <name val="Times New Roman"/>
        <scheme val="none"/>
      </font>
      <fill>
        <patternFill patternType="solid">
          <bgColor rgb="FFCCFFCC"/>
        </patternFill>
      </fill>
    </ndxf>
  </rcc>
  <rfmt sheetId="1" sqref="I261" start="0" length="0">
    <dxf>
      <numFmt numFmtId="192" formatCode="_-* #,##0.00000000000\ _₽_-;\-* #,##0.00000000000\ _₽_-;_-* &quot;-&quot;??\ _₽_-;_-@_-"/>
    </dxf>
  </rfmt>
  <rfmt sheetId="1" sqref="I262" start="0" length="0">
    <dxf>
      <numFmt numFmtId="192" formatCode="_-* #,##0.00000000000\ _₽_-;\-* #,##0.00000000000\ _₽_-;_-* &quot;-&quot;??\ _₽_-;_-@_-"/>
    </dxf>
  </rfmt>
  <rcc rId="25171" sId="1" odxf="1" dxf="1">
    <oc r="I263">
      <f>I264</f>
    </oc>
    <nc r="I263"/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5172" sId="1" odxf="1" dxf="1">
    <oc r="I264">
      <f>I265+I266</f>
    </oc>
    <nc r="I264"/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5173" sId="1" odxf="1" dxf="1" numFmtId="34">
    <oc r="I265">
      <v>13.90701174</v>
    </oc>
    <nc r="I265"/>
    <odxf/>
    <ndxf/>
  </rcc>
  <rcc rId="25174" sId="1" odxf="1" dxf="1" numFmtId="34">
    <oc r="I266">
      <v>0.49442557999999998</v>
    </oc>
    <nc r="I266"/>
    <odxf/>
    <ndxf/>
  </rcc>
  <rcc rId="25175" sId="1" odxf="1" dxf="1" numFmtId="34">
    <oc r="I267">
      <f>I268</f>
    </oc>
    <nc r="I267">
      <v>1.0842064680000001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5176" sId="1" odxf="1" dxf="1" numFmtId="34">
    <oc r="I268">
      <f>I269</f>
    </oc>
    <nc r="I268">
      <v>5.4692122199999993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5177" sId="1" odxf="1" dxf="1" numFmtId="34">
    <oc r="I269">
      <f>I270</f>
    </oc>
    <nc r="I269">
      <v>3.9283254059999999</v>
    </nc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5178" sId="1" odxf="1" dxf="1" numFmtId="34">
    <nc r="I270">
      <v>0.457755048</v>
    </nc>
    <odxf/>
    <ndxf/>
  </rcc>
  <rcc rId="25179" sId="1" odxf="1" dxf="1">
    <oc r="I271">
      <f>SUM(I272:I284)</f>
    </oc>
    <nc r="I271"/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5180" sId="1" odxf="1" dxf="1" numFmtId="34">
    <oc r="I272">
      <v>10.380765516999999</v>
    </oc>
    <nc r="I272">
      <v>0.56586094199999992</v>
    </nc>
    <odxf/>
    <ndxf/>
  </rcc>
  <rcc rId="25181" sId="1" odxf="1" dxf="1" numFmtId="34">
    <oc r="I273">
      <v>7.0765501799999999</v>
    </oc>
    <nc r="I273">
      <f>I274+I275+I276+I277+I278+I279+I280+I281+I282+I310+I301</f>
    </nc>
    <odxf>
      <font>
        <color theme="1"/>
        <name val="Times New Roman"/>
        <scheme val="none"/>
      </font>
      <fill>
        <patternFill patternType="none">
          <bgColor indexed="65"/>
        </patternFill>
      </fill>
    </odxf>
    <ndxf>
      <font>
        <color theme="1"/>
        <name val="Times New Roman"/>
        <scheme val="none"/>
      </font>
      <fill>
        <patternFill patternType="solid">
          <bgColor rgb="FFCCFFCC"/>
        </patternFill>
      </fill>
    </ndxf>
  </rcc>
  <rfmt sheetId="1" sqref="I274" start="0" length="0">
    <dxf/>
  </rfmt>
  <rcc rId="25182" sId="1" odxf="1" dxf="1" numFmtId="34">
    <oc r="I275">
      <v>6.0169676699999997</v>
    </oc>
    <nc r="I275"/>
    <odxf>
      <numFmt numFmtId="35" formatCode="_-* #,##0.00\ _₽_-;\-* #,##0.00\ _₽_-;_-* &quot;-&quot;??\ _₽_-;_-@_-"/>
    </odxf>
    <ndxf>
      <numFmt numFmtId="193" formatCode="_-* #,##0.000000\ _₽_-;\-* #,##0.000000\ _₽_-;_-* &quot;-&quot;??\ _₽_-;_-@_-"/>
    </ndxf>
  </rcc>
  <rfmt sheetId="1" sqref="I276" start="0" length="0">
    <dxf>
      <numFmt numFmtId="192" formatCode="_-* #,##0.00000000000\ _₽_-;\-* #,##0.00000000000\ _₽_-;_-* &quot;-&quot;??\ _₽_-;_-@_-"/>
    </dxf>
  </rfmt>
  <rfmt sheetId="1" sqref="I277" start="0" length="0">
    <dxf>
      <numFmt numFmtId="192" formatCode="_-* #,##0.00000000000\ _₽_-;\-* #,##0.00000000000\ _₽_-;_-* &quot;-&quot;??\ _₽_-;_-@_-"/>
    </dxf>
  </rfmt>
  <rcc rId="25183" sId="1" odxf="1" dxf="1" numFmtId="34">
    <nc r="I278">
      <v>2.2358514759999997</v>
    </nc>
    <odxf/>
    <ndxf/>
  </rcc>
  <rcc rId="25184" sId="1" odxf="1" dxf="1" numFmtId="34">
    <nc r="I279">
      <v>0.95440400000000003</v>
    </nc>
    <odxf/>
    <ndxf/>
  </rcc>
  <rfmt sheetId="1" sqref="I280" start="0" length="0">
    <dxf/>
  </rfmt>
  <rcc rId="25185" sId="1" odxf="1" dxf="1" numFmtId="34">
    <nc r="I281">
      <v>2.6911315419999999</v>
    </nc>
    <odxf/>
    <ndxf/>
  </rcc>
  <rcc rId="25186" sId="1" odxf="1" dxf="1" numFmtId="34">
    <nc r="I282">
      <v>25.716199992</v>
    </nc>
    <odxf>
      <font>
        <color theme="1"/>
        <name val="Times New Roman"/>
        <scheme val="none"/>
      </font>
    </odxf>
    <ndxf>
      <font>
        <color theme="1"/>
        <name val="Times New Roman"/>
        <scheme val="none"/>
      </font>
    </ndxf>
  </rcc>
  <rfmt sheetId="1" sqref="I283" start="0" length="0">
    <dxf>
      <numFmt numFmtId="192" formatCode="_-* #,##0.00000000000\ _₽_-;\-* #,##0.00000000000\ _₽_-;_-* &quot;-&quot;??\ _₽_-;_-@_-"/>
    </dxf>
  </rfmt>
  <rfmt sheetId="1" sqref="I284" start="0" length="0">
    <dxf/>
  </rfmt>
  <rcc rId="25187" sId="1" odxf="1" dxf="1">
    <oc r="I285">
      <f>SUM(I286:I293)+I294+I314+I323</f>
    </oc>
    <nc r="I285"/>
    <odxf>
      <font>
        <b/>
        <color theme="1"/>
        <name val="Times New Roman"/>
        <scheme val="none"/>
      </font>
      <fill>
        <patternFill patternType="solid">
          <bgColor rgb="FFCCFFCC"/>
        </patternFill>
      </fill>
    </odxf>
    <ndxf>
      <font>
        <b val="0"/>
        <color theme="1"/>
        <name val="Times New Roman"/>
        <scheme val="none"/>
      </font>
      <fill>
        <patternFill patternType="none">
          <bgColor indexed="65"/>
        </patternFill>
      </fill>
    </ndxf>
  </rcc>
  <rcc rId="25188" sId="1" odxf="1" dxf="1" numFmtId="34">
    <oc r="I286">
      <v>35.381763789999994</v>
    </oc>
    <nc r="I286"/>
    <odxf/>
    <ndxf/>
  </rcc>
  <rcc rId="25189" sId="1" odxf="1" dxf="1" numFmtId="34">
    <oc r="I287">
      <v>35.024393869999997</v>
    </oc>
    <nc r="I287"/>
    <odxf/>
    <ndxf/>
  </rcc>
  <rcc rId="25190" sId="1" odxf="1" dxf="1" numFmtId="34">
    <nc r="I288">
      <v>4.2580499999999999</v>
    </nc>
    <odxf/>
    <ndxf/>
  </rcc>
  <rcc rId="25191" sId="1" odxf="1" dxf="1" numFmtId="34">
    <oc r="I289">
      <v>1.5166774999999997</v>
    </oc>
    <nc r="I289">
      <v>8.1556999999999995</v>
    </nc>
    <odxf/>
    <ndxf/>
  </rcc>
  <rcc rId="25192" sId="1" odxf="1" dxf="1" numFmtId="34">
    <oc r="I290">
      <v>1.7094299999999998</v>
    </oc>
    <nc r="I290"/>
    <odxf/>
    <ndxf/>
  </rcc>
  <rfmt sheetId="1" sqref="I291" start="0" length="0">
    <dxf/>
  </rfmt>
  <rcc rId="25193" sId="1" odxf="1" dxf="1" numFmtId="34">
    <nc r="I292">
      <v>0.76674999600000004</v>
    </nc>
    <odxf/>
    <ndxf/>
  </rcc>
  <rcc rId="25194" sId="1" odxf="1" dxf="1" numFmtId="34">
    <nc r="I293">
      <v>5.98285</v>
    </nc>
    <odxf/>
    <ndxf/>
  </rcc>
  <rcc rId="25195" sId="1" odxf="1" dxf="1" numFmtId="34">
    <oc r="I294">
      <f>SUM(I295:I313)</f>
    </oc>
    <nc r="I294">
      <v>6.5528499599999996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fmt sheetId="1" sqref="I295" start="0" length="0">
    <dxf/>
  </rfmt>
  <rcc rId="25196" sId="1" odxf="1" dxf="1" numFmtId="34">
    <oc r="I296">
      <v>0</v>
    </oc>
    <nc r="I296"/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5197" sId="1" odxf="1" dxf="1" numFmtId="34">
    <oc r="I297">
      <v>0</v>
    </oc>
    <nc r="I297"/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5198" sId="1" odxf="1" dxf="1" numFmtId="34">
    <oc r="I298">
      <v>0.69899999999999995</v>
    </oc>
    <nc r="I298"/>
    <odxf/>
    <ndxf/>
  </rcc>
  <rcc rId="25199" sId="1" odxf="1" dxf="1" numFmtId="34">
    <oc r="I299">
      <v>10.698305088</v>
    </oc>
    <nc r="I299"/>
    <odxf/>
    <ndxf/>
  </rcc>
  <rfmt sheetId="1" sqref="I300" start="0" length="0">
    <dxf/>
  </rfmt>
  <rcc rId="25200" sId="1" odxf="1" dxf="1">
    <nc r="I301">
      <f>SUM(I302:I309)</f>
    </nc>
    <odxf>
      <font>
        <b/>
        <name val="Times New Roman"/>
        <scheme val="none"/>
      </font>
      <alignment wrapText="0" readingOrder="0"/>
    </odxf>
    <ndxf>
      <font>
        <b val="0"/>
        <name val="Times New Roman"/>
        <scheme val="none"/>
      </font>
      <alignment wrapText="1" readingOrder="0"/>
    </ndxf>
  </rcc>
  <rcc rId="25201" sId="1" odxf="1" dxf="1" numFmtId="34">
    <oc r="I302">
      <v>0.59000000399999997</v>
    </oc>
    <nc r="I302"/>
    <odxf/>
    <ndxf/>
  </rcc>
  <rcc rId="25202" sId="1" odxf="1" dxf="1" numFmtId="34">
    <oc r="I303">
      <v>0.63</v>
    </oc>
    <nc r="I303"/>
    <odxf/>
    <ndxf/>
  </rcc>
  <rfmt sheetId="1" sqref="I304" start="0" length="0">
    <dxf/>
  </rfmt>
  <rfmt sheetId="1" sqref="I305" start="0" length="0">
    <dxf>
      <font>
        <b val="0"/>
        <name val="Times New Roman"/>
        <scheme val="none"/>
      </font>
    </dxf>
  </rfmt>
  <rfmt sheetId="1" sqref="I306" start="0" length="0">
    <dxf/>
  </rfmt>
  <rfmt sheetId="1" sqref="I307" start="0" length="0">
    <dxf/>
  </rfmt>
  <rfmt sheetId="1" sqref="I308" start="0" length="0">
    <dxf/>
  </rfmt>
  <rfmt sheetId="1" sqref="I309" start="0" length="0">
    <dxf/>
  </rfmt>
  <rcc rId="25203" sId="1" odxf="1" dxf="1" numFmtId="34">
    <nc r="I310">
      <v>24.303099999999997</v>
    </nc>
    <odxf>
      <font>
        <color theme="1"/>
        <name val="Times New Roman"/>
        <scheme val="none"/>
      </font>
      <numFmt numFmtId="35" formatCode="_-* #,##0.00\ _₽_-;\-* #,##0.00\ _₽_-;_-* &quot;-&quot;??\ _₽_-;_-@_-"/>
    </odxf>
    <ndxf>
      <font>
        <color theme="1"/>
        <name val="Times New Roman"/>
        <scheme val="none"/>
      </font>
      <numFmt numFmtId="185" formatCode="_-* #,##0.0000\ _₽_-;\-* #,##0.0000\ _₽_-;_-* &quot;-&quot;??\ _₽_-;_-@_-"/>
    </ndxf>
  </rcc>
  <rfmt sheetId="1" sqref="I311" start="0" length="0">
    <dxf/>
  </rfmt>
  <rfmt sheetId="1" sqref="I312" start="0" length="0">
    <dxf/>
  </rfmt>
  <rfmt sheetId="1" sqref="I313" start="0" length="0">
    <dxf/>
  </rfmt>
  <rcc rId="25204" sId="1" odxf="1" dxf="1">
    <oc r="I314">
      <f>SUM(I315:I322)</f>
    </oc>
    <nc r="I314"/>
    <odxf>
      <font>
        <b/>
        <name val="Times New Roman"/>
        <scheme val="none"/>
      </font>
      <alignment wrapText="0" readingOrder="0"/>
    </odxf>
    <ndxf>
      <font>
        <b val="0"/>
        <name val="Times New Roman"/>
        <scheme val="none"/>
      </font>
      <alignment wrapText="1" readingOrder="0"/>
    </ndxf>
  </rcc>
  <rfmt sheetId="1" sqref="I315" start="0" length="0">
    <dxf/>
  </rfmt>
  <rfmt sheetId="1" sqref="I316" start="0" length="0">
    <dxf/>
  </rfmt>
  <rcc rId="25205" sId="1" odxf="1" dxf="1" numFmtId="34">
    <oc r="I317">
      <v>8.5962500039999998</v>
    </oc>
    <nc r="I317"/>
    <odxf/>
    <ndxf/>
  </rcc>
  <rcc rId="25206" sId="1" odxf="1" dxf="1" numFmtId="34">
    <oc r="I318">
      <v>6.8699999999999992</v>
    </oc>
    <nc r="I318"/>
    <odxf/>
    <ndxf/>
  </rcc>
  <rcc rId="25207" sId="1" odxf="1" dxf="1" numFmtId="34">
    <oc r="I319">
      <v>0.90200000000000002</v>
    </oc>
    <nc r="I319"/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5208" sId="1" odxf="1" dxf="1" numFmtId="34">
    <oc r="I320">
      <v>8.0707800040000013</v>
    </oc>
    <nc r="I320"/>
    <odxf/>
    <ndxf/>
  </rcc>
  <rfmt sheetId="1" sqref="I321" start="0" length="0">
    <dxf/>
  </rfmt>
  <rcc rId="25209" sId="1" odxf="1" dxf="1" numFmtId="34">
    <nc r="I322">
      <v>5.89785</v>
    </nc>
    <odxf/>
    <ndxf/>
  </rcc>
  <rcc rId="25210" sId="1" odxf="1" dxf="1" numFmtId="34">
    <oc r="I323">
      <f>SUM(I324:I334)</f>
    </oc>
    <nc r="I323">
      <v>9.0027000000000008</v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5211" sId="1" odxf="1" dxf="1" numFmtId="34">
    <nc r="I324">
      <v>1.2828500039999999</v>
    </nc>
    <odxf/>
    <ndxf/>
  </rcc>
  <rfmt sheetId="1" sqref="I325" start="0" length="0">
    <dxf/>
  </rfmt>
  <rcc rId="25212" sId="1" odxf="1" dxf="1" numFmtId="34">
    <nc r="I326">
      <v>8.1196999999999999</v>
    </nc>
    <odxf/>
    <ndxf/>
  </rcc>
  <rfmt sheetId="1" sqref="I327" start="0" length="0">
    <dxf>
      <font>
        <b val="0"/>
        <name val="Times New Roman"/>
        <scheme val="none"/>
      </font>
    </dxf>
  </rfmt>
  <rfmt sheetId="1" sqref="I328" start="0" length="0">
    <dxf/>
  </rfmt>
  <rfmt sheetId="1" sqref="I329" start="0" length="0">
    <dxf/>
  </rfmt>
  <rfmt sheetId="1" sqref="I330" start="0" length="0">
    <dxf/>
  </rfmt>
  <rcc rId="25213" sId="1" odxf="1" dxf="1" numFmtId="34">
    <oc r="I331">
      <v>9.5659999919999983</v>
    </oc>
    <nc r="I331"/>
    <odxf/>
    <ndxf/>
  </rcc>
  <rcc rId="25214" sId="1" odxf="1" dxf="1" numFmtId="34">
    <oc r="I332">
      <v>6.774999996</v>
    </oc>
    <nc r="I332"/>
    <odxf/>
    <ndxf/>
  </rcc>
  <rcc rId="25215" sId="1" odxf="1" dxf="1" numFmtId="34">
    <oc r="I333">
      <v>6.9800000039999999</v>
    </oc>
    <nc r="I333"/>
    <odxf/>
    <ndxf/>
  </rcc>
  <rcc rId="25216" sId="1" odxf="1" dxf="1" numFmtId="34">
    <oc r="I334">
      <v>0.72044549999999996</v>
    </oc>
    <nc r="I334"/>
    <odxf/>
    <ndxf/>
  </rcc>
  <rcc rId="25217" sId="1">
    <oc r="J18">
      <f>J19+J20+J21+J22+J23</f>
    </oc>
    <nc r="J18">
      <f>J19+J20+J21+J22+J23</f>
    </nc>
  </rcc>
  <rfmt sheetId="1" sqref="A1:XFD1048576">
    <dxf>
      <fill>
        <patternFill patternType="none">
          <bgColor auto="1"/>
        </patternFill>
      </fill>
    </dxf>
  </rfmt>
  <rfmt sheetId="1" sqref="B18:O26 B43:O43 B47:O48 B50:O51 B183:O183 B187:O188 B224:O225 B251:O252 B257:O260 B273:O273">
    <dxf>
      <fill>
        <patternFill patternType="solid">
          <bgColor rgb="FFB3EBFF"/>
        </patternFill>
      </fill>
    </dxf>
  </rfmt>
  <rfmt sheetId="1" sqref="B18:O26 B43:O43 B47:O48 B50:O51 B183:O183 B187:O188 B224:O225 B251:O252 B257:O260 B273:O273">
    <dxf>
      <fill>
        <patternFill>
          <bgColor rgb="FFCCFFCC"/>
        </patternFill>
      </fill>
    </dxf>
  </rfmt>
  <rfmt sheetId="1" sqref="B18:O26 B43:O43 B47:O48 B50:O51 B183:O183 B187:O188 B224:O225 B251:O252 B257:O260 B273:O273">
    <dxf>
      <fill>
        <patternFill>
          <bgColor rgb="FFEBFFEB"/>
        </patternFill>
      </fill>
    </dxf>
  </rfmt>
  <rcc rId="25218" sId="1">
    <oc r="B5" t="inlineStr">
      <is>
        <t>Отчет об исполнении инвестиционной программы АО "Городские электрические сети" г.Нижневартовск за 2019 год. С НДС</t>
      </is>
    </oc>
    <nc r="B5" t="inlineStr">
      <is>
        <t>Отчет об исполнении инвестиционной программы АО "Городские электрические сети" г.Нижневартовск за 2020 год. С НДС</t>
      </is>
    </nc>
  </rcc>
  <rfmt sheetId="1" sqref="B18:L18" start="0" length="2147483647">
    <dxf>
      <font>
        <b/>
      </font>
    </dxf>
  </rfmt>
  <rcc rId="25219" sId="4">
    <oc r="A5" t="inlineStr">
      <is>
        <t>Отчет об источниках финансирования инвестиционных программ, млн. рублей 
(2019 года)</t>
      </is>
    </oc>
    <nc r="A5" t="inlineStr">
      <is>
        <t>Отчет об источниках финансирования инвестиционных программ, млн. рублей 
(2020 года)</t>
      </is>
    </nc>
  </rcc>
  <rcc rId="25220" sId="4">
    <oc r="C14" t="inlineStr">
      <is>
        <t>Объем финансирования
 2019 год</t>
      </is>
    </oc>
    <nc r="C14" t="inlineStr">
      <is>
        <t>Объем финансирования
 2020 год</t>
      </is>
    </nc>
  </rcc>
  <rcc rId="25221" sId="3">
    <oc r="D18" t="inlineStr">
      <is>
        <t>2019 год</t>
      </is>
    </oc>
    <nc r="D18" t="inlineStr">
      <is>
        <t>2020 год</t>
      </is>
    </nc>
  </rcc>
  <rcc rId="25222" sId="3">
    <oc r="F18" t="inlineStr">
      <is>
        <t>2019 год</t>
      </is>
    </oc>
    <nc r="F18" t="inlineStr">
      <is>
        <t>2020 год</t>
      </is>
    </nc>
  </rcc>
  <rcc rId="25223" sId="3">
    <oc r="H18" t="inlineStr">
      <is>
        <t>2019 год</t>
      </is>
    </oc>
    <nc r="H18" t="inlineStr">
      <is>
        <t>2020 год</t>
      </is>
    </nc>
  </rcc>
  <rcc rId="25224" sId="3">
    <oc r="J18" t="inlineStr">
      <is>
        <t>2019 год</t>
      </is>
    </oc>
    <nc r="J18" t="inlineStr">
      <is>
        <t>2020 год</t>
      </is>
    </nc>
  </rcc>
  <rfmt sheetId="3" sqref="A1:XFD1048576">
    <dxf>
      <fill>
        <patternFill patternType="none">
          <bgColor auto="1"/>
        </patternFill>
      </fill>
    </dxf>
  </rfmt>
  <rcc rId="25225" sId="3">
    <oc r="B30" t="inlineStr">
      <is>
        <t>Строительство сетей электроснабжения энергопринимающих устройств с максимальной мощностью до 15 кВт, Линии электропередач 10, 6, 0,4 кВ,</t>
      </is>
    </oc>
    <nc r="B30" t="inlineStr">
      <is>
        <t>Строительство сетей электроснабжения энергопринимающих устройств с максимальной мощностью до 15 кВт, Линии электропередач 10, 6, 0,4 кВ</t>
      </is>
    </nc>
  </rcc>
  <rcc rId="25226" sId="3">
    <oc r="B43" t="inlineStr">
      <is>
        <t>Строительство ВЛИ-0,4кВ от ТП-129</t>
      </is>
    </oc>
    <nc r="B43" t="inlineStr">
      <is>
        <t>Строительство ВЛИ-0,4кВ от ТП-129 до участков СОО "Кедровый", СОО "Радужныйнефть"</t>
      </is>
    </nc>
  </rcc>
  <rcc rId="25227" sId="3">
    <oc r="B44" t="inlineStr">
      <is>
        <t>Строительство ВЛИ-0,4кВ от КТПН 10/0,4кВ, участка КЛ-10кВ, КТПН-10/0,4кВ 22 мкр.</t>
      </is>
    </oc>
    <nc r="B44" t="inlineStr">
      <is>
        <t>Строительство ВЛ-10кВ ф.16 ПС 35/10кВ «Город-3» от существующей опоры до КТПН 10/0,4кВ №2306,  КТПН 10/0,4кВ №2306 в районе жилого поселка СУ-968</t>
      </is>
    </nc>
  </rcc>
  <rcc rId="25228" sId="3">
    <oc r="C44" t="inlineStr">
      <is>
        <t>J_6р</t>
      </is>
    </oc>
    <nc r="C44" t="inlineStr">
      <is>
        <t>К_1р</t>
      </is>
    </nc>
  </rcc>
  <rcc rId="25229" sId="3">
    <oc r="A49" t="inlineStr">
      <is>
        <t>1.1.1..2.3</t>
      </is>
    </oc>
    <nc r="A49" t="inlineStr">
      <is>
        <t>1.1.1.2.3</t>
      </is>
    </nc>
  </rcc>
  <rcc rId="25230" sId="3">
    <oc r="B52" t="inlineStr">
      <is>
        <t>РП-СПУ, сети 10кВ</t>
      </is>
    </oc>
    <nc r="B52" t="inlineStr">
      <is>
        <t xml:space="preserve">Строительство РП-СПУ, сети 10кВ (распределительный пункт 10кВ, установленная мощность 1,26 МВА)  </t>
      </is>
    </nc>
  </rcc>
  <rcc rId="25231" sId="3">
    <oc r="B60" t="inlineStr">
      <is>
        <t>Электроснабжение прибрежной,набережной, спортивной  "С" зоны  г,Нижневартовска. Строительство ТП, сетей 10/0,4кВ.</t>
      </is>
    </oc>
    <nc r="B60" t="inlineStr">
      <is>
        <t>Электроснабжение прибрежной набережной, спортивной  "С" зоны  г,Нижневартовска. Строительство ТП, сетей 10/0,4кВ.</t>
      </is>
    </nc>
  </rcc>
  <rcc rId="25232" sId="3">
    <oc r="B62" t="inlineStr">
      <is>
        <t>Внешнее электроснабжение квартала 22 Восточного планировочного района г,Нижневартовска, КЛ-10кВ с БКТП-22/4,</t>
      </is>
    </oc>
    <nc r="B62" t="inlineStr">
      <is>
        <t>Внешнее электроснабжение квартала 22 Восточного планировочного района г,Нижневартовска, КЛ-10/0,4кВ с БКТП-22/4,</t>
      </is>
    </nc>
  </rcc>
  <rcc rId="25233" sId="3">
    <oc r="B72" t="inlineStr">
      <is>
        <t>Распред.сети 10кВ от РП-СПУ</t>
      </is>
    </oc>
    <nc r="B72" t="inlineStr">
      <is>
        <t>Строительство Распред.сети 10кВ от РП-СПУ (воздушная линия протяженностью 0,75 км)</t>
      </is>
    </nc>
  </rcc>
  <rcc rId="25234" sId="3">
    <oc r="B73" t="inlineStr">
      <is>
        <t>10В мкр.МЖК.РПЖ, ТП,сети 10кВ</t>
      </is>
    </oc>
    <nc r="B73" t="inlineStr">
      <is>
        <t>Строительство 10В мкр.МЖК.РПЖ, ТП,сети 10кВ (трансформаторная подстанция 10/0,4кВ, установленная мощность 1,26 МВА; кабельные линии 10 кВ протяженностью 3,29 км)</t>
      </is>
    </nc>
  </rcc>
  <rcc rId="25235" sId="3">
    <oc r="B87" t="inlineStr">
      <is>
        <t>РПП-3</t>
      </is>
    </oc>
    <nc r="B87" t="inlineStr">
      <is>
        <t>Строительство РПП-3 (распределительный пункт 6кВ, установленная мощность 1,26 МВА)</t>
      </is>
    </nc>
  </rcc>
  <rcc rId="25236" sId="3">
    <oc r="B90" t="inlineStr">
      <is>
        <t xml:space="preserve">КЛ-0,4 кВ от БКТП-13/8 </t>
      </is>
    </oc>
    <nc r="B90" t="inlineStr">
      <is>
        <t>Строительство КЛ-0,4кВ от БКТП-13/8 (кабельные линии 0,4кВ протяженностью 1,01 км)</t>
      </is>
    </nc>
  </rcc>
  <rcc rId="25237" sId="3">
    <oc r="B93" t="inlineStr">
      <is>
        <t>ТП-78/з</t>
      </is>
    </oc>
    <nc r="B93" t="inlineStr">
      <is>
        <t>Строительство ТП-78/з (трансформаторная подстанция 6/0,4 кВ, установленная мощность 1,26 МВА)</t>
      </is>
    </nc>
  </rcc>
  <rcc rId="25238" sId="3">
    <oc r="B120" t="inlineStr">
      <is>
        <t xml:space="preserve">КЛ-0,4кВ  ТП-5/2 - Комс.бульвар 8б </t>
      </is>
    </oc>
    <nc r="B120" t="inlineStr">
      <is>
        <t>Строительство КЛ-0,4кВ  ТП-5/3 - Комс.бульвар 8б (кабельные линии 0,4кВ протяженностью 0,24 км)</t>
      </is>
    </nc>
  </rcc>
  <rcc rId="25239" sId="3">
    <oc r="B121" t="inlineStr">
      <is>
        <t xml:space="preserve">КЛ-0,4кВ  ТП-5/2 - Комс.бульвар 8а </t>
      </is>
    </oc>
    <nc r="B121" t="inlineStr">
      <is>
        <t>Строительство КЛ-0,4кВ  ТП-5/3 - Комс.бульвар 8а (кабельные линии 0,4кВ протяженностью 0,4 км)</t>
      </is>
    </nc>
  </rcc>
  <rcc rId="25240" sId="3">
    <oc r="B124" t="inlineStr">
      <is>
        <t xml:space="preserve">КЛ-0,4кВ  ТП-7/3 - Интернациональная 6б </t>
      </is>
    </oc>
    <nc r="B124" t="inlineStr">
      <is>
        <t>Строительство КЛ-0,4кВ  ТП-7/3 - Интернациональная 6б  (кабельные линии 0,4кВ протяженностью 0,1 км)</t>
      </is>
    </nc>
  </rcc>
  <rcc rId="25241" sId="3">
    <oc r="B125" t="inlineStr">
      <is>
        <t xml:space="preserve">КЛ-0,4кВ  ТП-10/4 - Интернациональная 57 </t>
      </is>
    </oc>
    <nc r="B125" t="inlineStr">
      <is>
        <t>Строительство КЛ-0,4кВ  ТП-10/4 - Интернациональная 57 (кабельные линии 0,4кВ протяженностью 0,33 км)</t>
      </is>
    </nc>
  </rcc>
  <rcc rId="25242" sId="3">
    <oc r="B126" t="inlineStr">
      <is>
        <t xml:space="preserve">КЛ-0,4кВ  ТП-10/4 - Интернациональная 53 </t>
      </is>
    </oc>
    <nc r="B126" t="inlineStr">
      <is>
        <t>Строительство КЛ-0,4кВ  ТП-10/4 - Интернациональная 53 (кабельные линии 0,4кВ протяженностью 0,15 км)</t>
      </is>
    </nc>
  </rcc>
  <rcc rId="25243" sId="3">
    <oc r="B127" t="inlineStr">
      <is>
        <t xml:space="preserve">КЛ-0,4кВ  ТП-10/4 - Чапаева 79а </t>
      </is>
    </oc>
    <nc r="B127" t="inlineStr">
      <is>
        <t>Строительство КЛ-0,4кВ  ТП-10/4 - Чапаева 79а (кабельные линии 0,4кВ протяженностью 0,34 км)</t>
      </is>
    </nc>
  </rcc>
  <rcc rId="25244" sId="3">
    <oc r="B128" t="inlineStr">
      <is>
        <t xml:space="preserve">КЛ-0,4кВ  ТП-10/7 - Чапаева 93 </t>
      </is>
    </oc>
    <nc r="B128" t="inlineStr">
      <is>
        <t>Строительство КЛ-0,4кВ  ТП-10/7 - Чапаева 93 (кабельные линии 0,4кВ протяженностью 0,35 км)</t>
      </is>
    </nc>
  </rcc>
  <rcc rId="25245" sId="3">
    <oc r="B129" t="inlineStr">
      <is>
        <t xml:space="preserve">КЛ-0,4кВ  ТП-10/7 - Чапаева 91 </t>
      </is>
    </oc>
    <nc r="B129" t="inlineStr">
      <is>
        <t>Строительство КЛ-0,4кВ  ТП-10/7 - Чапаева 91 (кабельные линии 0,4 кВ протяженностью 0,46 км)</t>
      </is>
    </nc>
  </rcc>
  <rcc rId="25246" sId="3">
    <oc r="B130" t="inlineStr">
      <is>
        <t xml:space="preserve">КЛ-0,4кВ  ТП-13/4 - Х-Мансийская 43 </t>
      </is>
    </oc>
    <nc r="B130" t="inlineStr">
      <is>
        <t>Строительство КЛ-0,4кВ  ТП-13/4 - Х-Мансийская 43 (кабельные линии 0,4 кВ протяженностью 0,24 км)</t>
      </is>
    </nc>
  </rcc>
  <rcc rId="25247" sId="3">
    <oc r="B131" t="inlineStr">
      <is>
        <t xml:space="preserve">КЛ-0,4кВ  ТП-13/4 - Х-Мансийская 45б </t>
      </is>
    </oc>
    <nc r="B131" t="inlineStr">
      <is>
        <t>Строительство КЛ-0,4кВ  ТП-13/4 - Х-Мансийская 45б (кабельные линии 0,4кВ протяженностью 0,3 км)</t>
      </is>
    </nc>
  </rcc>
  <rcc rId="25248" sId="3">
    <oc r="B132" t="inlineStr">
      <is>
        <t xml:space="preserve">КЛ-0,4кВ  ТП-13/4 - Х-Мансийская 45а </t>
      </is>
    </oc>
    <nc r="B132" t="inlineStr">
      <is>
        <t>Строительство КЛ-0,4кВ  ТП-13/4 - Х-Мансийская 45а (кабельные линии 0,4кВ протяженностью 0,3 км)</t>
      </is>
    </nc>
  </rcc>
  <rcc rId="25249" sId="3">
    <oc r="B133" t="inlineStr">
      <is>
        <t xml:space="preserve">КЛ-0,4кВ  ТП-13/4 - Х-Мансийская 43а </t>
      </is>
    </oc>
    <nc r="B133" t="inlineStr">
      <is>
        <t xml:space="preserve">Строительство КЛ-0,4кВ  ТП-13/4 - Х-Мансийская 43а (кабельные линии 0,4кВ протяженностью 0,18 км) </t>
      </is>
    </nc>
  </rcc>
  <rcc rId="25250" sId="3">
    <oc r="B134" t="inlineStr">
      <is>
        <t xml:space="preserve">КЛ-0,4кВ  ТП-13/4 - Х-Мансийская 45 </t>
      </is>
    </oc>
    <nc r="B134" t="inlineStr">
      <is>
        <t xml:space="preserve">Строительство КЛ-0,4кВ  ТП-13/4 - Х-Мансийская 45 (кабельные линии 0,4кВ протяженностью 0,5 км) </t>
      </is>
    </nc>
  </rcc>
  <rcc rId="25251" sId="3">
    <oc r="B135" t="inlineStr">
      <is>
        <t xml:space="preserve">КЛ-0,4кВ  ТП-13/4 - Х-Мансийская 45в </t>
      </is>
    </oc>
    <nc r="B135" t="inlineStr">
      <is>
        <t xml:space="preserve">Строительство КЛ-0,4кВ  ТП-13/4 - Х-Мансийская 45в (кабельные линии 0,4кВ протяженностью 0,14 км)  </t>
      </is>
    </nc>
  </rcc>
  <rcc rId="25252" sId="3">
    <oc r="B139" t="inlineStr">
      <is>
        <t xml:space="preserve">КЛ-0,4кВ  РПЖ-3 - Дзержинского 15 </t>
      </is>
    </oc>
    <nc r="B139" t="inlineStr">
      <is>
        <t xml:space="preserve">Строительство КЛ-0,4кВ  РПЖ-3 - Дзержинского 15 (кабельные линии 0,4кВ протяженностью 0,84 км) </t>
      </is>
    </nc>
  </rcc>
  <rcc rId="25253" sId="3">
    <oc r="B140" t="inlineStr">
      <is>
        <t>КЛ-0,4кВ  РПЖ-3 - Дзержинского 15б</t>
      </is>
    </oc>
    <nc r="B140" t="inlineStr">
      <is>
        <t xml:space="preserve">Строительство КЛ-0,4кВ  РПЖ-3 - Дзержинского 15б (кабельные линии 0,4кВ протяженностью 0,3 км) </t>
      </is>
    </nc>
  </rcc>
  <rcc rId="25254" sId="3">
    <oc r="B141" t="inlineStr">
      <is>
        <t xml:space="preserve">КЛ-0,4кВ  РПЖ-З - Спортивная 13 </t>
      </is>
    </oc>
    <nc r="B141" t="inlineStr">
      <is>
        <t xml:space="preserve">Строительство КЛ-0,4кВ  РПЖ-З - Спортивная 13 (кабельные линии 0,4кВ протяженностью 0,38 км) </t>
      </is>
    </nc>
  </rcc>
  <rcc rId="25255" sId="3">
    <oc r="B142" t="inlineStr">
      <is>
        <t xml:space="preserve">КЛ-0,4кВ  РПЖ-3 - Спортивная 13а </t>
      </is>
    </oc>
    <nc r="B142" t="inlineStr">
      <is>
        <t xml:space="preserve">Строительство КЛ-0,4кВ  РПЖ-3 - Спортивная 13а (кабельные линии 0,4кВ протяженностью 0,3 км) </t>
      </is>
    </nc>
  </rcc>
  <rcc rId="25256" sId="3">
    <oc r="B143" t="inlineStr">
      <is>
        <t xml:space="preserve">КЛ-0,4кВ  РПЖ-3 - Дзержинского 15а </t>
      </is>
    </oc>
    <nc r="B143" t="inlineStr">
      <is>
        <t xml:space="preserve">Строительство КЛ-0,4кВ  РПЖ-3 - Дзержинского 15а (кабельные линии 0,4кВ протяженностью 0,36 км) </t>
      </is>
    </nc>
  </rcc>
  <rcc rId="25257" sId="3">
    <oc r="B144" t="inlineStr">
      <is>
        <t xml:space="preserve">КЛ-0,4кВ  РПЖ-3 - Спортивная 11 </t>
      </is>
    </oc>
    <nc r="B144" t="inlineStr">
      <is>
        <t xml:space="preserve">Строительство КЛ-0,4кВ  РПЖ-3 - Спортивная 11 (кабельные линии 0,4кВ протяженностью 0,24 км) </t>
      </is>
    </nc>
  </rcc>
  <rcc rId="25258" sId="3">
    <oc r="B145" t="inlineStr">
      <is>
        <t xml:space="preserve">КЛ-0,4кВ  РПЖ-3 - Спортивная 11а </t>
      </is>
    </oc>
    <nc r="B145" t="inlineStr">
      <is>
        <t>Строительство КЛ-0,4кВ  РПЖ-3 - Спортивная 11а (кабельные линии 0,4кВ протяженностью 0,28 км)</t>
      </is>
    </nc>
  </rcc>
  <rcc rId="25259" sId="3">
    <oc r="B147" t="inlineStr">
      <is>
        <t xml:space="preserve">КЛ-6кВ от ГПП-1 до РПП-3 в составе КЛ ВН 6-10кВ от ГПП-1 </t>
      </is>
    </oc>
    <nc r="B147" t="inlineStr">
      <is>
        <t>Строительство КЛ-6кВ от ГПП-1 до РПП-3 в составе КЛ ВН 6-10кВ от ГПП-1 (кабельные линии 6кВ протяженностью 3 км)</t>
      </is>
    </nc>
  </rcc>
  <rcc rId="25260" sId="3">
    <oc r="B156" t="inlineStr">
      <is>
        <t xml:space="preserve">КЛ-10кВ от ГПП-4 ф.121,212 (каб.выход) в составе КЛ ВН 6-10кВ от ГПП-4 </t>
      </is>
    </oc>
    <nc r="B156" t="inlineStr">
      <is>
        <t>Строительство КЛ-10кВ от ГПП-4 ф.121,212 (каб.выход) в составе КЛ ВН 6-10кВ от ГПП-4 (кабельные линии 10кВ протяженностью 0,92 км)</t>
      </is>
    </nc>
  </rcc>
  <rcc rId="25261" sId="3">
    <oc r="B157" t="inlineStr">
      <is>
        <t xml:space="preserve">КЛ-10кВ  ГПП-4  ф.113,234 (каб.вых) </t>
      </is>
    </oc>
    <nc r="B157" t="inlineStr">
      <is>
        <t xml:space="preserve">Строительство КЛ-10кВ  ГПП-4  ф.113,234 (каб.вых) (кабельные линии 10кВ протяженностью 1 км) </t>
      </is>
    </nc>
  </rcc>
  <rcc rId="25262" sId="3">
    <oc r="B158" t="inlineStr">
      <is>
        <t xml:space="preserve">ПС-35/6кВ Литейная </t>
      </is>
    </oc>
    <nc r="B158" t="inlineStr">
      <is>
        <t>Строительство ПС-35/6кВ Литейная (подстанция 35/6кВ, установленная мощность 12,6 МВА)</t>
      </is>
    </nc>
  </rcc>
  <rcc rId="25263" sId="3">
    <oc r="B165" t="inlineStr">
      <is>
        <t>Электроснабжение общеобразовательной школы в 7 микрорайоне. Строительство блочной комплектной трансформаторной подстанции 6/0,4кВ со строительством кабельных линий 6 и 0,4кВ</t>
      </is>
    </oc>
    <nc r="B165" t="inlineStr">
      <is>
        <t>Строительство КЛ-10кВ ТП-1/9 - ТП-501/з (кабельные линии 10кВ протяженностью 0,57 км)</t>
      </is>
    </nc>
  </rcc>
  <rcc rId="25264" sId="3">
    <oc r="C165" t="inlineStr">
      <is>
        <t>Н_55п</t>
      </is>
    </oc>
    <nc r="C165" t="inlineStr">
      <is>
        <t>К_1н</t>
      </is>
    </nc>
  </rcc>
  <rcc rId="25265" sId="3">
    <oc r="B166" t="inlineStr">
      <is>
        <t>Электроснабжение строящихся многоквартирных жилых домов в 3А микрорайоне №68,69,70,76,97/1,97/2.  Строительство блочной комплектной трансформаторной подстанции 6/0,4кВ со строительством кабельных линий 6кВ.</t>
      </is>
    </oc>
    <nc r="B166" t="inlineStr">
      <is>
        <t>Строительство КЛ-10кВ от опоры № 4 ПС Колмаковская ф-107; ф-207 до РПЖ-20 (кабельные линии 10кВ протяженностью 0,78 км)</t>
      </is>
    </nc>
  </rcc>
  <rcc rId="25266" sId="3">
    <oc r="C166" t="inlineStr">
      <is>
        <t>Н_56п</t>
      </is>
    </oc>
    <nc r="C166" t="inlineStr">
      <is>
        <t>К_4н</t>
      </is>
    </nc>
  </rcc>
  <rcc rId="25267" sId="3">
    <oc r="B167" t="inlineStr">
      <is>
        <t>Электроснабжение поликлиники в 5 микрорайоне. Строительство блочной комплектной трансформаторной подстанции 6/0,4кВ и кабельных линий 6кВ для электроснабжения поликлиники в 5 микрорайоне</t>
      </is>
    </oc>
    <nc r="B167" t="inlineStr">
      <is>
        <t>Электроснабжение общеобразовательной школы в 7 микрорайоне. Строительство блочной комплектной трансформаторной подстанции 6/0,4кВ со строительством кабельных линий 6 и 0,4кВ</t>
      </is>
    </nc>
  </rcc>
  <rcc rId="25268" sId="3">
    <oc r="C167" t="inlineStr">
      <is>
        <t>Н_57п</t>
      </is>
    </oc>
    <nc r="C167" t="inlineStr">
      <is>
        <t>Н_55п</t>
      </is>
    </nc>
  </rcc>
  <rcc rId="25269" sId="3">
    <oc r="B172" t="inlineStr">
      <is>
        <t xml:space="preserve">Электроснабжение строящегося индвивидуального жилого строительства в 6 микрорайоне. Строительство блочной комплектной трансформаторной подстанции 6/0,4кВ </t>
      </is>
    </oc>
    <nc r="B172" t="inlineStr">
      <is>
        <t>Строительство отпайки ВЛ-6/кВ Ф.1403/1416 на ТП-6/0,4кВ №57</t>
      </is>
    </nc>
  </rcc>
  <rcc rId="25270" sId="3">
    <oc r="C172" t="inlineStr">
      <is>
        <t>H_72п</t>
      </is>
    </oc>
    <nc r="C172" t="inlineStr">
      <is>
        <t>H_112п</t>
      </is>
    </nc>
  </rcc>
  <rcc rId="25271" sId="3">
    <oc r="B173" t="inlineStr">
      <is>
        <t>Электроснабжение строящегося индвивидуального жилого строительства в 6 микрорайоне. Строительство воздушной линии 6кВ.</t>
      </is>
    </oc>
    <nc r="B173" t="inlineStr">
      <is>
        <t xml:space="preserve">Строительство ВЛ-6кВ Ф.1318 от ПС-35/6кВ №13 </t>
      </is>
    </nc>
  </rcc>
  <rcc rId="25272" sId="3">
    <oc r="C173" t="inlineStr">
      <is>
        <t>H_74п</t>
      </is>
    </oc>
    <nc r="C173" t="inlineStr">
      <is>
        <t>H_113п</t>
      </is>
    </nc>
  </rcc>
  <rcc rId="25273" sId="3">
    <oc r="B174" t="inlineStr">
      <is>
        <t>Строительство отпайки ВЛ-6/кВ Ф.1403/1416 на ТП-6/0,4кВ №57</t>
      </is>
    </oc>
    <nc r="B174" t="inlineStr">
      <is>
        <t xml:space="preserve">Строительство ВЛЗ-6кВ от ЗРУ-6кВ НПС-1
от ПС-220/10/6кВ Каркатеевы до РП-6кВ Каркатеевы
</t>
      </is>
    </nc>
  </rcc>
  <rcc rId="25274" sId="3">
    <oc r="C174" t="inlineStr">
      <is>
        <t>H_112п</t>
      </is>
    </oc>
    <nc r="C174" t="inlineStr">
      <is>
        <t>H_114п</t>
      </is>
    </nc>
  </rcc>
  <rcc rId="25275" sId="3">
    <oc r="B175" t="inlineStr">
      <is>
        <t xml:space="preserve">Строительство ВЛ-6кВ Ф.1318 от ПС-35/6кВ №13 </t>
      </is>
    </oc>
    <nc r="B175" t="inlineStr">
      <is>
        <t>Электроснабжение микрорайона Коржавино (западная часть). Строительство блочной комплектной трансформаторной подстанции 6/0,4кВ со строительство кабельных линий 6кВ, ВЛИ-0,4кВ. 2 этап</t>
      </is>
    </nc>
  </rcc>
  <rcc rId="25276" sId="3">
    <oc r="C175" t="inlineStr">
      <is>
        <t>H_113п</t>
      </is>
    </oc>
    <nc r="C175" t="inlineStr">
      <is>
        <t>I_1п</t>
      </is>
    </nc>
  </rcc>
  <rcc rId="25277" sId="3">
    <oc r="B176" t="inlineStr">
      <is>
        <t xml:space="preserve">Строительство ВЛЗ-6кВ от ЗРУ-6кВ НПС-1
от ПС-220/10/6кВ Каркатеевы до РП-6кВ Каркатеевы
</t>
      </is>
    </oc>
    <nc r="B176" t="inlineStr">
      <is>
        <t>Электроснабжение микрорайона Коржавино (западная часть). Строительство блочной комплектной трансформаторной подстанции 6/0,4кВ со строительство кабельных линий 6кВ, ВЛИ-0,4кВ. 3 этап</t>
      </is>
    </nc>
  </rcc>
  <rcc rId="25278" sId="3">
    <oc r="C176" t="inlineStr">
      <is>
        <t>H_114п</t>
      </is>
    </oc>
    <nc r="C176" t="inlineStr">
      <is>
        <t>I_2п</t>
      </is>
    </nc>
  </rcc>
  <rcc rId="25279" sId="3">
    <oc r="B177" t="inlineStr">
      <is>
        <t>Электроснабжение микрорайона Коржавино (западная часть). Строительство блочной комплектной трансформаторной подстанции 6/0,4кВ со строительство кабельных линий 6кВ, ВЛИ-0,4кВ. 2 этап</t>
      </is>
    </oc>
    <nc r="B177" t="inlineStr">
      <is>
        <t xml:space="preserve">Электроснабжение строящихся многоквартирных жилых домов №38/1, 38/2, 36, 37 во 2 микрорайоне гп. Пойковский. Строительство блочной комплектной трансформаторной подстанции 6/0,4кВ со строительством кабельных линий 6кВ. </t>
      </is>
    </nc>
  </rcc>
  <rcc rId="25280" sId="3">
    <oc r="C177" t="inlineStr">
      <is>
        <t>I_1п</t>
      </is>
    </oc>
    <nc r="C177" t="inlineStr">
      <is>
        <t>I_3п</t>
      </is>
    </nc>
  </rcc>
  <rcc rId="25281" sId="3">
    <oc r="B178" t="inlineStr">
      <is>
        <t>Электроснабжение микрорайона Коржавино (западная часть). Строительство блочной комплектной трансформаторной подстанции 6/0,4кВ со строительство кабельных линий 6кВ, ВЛИ-0,4кВ. 3 этап</t>
      </is>
    </oc>
    <nc r="B178" t="inlineStr">
      <is>
        <t>Электроснабжение строящегося многоквартирного жилого дома по адресу: сп. Лемпино, ул. Дорожная, д.4. Строительство распределительного пункта с выходами ВЛ-6кВ для обеспечения II категории надежности электроснабжения.</t>
      </is>
    </nc>
  </rcc>
  <rcc rId="25282" sId="3">
    <oc r="C178" t="inlineStr">
      <is>
        <t>I_2п</t>
      </is>
    </oc>
    <nc r="C178" t="inlineStr">
      <is>
        <t>I_4п</t>
      </is>
    </nc>
  </rcc>
  <rcc rId="25283" sId="3">
    <oc r="B179" t="inlineStr">
      <is>
        <t xml:space="preserve">Электроснабжение строящихся многоквартирных жилых домов №38/1, 38/2, 36, 37 во 2 микрорайоне гп. Пойковский. Строительство блочной комплектной трансформаторной подстанции 6/0,4кВ со строительством кабельных линий 6кВ. </t>
      </is>
    </oc>
    <nc r="B179" t="inlineStr">
      <is>
        <t>Электроснабжение строящегося многоквартирного жилого дома по адресу: сп. Чеускино, ул. Центральная. Строительство участка двухцепной ВЛ-6кВ для обеспечения II категории надежности электроснабжения.</t>
      </is>
    </nc>
  </rcc>
  <rcc rId="25284" sId="3">
    <oc r="C179" t="inlineStr">
      <is>
        <t>I_3п</t>
      </is>
    </oc>
    <nc r="C179" t="inlineStr">
      <is>
        <t>I_5п</t>
      </is>
    </nc>
  </rcc>
  <rcc rId="25285" sId="3">
    <oc r="B180" t="inlineStr">
      <is>
        <t>Электроснабжение строящегося многоквартирного жилого дома по адресу: сп. Лемпино, ул. Дорожная, д.4. Строительство распределительного пункта с выходами ВЛ-6кВ для обеспечения II категории надежности электроснабжения.</t>
      </is>
    </oc>
    <nc r="B180" t="inlineStr">
      <is>
        <t>Монтаж системы АСКУЭ СОК "Ветеран" в сп. Сингапай</t>
      </is>
    </nc>
  </rcc>
  <rcc rId="25286" sId="3">
    <oc r="C180" t="inlineStr">
      <is>
        <t>I_4п</t>
      </is>
    </oc>
    <nc r="C180" t="inlineStr">
      <is>
        <t>I_6п</t>
      </is>
    </nc>
  </rcc>
  <rcc rId="25287" sId="3">
    <oc r="B181" t="inlineStr">
      <is>
        <t>Электроснабжение строящегося многоквартирного жилого дома по адресу: сп. Чеускино, ул. Центральная. Строительство участка двухцепной ВЛ-6кВ для обеспечения II категории надежности электроснабжения.</t>
      </is>
    </oc>
    <nc r="B181" t="inlineStr">
      <is>
        <t>Строительство 2БКТП-6/0,4кВ №65 (блочная комплектная трансформаторная подстанция 6/0,4кВ, установленная мощность 1,26 МВА)</t>
      </is>
    </nc>
  </rcc>
  <rcc rId="25288" sId="3">
    <oc r="C181" t="inlineStr">
      <is>
        <t>I_5п</t>
      </is>
    </oc>
    <nc r="C181" t="inlineStr">
      <is>
        <t>J_1п</t>
      </is>
    </nc>
  </rcc>
  <rcc rId="25289" sId="3">
    <oc r="B182" t="inlineStr">
      <is>
        <t>Монтаж системы АСКУЭ СОК "Ветеран" в сп. Сингапай</t>
      </is>
    </oc>
    <nc r="B182" t="inlineStr">
      <is>
        <t>Строительство 2БКТП-6/0,4кВ №66 (блочная комплектная трансформаторная подстанция 6/0,4кВ, установленная мощность 0,8 МВА)</t>
      </is>
    </nc>
  </rcc>
  <rcc rId="25290" sId="3">
    <oc r="C182" t="inlineStr">
      <is>
        <t>I_6п</t>
      </is>
    </oc>
    <nc r="C182" t="inlineStr">
      <is>
        <t>J_2п</t>
      </is>
    </nc>
  </rcc>
  <rcc rId="25291" sId="3">
    <oc r="B183" t="inlineStr">
      <is>
        <t>Строительство 2БКТП-6/0,4кВ №65</t>
      </is>
    </oc>
    <nc r="B183" t="inlineStr">
      <is>
        <t>Строительство 2БКТП-6/0,4кВ №80 (блочная комплектная трансформаторная подстанция 6/0,4кВ, установленная мощность 0,8 МВА)</t>
      </is>
    </nc>
  </rcc>
  <rcc rId="25292" sId="3">
    <oc r="C183" t="inlineStr">
      <is>
        <t>J_1п</t>
      </is>
    </oc>
    <nc r="C183" t="inlineStr">
      <is>
        <t>J_3п</t>
      </is>
    </nc>
  </rcc>
  <rcc rId="25293" sId="3">
    <oc r="B184" t="inlineStr">
      <is>
        <t>Строительство 2БКТП-6/0,4кВ №66</t>
      </is>
    </oc>
    <nc r="B184" t="inlineStr">
      <is>
        <t>Строительство 2БКТП-6/0,4кВ №23 (блочная комплектная трансформаторная подстанция 6/0,4кВ, установленная мощность 0,8 МВА)</t>
      </is>
    </nc>
  </rcc>
  <rcc rId="25294" sId="3">
    <oc r="C184" t="inlineStr">
      <is>
        <t>J_2п</t>
      </is>
    </oc>
    <nc r="C184" t="inlineStr">
      <is>
        <t>J_4п</t>
      </is>
    </nc>
  </rcc>
  <rcc rId="25295" sId="3">
    <oc r="B185" t="inlineStr">
      <is>
        <t>Строительство 2БКТП-6/0,4кВ №80</t>
      </is>
    </oc>
    <nc r="B185" t="inlineStr">
      <is>
        <t>Строительство КЛ 0,4кВ от ТП-9 до нежилого здания АУ "РМЦ"</t>
      </is>
    </nc>
  </rcc>
  <rcc rId="25296" sId="3">
    <oc r="C185" t="inlineStr">
      <is>
        <t>J_3п</t>
      </is>
    </oc>
    <nc r="C185" t="inlineStr">
      <is>
        <t>К_2р</t>
      </is>
    </nc>
  </rcc>
  <rcc rId="25297" sId="3">
    <oc r="A186" t="inlineStr">
      <is>
        <t>1.1.4.1.132</t>
      </is>
    </oc>
    <nc r="A186" t="inlineStr">
      <is>
        <t>1.1.4.2.</t>
      </is>
    </nc>
  </rcc>
  <rcc rId="25298" sId="3">
    <oc r="B186" t="inlineStr">
      <is>
        <t>Строительство 2БКТП-6/0,4кВ №23</t>
      </is>
    </oc>
    <nc r="B186" t="inlineStr">
      <is>
    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    </is>
    </nc>
  </rcc>
  <rcc rId="25299" sId="3">
    <oc r="C186" t="inlineStr">
      <is>
        <t>J_4п</t>
      </is>
    </oc>
    <nc r="C186" t="inlineStr">
      <is>
        <t>Г</t>
      </is>
    </nc>
  </rcc>
  <rcc rId="25300" sId="3">
    <oc r="A187" t="inlineStr">
      <is>
        <t>1.1.4.2.</t>
      </is>
    </oc>
    <nc r="A187" t="inlineStr">
      <is>
        <t>1.1.4.2.1</t>
      </is>
    </nc>
  </rcc>
  <rcc rId="25301" sId="3">
    <oc r="B187" t="inlineStr">
      <is>
    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    </is>
    </oc>
    <nc r="B187" t="inlineStr">
      <is>
        <t>Реконструкция ТП-11/з (полная замена оборудования трансформаторной подстанции с увеличением установленной мощности на 0,74 МВА до 2 МВА)</t>
      </is>
    </nc>
  </rcc>
  <rcc rId="25302" sId="3">
    <oc r="C187" t="inlineStr">
      <is>
        <t>Г</t>
      </is>
    </oc>
    <nc r="C187" t="inlineStr">
      <is>
        <t>H_67н</t>
      </is>
    </nc>
  </rcc>
  <rcc rId="25303" sId="3">
    <oc r="A188" t="inlineStr">
      <is>
        <t>1.1.4.2.1</t>
      </is>
    </oc>
    <nc r="A188" t="inlineStr">
      <is>
        <t>1.1.4.2.2</t>
      </is>
    </nc>
  </rcc>
  <rcc rId="25304" sId="3">
    <oc r="B188" t="inlineStr">
      <is>
        <t>ТП-11/з, 2х630кВА</t>
      </is>
    </oc>
    <nc r="B188" t="inlineStr">
      <is>
        <t>Реконструкция КТПН-156/з (полная замена оборудования трансформаторной подстанции с увеличением установленной мощности на 0,23 МВА до 0,63 МВА)</t>
      </is>
    </nc>
  </rcc>
  <rcc rId="25305" sId="3">
    <oc r="C188" t="inlineStr">
      <is>
        <t>H_67н</t>
      </is>
    </oc>
    <nc r="C188" t="inlineStr">
      <is>
        <t>H_68н</t>
      </is>
    </nc>
  </rcc>
  <rcc rId="25306" sId="3">
    <oc r="A189" t="inlineStr">
      <is>
        <t>1.1.4.2.2</t>
      </is>
    </oc>
    <nc r="A189" t="inlineStr">
      <is>
        <t>1.1.4.2.3</t>
      </is>
    </nc>
  </rcc>
  <rcc rId="25307" sId="3">
    <oc r="B189" t="inlineStr">
      <is>
        <t xml:space="preserve">КТПН-156/з, 1х630кВА </t>
      </is>
    </oc>
    <nc r="B189" t="inlineStr">
      <is>
        <t>Реконструкция ТП-41 (трансформаторная подстанция установленная мощность 1,26 МВА, увеличение установленной мощности на 0,74 МВА до 2 МВА)</t>
      </is>
    </nc>
  </rcc>
  <rcc rId="25308" sId="3">
    <oc r="C189" t="inlineStr">
      <is>
        <t>H_68н</t>
      </is>
    </oc>
    <nc r="C189" t="inlineStr">
      <is>
        <t>H_76р</t>
      </is>
    </nc>
  </rcc>
  <rcc rId="25309" sId="3">
    <oc r="A190" t="inlineStr">
      <is>
        <t>1.1.4.2.3</t>
      </is>
    </oc>
    <nc r="A190" t="inlineStr">
      <is>
        <t>1.2</t>
      </is>
    </nc>
  </rcc>
  <rcc rId="25310" sId="3">
    <oc r="B190" t="inlineStr">
      <is>
        <t>Реконструкция ТП-41</t>
      </is>
    </oc>
    <nc r="B190" t="inlineStr">
      <is>
        <t>Реконструкция, модернизация, техническое перевооружение всего, в том числе:</t>
      </is>
    </nc>
  </rcc>
  <rcc rId="25311" sId="3">
    <oc r="C190" t="inlineStr">
      <is>
        <t>H_76р</t>
      </is>
    </oc>
    <nc r="C190" t="inlineStr">
      <is>
        <t>Г</t>
      </is>
    </nc>
  </rcc>
  <rcc rId="25312" sId="3">
    <oc r="A191" t="inlineStr">
      <is>
        <t>1.2</t>
      </is>
    </oc>
    <nc r="A191" t="inlineStr">
      <is>
        <t>1.2.1.1</t>
      </is>
    </nc>
  </rcc>
  <rcc rId="25313" sId="3">
    <oc r="B191" t="inlineStr">
      <is>
        <t>Реконструкция, модернизация, техническое перевооружение всего, в том числе:</t>
      </is>
    </oc>
    <nc r="B191" t="inlineStr">
      <is>
        <t>Реконструкция трансформаторных и иных подстанций, всего, в том числе:</t>
      </is>
    </nc>
  </rcc>
  <rcc rId="25314" sId="3">
    <oc r="A192" t="inlineStr">
      <is>
        <t>1.2.1.1</t>
      </is>
    </oc>
    <nc r="A192" t="inlineStr">
      <is>
        <t>1.2.1.1.1</t>
      </is>
    </nc>
  </rcc>
  <rcc rId="25315" sId="3">
    <oc r="B192" t="inlineStr">
      <is>
        <t>Реконструкция трансформаторных и иных подстанций, всего, в том числе:</t>
      </is>
    </oc>
    <nc r="B192" t="inlineStr">
      <is>
        <t>Реконструкция распределительной промежуточной подстанции РПП-2С инв.№021.12.020.01.1</t>
      </is>
    </nc>
  </rcc>
  <rcc rId="25316" sId="3">
    <oc r="C192" t="inlineStr">
      <is>
        <t>Г</t>
      </is>
    </oc>
    <nc r="C192" t="inlineStr">
      <is>
        <t>H_81н</t>
      </is>
    </nc>
  </rcc>
  <rcc rId="25317" sId="3">
    <oc r="A193" t="inlineStr">
      <is>
        <t>1.2.1.1.1</t>
      </is>
    </oc>
    <nc r="A193" t="inlineStr">
      <is>
        <t>1.2.1.1.2</t>
      </is>
    </nc>
  </rcc>
  <rcc rId="25318" sId="3">
    <oc r="B193" t="inlineStr">
      <is>
        <t>Реконструкция распределительной промежуточной подстанции РПП-2С инв.№021.12.020.01.1</t>
      </is>
    </oc>
    <nc r="B193" t="inlineStr">
      <is>
        <t xml:space="preserve">Реконструкция приобретенных электросетевых объектов. Трансформаторных и иных подстанций. </t>
      </is>
    </nc>
  </rcc>
  <rcc rId="25319" sId="3">
    <oc r="C193" t="inlineStr">
      <is>
        <t>H_81н</t>
      </is>
    </oc>
    <nc r="C193" t="inlineStr">
      <is>
        <t>J_3н</t>
      </is>
    </nc>
  </rcc>
  <rcc rId="25320" sId="3">
    <oc r="A194" t="inlineStr">
      <is>
        <t>1.2.1.1.2</t>
      </is>
    </oc>
    <nc r="A194" t="inlineStr">
      <is>
        <t>1.2.1.1.3</t>
      </is>
    </nc>
  </rcc>
  <rcc rId="25321" sId="3">
    <oc r="B194" t="inlineStr">
      <is>
        <t xml:space="preserve">Реконструкция приобретенных электросетевых объектов. Трансформаторных и иных подстанций. </t>
      </is>
    </oc>
    <nc r="B194" t="inlineStr">
      <is>
        <t>Реконструкция ТП-501/з (полная замена оборудования трансформаторной подстанции, установленная мощность 1,26 МВА)</t>
      </is>
    </nc>
  </rcc>
  <rcc rId="25322" sId="3">
    <oc r="C194" t="inlineStr">
      <is>
        <t>J_3н</t>
      </is>
    </oc>
    <nc r="C194" t="inlineStr">
      <is>
        <t>К_2н</t>
      </is>
    </nc>
  </rcc>
  <rcc rId="25323" sId="3">
    <oc r="A195" t="inlineStr">
      <is>
        <t>1.2.1.1.3</t>
      </is>
    </oc>
    <nc r="A195" t="inlineStr">
      <is>
        <t>1.2.1.1.4</t>
      </is>
    </nc>
  </rcc>
  <rcc rId="25324" sId="3">
    <oc r="A196" t="inlineStr">
      <is>
        <t>1.2.1.1.4</t>
      </is>
    </oc>
    <nc r="A196" t="inlineStr">
      <is>
        <t>1.2.1.1.5</t>
      </is>
    </nc>
  </rcc>
  <rcc rId="25325" sId="3">
    <oc r="B196" t="inlineStr">
      <is>
        <t>Реконструкция ПС-35/6кВ №14</t>
      </is>
    </oc>
    <nc r="B196" t="inlineStr">
      <is>
        <t>Реконструкция ПС-35/6кВ №14 (полная замена оборудования подстанции 35/6кВ, установленная мощность 12,6 МВА)</t>
      </is>
    </nc>
  </rcc>
  <rcc rId="25326" sId="3">
    <oc r="A197" t="inlineStr">
      <is>
        <t>1.2.1.1.5</t>
      </is>
    </oc>
    <nc r="A197" t="inlineStr">
      <is>
        <t>1.2.1.1.6</t>
      </is>
    </nc>
  </rcc>
  <rcc rId="25327" sId="3">
    <oc r="B197" t="inlineStr">
      <is>
        <t>Реконструкция ТП-6/0,4кВ №49</t>
      </is>
    </oc>
    <nc r="B197" t="inlineStr">
      <is>
        <t>Реконструкция ПС 35/6 кВ «Город-2»</t>
      </is>
    </nc>
  </rcc>
  <rcc rId="25328" sId="3">
    <oc r="C197" t="inlineStr">
      <is>
        <t>H_118п</t>
      </is>
    </oc>
    <nc r="C197" t="inlineStr">
      <is>
        <t>H_125р</t>
      </is>
    </nc>
  </rcc>
  <rcc rId="25329" sId="3">
    <oc r="A198" t="inlineStr">
      <is>
        <t>1.2.1.1.6</t>
      </is>
    </oc>
    <nc r="A198" t="inlineStr">
      <is>
        <t>1.2.1.1.7</t>
      </is>
    </nc>
  </rcc>
  <rcc rId="25330" sId="3">
    <oc r="B198" t="inlineStr">
      <is>
        <t>Реконструкция ПС 35/6 кВ «Город-2»</t>
      </is>
    </oc>
    <nc r="B198" t="inlineStr">
      <is>
        <t>Реконструкция  ПС 35/6 кВ «Поселок»</t>
      </is>
    </nc>
  </rcc>
  <rcc rId="25331" sId="3">
    <oc r="C198" t="inlineStr">
      <is>
        <t>H_125р</t>
      </is>
    </oc>
    <nc r="C198" t="inlineStr">
      <is>
        <t>H_126р</t>
      </is>
    </nc>
  </rcc>
  <rcc rId="25332" sId="3">
    <oc r="A199" t="inlineStr">
      <is>
        <t>1.2.1.1.7</t>
      </is>
    </oc>
    <nc r="A199" t="inlineStr">
      <is>
        <t>1.2.1.1.8</t>
      </is>
    </nc>
  </rcc>
  <rcc rId="25333" sId="3">
    <oc r="B199" t="inlineStr">
      <is>
        <t>Реконструкция  ПС 35/6 кВ «Поселок»</t>
      </is>
    </oc>
    <nc r="B199" t="inlineStr">
      <is>
        <t>Реконструкция ПС 35/10 кВ «Город-1»</t>
      </is>
    </nc>
  </rcc>
  <rcc rId="25334" sId="3">
    <oc r="C199" t="inlineStr">
      <is>
        <t>H_126р</t>
      </is>
    </oc>
    <nc r="C199" t="inlineStr">
      <is>
        <t>H_127р</t>
      </is>
    </nc>
  </rcc>
  <rcc rId="25335" sId="3">
    <oc r="A200" t="inlineStr">
      <is>
        <t>1.2.1.1.8</t>
      </is>
    </oc>
    <nc r="A200" t="inlineStr">
      <is>
        <t>1.2.1.1.9</t>
      </is>
    </nc>
  </rcc>
  <rcc rId="25336" sId="3">
    <oc r="B200" t="inlineStr">
      <is>
        <t>Реконструкция ПС 35/10 кВ «Город-1»</t>
      </is>
    </oc>
    <nc r="B200" t="inlineStr">
      <is>
        <t>Реконструкция ТП-141</t>
      </is>
    </nc>
  </rcc>
  <rcc rId="25337" sId="3">
    <oc r="C200" t="inlineStr">
      <is>
        <t>H_127р</t>
      </is>
    </oc>
    <nc r="C200" t="inlineStr">
      <is>
        <t>H_128р</t>
      </is>
    </nc>
  </rcc>
  <rcc rId="25338" sId="3">
    <oc r="A201" t="inlineStr">
      <is>
        <t>1.2.1.1.9</t>
      </is>
    </oc>
    <nc r="A201" t="inlineStr">
      <is>
        <t>1.2.1.1.10</t>
      </is>
    </nc>
  </rcc>
  <rcc rId="25339" sId="3">
    <oc r="B201" t="inlineStr">
      <is>
        <t>Реконструкция ТП-141</t>
      </is>
    </oc>
    <nc r="B201" t="inlineStr">
      <is>
        <t>Реконструкция КТПН-42</t>
      </is>
    </nc>
  </rcc>
  <rcc rId="25340" sId="3">
    <oc r="C201" t="inlineStr">
      <is>
        <t>H_128р</t>
      </is>
    </oc>
    <nc r="C201" t="inlineStr">
      <is>
        <t>H_133р</t>
      </is>
    </nc>
  </rcc>
  <rcc rId="25341" sId="3">
    <oc r="A202" t="inlineStr">
      <is>
        <t>1.2.1.1.10</t>
      </is>
    </oc>
    <nc r="A202" t="inlineStr">
      <is>
        <t>1.2.1.1.11</t>
      </is>
    </nc>
  </rcc>
  <rcc rId="25342" sId="3">
    <oc r="B202" t="inlineStr">
      <is>
        <t>Реконструкция КТПН-42</t>
      </is>
    </oc>
    <nc r="B202" t="inlineStr">
      <is>
        <t>Реконструкция РП-3</t>
      </is>
    </nc>
  </rcc>
  <rcc rId="25343" sId="3">
    <oc r="C202" t="inlineStr">
      <is>
        <t>H_133р</t>
      </is>
    </oc>
    <nc r="C202" t="inlineStr">
      <is>
        <t>H_134р</t>
      </is>
    </nc>
  </rcc>
  <rcc rId="25344" sId="3">
    <oc r="A203" t="inlineStr">
      <is>
        <t>1.2.1.1.11</t>
      </is>
    </oc>
    <nc r="A203" t="inlineStr">
      <is>
        <t>1.2.1.1.12</t>
      </is>
    </nc>
  </rcc>
  <rcc rId="25345" sId="3">
    <oc r="B203" t="inlineStr">
      <is>
        <t>Реконструкция РП-3</t>
      </is>
    </oc>
    <nc r="B203" t="inlineStr">
      <is>
        <t>Реконструкция РП-5 (распределительный пункт 0,4кВ, замена АИИС КУЭ)</t>
      </is>
    </nc>
  </rcc>
  <rcc rId="25346" sId="3">
    <oc r="C203" t="inlineStr">
      <is>
        <t>H_134р</t>
      </is>
    </oc>
    <nc r="C203" t="inlineStr">
      <is>
        <t>H_135р</t>
      </is>
    </nc>
  </rcc>
  <rcc rId="25347" sId="3">
    <oc r="A204" t="inlineStr">
      <is>
        <t>1.2.1.1.12</t>
      </is>
    </oc>
    <nc r="A204" t="inlineStr">
      <is>
        <t>1.2.1.1.13</t>
      </is>
    </nc>
  </rcc>
  <rcc rId="25348" sId="3">
    <oc r="B204" t="inlineStr">
      <is>
        <t>Реконструкция РП-5</t>
      </is>
    </oc>
    <nc r="B204" t="inlineStr">
      <is>
        <t>Реконструкция РП-10</t>
      </is>
    </nc>
  </rcc>
  <rcc rId="25349" sId="3">
    <oc r="C204" t="inlineStr">
      <is>
        <t>H_135р</t>
      </is>
    </oc>
    <nc r="C204" t="inlineStr">
      <is>
        <t>H_137р</t>
      </is>
    </nc>
  </rcc>
  <rcc rId="25350" sId="3">
    <oc r="A205" t="inlineStr">
      <is>
        <t>1.2.1.1.13</t>
      </is>
    </oc>
    <nc r="A205" t="inlineStr">
      <is>
        <t>1.2.1.1.14</t>
      </is>
    </nc>
  </rcc>
  <rcc rId="25351" sId="3">
    <oc r="B205" t="inlineStr">
      <is>
        <t>Реконструкция РП-10</t>
      </is>
    </oc>
    <nc r="B205" t="inlineStr">
      <is>
        <t>Реконструкция ПС 35/6кВ "Новоаганская"</t>
      </is>
    </nc>
  </rcc>
  <rcc rId="25352" sId="3">
    <oc r="C205" t="inlineStr">
      <is>
        <t>H_137р</t>
      </is>
    </oc>
    <nc r="C205" t="inlineStr">
      <is>
        <t>H_138р</t>
      </is>
    </nc>
  </rcc>
  <rcc rId="25353" sId="3">
    <oc r="A206" t="inlineStr">
      <is>
        <t>1.2.1.1.14</t>
      </is>
    </oc>
    <nc r="A206" t="inlineStr">
      <is>
        <t>1.2.1.1.15</t>
      </is>
    </nc>
  </rcc>
  <rcc rId="25354" sId="3">
    <oc r="B206" t="inlineStr">
      <is>
        <t>Реконструкция ПС 35/6кВ "Новоаганская"</t>
      </is>
    </oc>
    <nc r="B206" t="inlineStr">
      <is>
        <t>Реконструкция ПС 35/6кВ «Рославльская» (подстанция 35/0,4кВ, замена УКРМ)</t>
      </is>
    </nc>
  </rcc>
  <rcc rId="25355" sId="3">
    <oc r="C206" t="inlineStr">
      <is>
        <t>H_138р</t>
      </is>
    </oc>
    <nc r="C206" t="inlineStr">
      <is>
        <t>H_139р</t>
      </is>
    </nc>
  </rcc>
  <rcc rId="25356" sId="3">
    <oc r="A207" t="inlineStr">
      <is>
        <t>1.2.1.1.15</t>
      </is>
    </oc>
    <nc r="A207" t="inlineStr">
      <is>
        <t>1.2.1.1.16</t>
      </is>
    </nc>
  </rcc>
  <rcc rId="25357" sId="3">
    <oc r="B207" t="inlineStr">
      <is>
        <t>Реконструкция ПС 35/6кВ «Рославльская»</t>
      </is>
    </oc>
    <nc r="B207" t="inlineStr">
      <is>
        <t>Реконструкция КТПН-31</t>
      </is>
    </nc>
  </rcc>
  <rcc rId="25358" sId="3">
    <oc r="C207" t="inlineStr">
      <is>
        <t>H_139р</t>
      </is>
    </oc>
    <nc r="C207" t="inlineStr">
      <is>
        <t>H_141р</t>
      </is>
    </nc>
  </rcc>
  <rcc rId="25359" sId="3">
    <oc r="A208" t="inlineStr">
      <is>
        <t>1.2.1.1.16</t>
      </is>
    </oc>
    <nc r="A208" t="inlineStr">
      <is>
        <t>1.2.1.1.17</t>
      </is>
    </nc>
  </rcc>
  <rcc rId="25360" sId="3">
    <oc r="B208" t="inlineStr">
      <is>
        <t>Реконструкция КТПН-31</t>
      </is>
    </oc>
    <nc r="B208" t="inlineStr">
      <is>
        <t>Реконструкция ПС 35/10кВ "Дачная" (подстанция 35/10 кВ, замена основного оборудования ОРУ-35 кВ, РУ-10кВ)</t>
      </is>
    </nc>
  </rcc>
  <rcc rId="25361" sId="3">
    <oc r="C208" t="inlineStr">
      <is>
        <t>H_141р</t>
      </is>
    </oc>
    <nc r="C208" t="inlineStr">
      <is>
        <t>H_150р</t>
      </is>
    </nc>
  </rcc>
  <rcc rId="25362" sId="3">
    <oc r="A209" t="inlineStr">
      <is>
        <t>1.2.1.1.17</t>
      </is>
    </oc>
    <nc r="A209" t="inlineStr">
      <is>
        <t>1.2.1.1.18</t>
      </is>
    </nc>
  </rcc>
  <rcc rId="25363" sId="3">
    <oc r="B209" t="inlineStr">
      <is>
        <t>Реконструкция ПС 35/10кВ "Дачная"</t>
      </is>
    </oc>
    <nc r="B209" t="inlineStr">
      <is>
        <t>Реконструкция ПЛУ-2 35 кВ (замена основного оборудования ОРУ-35 кВ)</t>
      </is>
    </nc>
  </rcc>
  <rcc rId="25364" sId="3">
    <oc r="C209" t="inlineStr">
      <is>
        <t>H_150р</t>
      </is>
    </oc>
    <nc r="C209" t="inlineStr">
      <is>
        <t>H_151р</t>
      </is>
    </nc>
  </rcc>
  <rcc rId="25365" sId="3">
    <oc r="A210" t="inlineStr">
      <is>
        <t>1.2.1.1.18</t>
      </is>
    </oc>
    <nc r="A210" t="inlineStr">
      <is>
        <t>1.2.1.1.19</t>
      </is>
    </nc>
  </rcc>
  <rcc rId="25366" sId="3">
    <oc r="B210" t="inlineStr">
      <is>
        <t>Реконструкция ПЛУ-2 35 кВ</t>
      </is>
    </oc>
    <nc r="B210" t="inlineStr">
      <is>
        <t>Реконструкция РП-2  (распределительный пункт 10/0,4кВ, установленная мощность 3,26 МВА, замена РЗА, АВР-0,4кВ)</t>
      </is>
    </nc>
  </rcc>
  <rcc rId="25367" sId="3">
    <oc r="C210" t="inlineStr">
      <is>
        <t>H_151р</t>
      </is>
    </oc>
    <nc r="C210" t="inlineStr">
      <is>
        <t>H_152р</t>
      </is>
    </nc>
  </rcc>
  <rcc rId="25368" sId="3">
    <oc r="A211" t="inlineStr">
      <is>
        <t>1.2.1.1.19</t>
      </is>
    </oc>
    <nc r="A211" t="inlineStr">
      <is>
        <t>1.2.1.1.20</t>
      </is>
    </nc>
  </rcc>
  <rcc rId="25369" sId="3">
    <oc r="B211" t="inlineStr">
      <is>
        <t>Реконструкция РП-2</t>
      </is>
    </oc>
    <nc r="B211" t="inlineStr">
      <is>
        <t>Реконструкция КТППН-101 (трансформаторная подстанция 6/0,4кВ, установленная мощность 0,4 МВА, полная замена оборудования трансформаторной подстанции)</t>
      </is>
    </nc>
  </rcc>
  <rcc rId="25370" sId="3">
    <oc r="C211" t="inlineStr">
      <is>
        <t>H_152р</t>
      </is>
    </oc>
    <nc r="C211" t="inlineStr">
      <is>
        <t>H_156р</t>
      </is>
    </nc>
  </rcc>
  <rcc rId="25371" sId="3">
    <oc r="A212" t="inlineStr">
      <is>
        <t>1.2.1.1.20</t>
      </is>
    </oc>
    <nc r="A212" t="inlineStr">
      <is>
        <t>1.2.1.1.21</t>
      </is>
    </nc>
  </rcc>
  <rcc rId="25372" sId="3">
    <oc r="B212" t="inlineStr">
      <is>
        <t>Реконструкция КТПН-101</t>
      </is>
    </oc>
    <nc r="B212" t="inlineStr">
      <is>
        <t>Реконструкция ТП-73 (трансформаторная подстанция 10/0,4кВ, установленная мощность 1,26 МВА, замена низковольтного оборудования - ячейки ЩО-70)</t>
      </is>
    </nc>
  </rcc>
  <rcc rId="25373" sId="3">
    <oc r="C212" t="inlineStr">
      <is>
        <t>H_156р</t>
      </is>
    </oc>
    <nc r="C212" t="inlineStr">
      <is>
        <t>H_161р</t>
      </is>
    </nc>
  </rcc>
  <rcc rId="25374" sId="3">
    <oc r="A213" t="inlineStr">
      <is>
        <t>1.2.1.1.21</t>
      </is>
    </oc>
    <nc r="A213" t="inlineStr">
      <is>
        <t>1.2.1.1.22</t>
      </is>
    </nc>
  </rcc>
  <rcc rId="25375" sId="3">
    <oc r="B213" t="inlineStr">
      <is>
        <t>Реконструкция ТП-73</t>
      </is>
    </oc>
    <nc r="B213" t="inlineStr">
      <is>
        <t>Реконструкция ПС 35/10кВ "Котельная-3" (подстанция 35/10 кВ, ззамена основного оборудования ОРУ-35 кВ)</t>
      </is>
    </nc>
  </rcc>
  <rcc rId="25376" sId="3">
    <oc r="C213" t="inlineStr">
      <is>
        <t>H_161р</t>
      </is>
    </oc>
    <nc r="C213" t="inlineStr">
      <is>
        <t>H_163р</t>
      </is>
    </nc>
  </rcc>
  <rcc rId="25377" sId="3">
    <oc r="A214" t="inlineStr">
      <is>
        <t>1.2.1.1.22</t>
      </is>
    </oc>
    <nc r="A214" t="inlineStr">
      <is>
        <t>1.2.1.1.23</t>
      </is>
    </nc>
  </rcc>
  <rcc rId="25378" sId="3">
    <oc r="B214" t="inlineStr">
      <is>
        <t>Реконструкция ПС 35/6кВ "Аэропорт"</t>
      </is>
    </oc>
    <nc r="B214" t="inlineStr">
      <is>
        <t>Реконструкция РП-4 (распределительный пункт 6кВ, установленная мощность 1,26 МВА, замена трансформаторов)</t>
      </is>
    </nc>
  </rcc>
  <rcc rId="25379" sId="3">
    <oc r="C214" t="inlineStr">
      <is>
        <t>H_162р</t>
      </is>
    </oc>
    <nc r="C214" t="inlineStr">
      <is>
        <t>H_166р</t>
      </is>
    </nc>
  </rcc>
  <rcc rId="25380" sId="3">
    <oc r="A215" t="inlineStr">
      <is>
        <t>1.2.1.1.23</t>
      </is>
    </oc>
    <nc r="A215" t="inlineStr">
      <is>
        <t>1.2.1.1.24</t>
      </is>
    </nc>
  </rcc>
  <rcc rId="25381" sId="3">
    <oc r="B215" t="inlineStr">
      <is>
        <t>Реконструкция ПС 35/10кВ "Котельная-3"</t>
      </is>
    </oc>
    <nc r="B215" t="inlineStr">
      <is>
        <t>Реконструкция РП-1 (распределительный пункт 6кВ, установленная мощность 3,26 МВА, замена РЗА)</t>
      </is>
    </nc>
  </rcc>
  <rcc rId="25382" sId="3">
    <oc r="C215" t="inlineStr">
      <is>
        <t>H_163р</t>
      </is>
    </oc>
    <nc r="C215" t="inlineStr">
      <is>
        <t>H_167р</t>
      </is>
    </nc>
  </rcc>
  <rcc rId="25383" sId="3">
    <oc r="A216" t="inlineStr">
      <is>
        <t>1.2.1.1.24</t>
      </is>
    </oc>
    <nc r="A216" t="inlineStr">
      <is>
        <t>1.2.1.1.25</t>
      </is>
    </nc>
  </rcc>
  <rcc rId="25384" sId="3">
    <oc r="B216" t="inlineStr">
      <is>
        <t>Реконструкция ПС 35/6кВ "Котельная-4"</t>
      </is>
    </oc>
    <nc r="B216" t="inlineStr">
      <is>
        <t xml:space="preserve">Реконструкция КТПН-114 (комплектная трансформаторная подстанция наружного исполнения 6/0,4кВ, установленная мощность 0,8 МВА, полная замена оборудования трансформаторной подстанции) </t>
      </is>
    </nc>
  </rcc>
  <rcc rId="25385" sId="3">
    <oc r="C216" t="inlineStr">
      <is>
        <t>H_164р</t>
      </is>
    </oc>
    <nc r="C216" t="inlineStr">
      <is>
        <t>H_169р</t>
      </is>
    </nc>
  </rcc>
  <rcc rId="25386" sId="3">
    <oc r="A217" t="inlineStr">
      <is>
        <t>1.2.1.1.25</t>
      </is>
    </oc>
    <nc r="A217" t="inlineStr">
      <is>
        <t>1.2.1.1.26</t>
      </is>
    </nc>
  </rcc>
  <rcc rId="25387" sId="3">
    <oc r="B217" t="inlineStr">
      <is>
        <t>Реконструкция ПС 35/6кВ "Причал"</t>
      </is>
    </oc>
    <nc r="B217" t="inlineStr">
      <is>
        <t>Реконструкция ТП-22 (трансформаторная подстанция 6/0,4кВ, установленная мощность 0,8 МВА, замена оборудования трансформаторной подстанции)</t>
      </is>
    </nc>
  </rcc>
  <rcc rId="25388" sId="3">
    <oc r="C217" t="inlineStr">
      <is>
        <t>H_165р</t>
      </is>
    </oc>
    <nc r="C217" t="inlineStr">
      <is>
        <t>H_172р</t>
      </is>
    </nc>
  </rcc>
  <rcc rId="25389" sId="3">
    <oc r="A218" t="inlineStr">
      <is>
        <t>1.2.1.1.26</t>
      </is>
    </oc>
    <nc r="A218" t="inlineStr">
      <is>
        <t>1.2.1.1.27</t>
      </is>
    </nc>
  </rcc>
  <rcc rId="25390" sId="3">
    <oc r="B218" t="inlineStr">
      <is>
        <t>Реконструкция РП-4</t>
      </is>
    </oc>
    <nc r="B218" t="inlineStr">
      <is>
        <t>Реконструкция ТП-156 (трансформаторная подстанция 6/0,4кВ, установленная мощность 0,8 МВА, полная замена ЗРУ-10кВ)</t>
      </is>
    </nc>
  </rcc>
  <rcc rId="25391" sId="3">
    <oc r="C218" t="inlineStr">
      <is>
        <t>H_166р</t>
      </is>
    </oc>
    <nc r="C218" t="inlineStr">
      <is>
        <t>H_174р</t>
      </is>
    </nc>
  </rcc>
  <rcc rId="25392" sId="3">
    <oc r="A219" t="inlineStr">
      <is>
        <t>1.2.1.1.27</t>
      </is>
    </oc>
    <nc r="A219" t="inlineStr">
      <is>
        <t>1.2.1.1.28</t>
      </is>
    </nc>
  </rcc>
  <rcc rId="25393" sId="3">
    <oc r="B219" t="inlineStr">
      <is>
        <t>Реконструкция РП-1</t>
      </is>
    </oc>
    <nc r="B219" t="inlineStr">
      <is>
        <t>Реконструкция ПС 35/10кВ «Город-3» (подстанция 35/10кВ, замена РЗА)</t>
      </is>
    </nc>
  </rcc>
  <rcc rId="25394" sId="3">
    <oc r="C219" t="inlineStr">
      <is>
        <t>H_167р</t>
      </is>
    </oc>
    <nc r="C219" t="inlineStr">
      <is>
        <t>H_176р</t>
      </is>
    </nc>
  </rcc>
  <rcc rId="25395" sId="3">
    <oc r="A220" t="inlineStr">
      <is>
        <t>1.2.1.1.28</t>
      </is>
    </oc>
    <nc r="A220" t="inlineStr">
      <is>
        <t>1.2.1.1.29</t>
      </is>
    </nc>
  </rcc>
  <rcc rId="25396" sId="3">
    <oc r="B220" t="inlineStr">
      <is>
        <t>Реконструкция КТПН-55</t>
      </is>
    </oc>
    <nc r="B220" t="inlineStr">
      <is>
        <t>Реконструкция ПС 35/6кВ «Котельная-2»</t>
      </is>
    </nc>
  </rcc>
  <rcc rId="25397" sId="3">
    <oc r="C220" t="inlineStr">
      <is>
        <t>H_168р</t>
      </is>
    </oc>
    <nc r="C220" t="inlineStr">
      <is>
        <t>H_177р</t>
      </is>
    </nc>
  </rcc>
  <rcc rId="25398" sId="3">
    <oc r="A221" t="inlineStr">
      <is>
        <t>1.2.1.1.29</t>
      </is>
    </oc>
    <nc r="A221" t="inlineStr">
      <is>
        <t>1.2.1.1.30</t>
      </is>
    </nc>
  </rcc>
  <rcc rId="25399" sId="3">
    <oc r="B221" t="inlineStr">
      <is>
        <t>Реконструкция КТПН-114</t>
      </is>
    </oc>
    <nc r="B221" t="inlineStr">
      <is>
        <t>Реконструкция РП-7 (распределительный пункт 6кВ, замена АИИС КУЭ)</t>
      </is>
    </nc>
  </rcc>
  <rcc rId="25400" sId="3">
    <oc r="C221" t="inlineStr">
      <is>
        <t>H_169р</t>
      </is>
    </oc>
    <nc r="C221" t="inlineStr">
      <is>
        <t>H_178р</t>
      </is>
    </nc>
  </rcc>
  <rcc rId="25401" sId="3">
    <oc r="A222" t="inlineStr">
      <is>
        <t>1.2.1.1.30</t>
      </is>
    </oc>
    <nc r="A222" t="inlineStr">
      <is>
        <t>1.2.1.1.31</t>
      </is>
    </nc>
  </rcc>
  <rcc rId="25402" sId="3">
    <oc r="B222" t="inlineStr">
      <is>
        <t>Реконструкция КТПН-1101</t>
      </is>
    </oc>
    <nc r="B222" t="inlineStr">
      <is>
        <t>Реконструкция РП-8 (распределительный пункт 6кВ, полная замена оборудования ЗРУ-0,4кВ)</t>
      </is>
    </nc>
  </rcc>
  <rcc rId="25403" sId="3">
    <oc r="C222" t="inlineStr">
      <is>
        <t>H_170р</t>
      </is>
    </oc>
    <nc r="C222" t="inlineStr">
      <is>
        <t>H_179р</t>
      </is>
    </nc>
  </rcc>
  <rcc rId="25404" sId="3">
    <oc r="A223" t="inlineStr">
      <is>
        <t>1.2.1.1.31</t>
      </is>
    </oc>
    <nc r="A223" t="inlineStr">
      <is>
        <t>1.2.1.1.32</t>
      </is>
    </nc>
  </rcc>
  <rcc rId="25405" sId="3">
    <oc r="B223" t="inlineStr">
      <is>
        <t>Реконструкция КТПН-1102</t>
      </is>
    </oc>
    <nc r="B223" t="inlineStr">
      <is>
        <t>Реконструкция РП-11 (распределительный пункт 6кВ, полная замена оборудования ЗРУ-0,4кВ)</t>
      </is>
    </nc>
  </rcc>
  <rcc rId="25406" sId="3">
    <oc r="C223" t="inlineStr">
      <is>
        <t>H_171р</t>
      </is>
    </oc>
    <nc r="C223" t="inlineStr">
      <is>
        <t>H_180р</t>
      </is>
    </nc>
  </rcc>
  <rcc rId="25407" sId="3">
    <oc r="A224" t="inlineStr">
      <is>
        <t>1.2.1.1.32</t>
      </is>
    </oc>
    <nc r="A224" t="inlineStr">
      <is>
        <t>1.2.1.1.33</t>
      </is>
    </nc>
  </rcc>
  <rcc rId="25408" sId="3">
    <oc r="B224" t="inlineStr">
      <is>
        <t>Реконструкция ТП-22</t>
      </is>
    </oc>
    <nc r="B224" t="inlineStr">
      <is>
        <t>Реконструкция ТП-12 (трансформаторная подстанция 6/0,4кВ, установленная мощность 1,26 МВА, замена оборудования трансформаторной подстанции, монтаж АВР-0,4кВ)</t>
      </is>
    </nc>
  </rcc>
  <rcc rId="25409" sId="3">
    <oc r="C224" t="inlineStr">
      <is>
        <t>H_172р</t>
      </is>
    </oc>
    <nc r="C224" t="inlineStr">
      <is>
        <t>H_181р</t>
      </is>
    </nc>
  </rcc>
  <rcc rId="25410" sId="3">
    <oc r="A225" t="inlineStr">
      <is>
        <t>1.2.1.1.33</t>
      </is>
    </oc>
    <nc r="A225" t="inlineStr">
      <is>
        <t>1.2.1.1.34</t>
      </is>
    </nc>
  </rcc>
  <rcc rId="25411" sId="3">
    <oc r="B225" t="inlineStr">
      <is>
        <t>Реконструкция ТП-31</t>
      </is>
    </oc>
    <nc r="B225" t="inlineStr">
      <is>
        <t>Реконструкция КТПН-76 (комплектная трансформаторная подстанция наружного исполнения 10/0,4кВ, установленная мощность 0,4 МВА, полная замена оборудования трансформаторной подстанции)</t>
      </is>
    </nc>
  </rcc>
  <rcc rId="25412" sId="3">
    <oc r="C225" t="inlineStr">
      <is>
        <t>H_173р</t>
      </is>
    </oc>
    <nc r="C225" t="inlineStr">
      <is>
        <t>H_182р</t>
      </is>
    </nc>
  </rcc>
  <rcc rId="25413" sId="3">
    <oc r="A226" t="inlineStr">
      <is>
        <t>1.2.1.1.34</t>
      </is>
    </oc>
    <nc r="A226" t="inlineStr">
      <is>
        <t>1.2.1.1.35</t>
      </is>
    </nc>
  </rcc>
  <rcc rId="25414" sId="3">
    <oc r="B226" t="inlineStr">
      <is>
        <t>Реконструкция ТП-156</t>
      </is>
    </oc>
    <nc r="B226" t="inlineStr">
      <is>
        <t>Реконструкция КТПН-2303 (комплектная трансформаторная подстанция наружного исполнения 10/0,4кВ, установленная мощность 0,63 МВА,  полная замена оборудования трансформаторной подстанции)</t>
      </is>
    </nc>
  </rcc>
  <rcc rId="25415" sId="3">
    <oc r="C226" t="inlineStr">
      <is>
        <t>H_174р</t>
      </is>
    </oc>
    <nc r="C226" t="inlineStr">
      <is>
        <t>К_4р</t>
      </is>
    </nc>
  </rcc>
  <rcc rId="25416" sId="3">
    <oc r="A227" t="inlineStr">
      <is>
        <t>1.2.1.1.35</t>
      </is>
    </oc>
    <nc r="A227" t="inlineStr">
      <is>
        <t>1.2.2</t>
      </is>
    </nc>
  </rcc>
  <rcc rId="25417" sId="3">
    <oc r="B227" t="inlineStr">
      <is>
        <t>Реконструкция ТП-1004</t>
      </is>
    </oc>
    <nc r="B227" t="inlineStr">
      <is>
        <t>Реконструкция, модернизация, техническое перевооружение линий электропередачи, всего, в том числе:</t>
      </is>
    </nc>
  </rcc>
  <rcc rId="25418" sId="3">
    <oc r="C227" t="inlineStr">
      <is>
        <t>H_175р</t>
      </is>
    </oc>
    <nc r="C227" t="inlineStr">
      <is>
        <t>Г</t>
      </is>
    </nc>
  </rcc>
  <rcc rId="25419" sId="3">
    <oc r="A228" t="inlineStr">
      <is>
        <t>1.2.1.1.36</t>
      </is>
    </oc>
    <nc r="A228" t="inlineStr">
      <is>
        <t>1.2.2.1</t>
      </is>
    </nc>
  </rcc>
  <rcc rId="25420" sId="3">
    <oc r="B228" t="inlineStr">
      <is>
        <t>Реконструкция ПС 35/10кВ «Город-3»</t>
      </is>
    </oc>
    <nc r="B228" t="inlineStr">
      <is>
        <t>Реконструкция линий электропередачи, всего, в том числе:</t>
      </is>
    </nc>
  </rcc>
  <rcc rId="25421" sId="3">
    <oc r="C228" t="inlineStr">
      <is>
        <t>H_176р</t>
      </is>
    </oc>
    <nc r="C228" t="inlineStr">
      <is>
        <t>Г</t>
      </is>
    </nc>
  </rcc>
  <rcc rId="25422" sId="3">
    <oc r="A229" t="inlineStr">
      <is>
        <t>1.2.1.1.37</t>
      </is>
    </oc>
    <nc r="A229" t="inlineStr">
      <is>
        <t>1.2.2.1.1</t>
      </is>
    </nc>
  </rcc>
  <rcc rId="25423" sId="3">
    <oc r="B229" t="inlineStr">
      <is>
        <t>Реконструкция ПС 35/6кВ «Котельная-2»</t>
      </is>
    </oc>
    <nc r="B229" t="inlineStr">
      <is>
        <t>Реконструкция ЭСК "Магистральные линии высокого напряжения жилой зоны, распределительные пункты 10кВ (РПЖ)"в составе объектов: Кабельная эстакада инв.№130.030029.01, КЛ-10кВ ГПП-1А-РПЖ-1А, ф.105, 414 инв.№130.030001.01, КЛ-10кВ ГПП-1А-РПЖ-16 ф.106,410 инв.№130.030028.01, КЛ-10кВ ГПП-1А-РПЖ-2, ф.109,203 инв.№130.030002.01</t>
      </is>
    </nc>
  </rcc>
  <rcc rId="25424" sId="3">
    <oc r="C229" t="inlineStr">
      <is>
        <t>H_177р</t>
      </is>
    </oc>
    <nc r="C229" t="inlineStr">
      <is>
        <t>H_245н</t>
      </is>
    </nc>
  </rcc>
  <rcc rId="25425" sId="3">
    <oc r="A230" t="inlineStr">
      <is>
        <t>1.2.1.1.38</t>
      </is>
    </oc>
    <nc r="A230" t="inlineStr">
      <is>
        <t>1.2.2.1.2</t>
      </is>
    </nc>
  </rcc>
  <rcc rId="25426" sId="3">
    <oc r="B230" t="inlineStr">
      <is>
        <t>Реконструкция РП-7</t>
      </is>
    </oc>
    <nc r="B230" t="inlineStr">
      <is>
        <t>ВЛ-10кВ ф.№13 РПЖ-17, инв.№022.22.017.01.1</t>
      </is>
    </nc>
  </rcc>
  <rcc rId="25427" sId="3">
    <oc r="C230" t="inlineStr">
      <is>
        <t>H_178р</t>
      </is>
    </oc>
    <nc r="C230" t="inlineStr">
      <is>
        <t>H_247н</t>
      </is>
    </nc>
  </rcc>
  <rcc rId="25428" sId="3">
    <oc r="A231" t="inlineStr">
      <is>
        <t>1.2.1.1.39</t>
      </is>
    </oc>
    <nc r="A231" t="inlineStr">
      <is>
        <t>1.2.2.1.3</t>
      </is>
    </nc>
  </rcc>
  <rcc rId="25429" sId="3">
    <oc r="B231" t="inlineStr">
      <is>
        <t>Реконструкция РП-8</t>
      </is>
    </oc>
    <nc r="B231" t="inlineStr">
      <is>
        <t>Реконструкция ВЛ-10кВ, ПС 35/10кВ "Совхозная" фидер 3, 10 (вынос участка воздушной линии 10кВ из труднодоступной болотистой местности с заменой провода на новый протяженностью 1,1 км)</t>
      </is>
    </nc>
  </rcc>
  <rcc rId="25430" sId="3">
    <oc r="C231" t="inlineStr">
      <is>
        <t>H_179р</t>
      </is>
    </oc>
    <nc r="C231" t="inlineStr">
      <is>
        <t>H_248н</t>
      </is>
    </nc>
  </rcc>
  <rcc rId="25431" sId="3">
    <oc r="A232" t="inlineStr">
      <is>
        <t>1.2.1.1.40</t>
      </is>
    </oc>
    <nc r="A232" t="inlineStr">
      <is>
        <t>1.2.2.1.4</t>
      </is>
    </nc>
  </rcc>
  <rcc rId="25432" sId="3">
    <oc r="B232" t="inlineStr">
      <is>
        <t>Реконструкция РП-11</t>
      </is>
    </oc>
    <nc r="B232" t="inlineStr">
      <is>
        <t xml:space="preserve">Реконструкция приобретенных электросетевых объектов. Линий электропередач. </t>
      </is>
    </nc>
  </rcc>
  <rcc rId="25433" sId="3">
    <oc r="C232" t="inlineStr">
      <is>
        <t>H_180р</t>
      </is>
    </oc>
    <nc r="C232" t="inlineStr">
      <is>
        <t>J_4н</t>
      </is>
    </nc>
  </rcc>
  <rcc rId="25434" sId="3">
    <oc r="A233" t="inlineStr">
      <is>
        <t>1.2.1.1.41</t>
      </is>
    </oc>
    <nc r="A233" t="inlineStr">
      <is>
        <t>1.2.2.1.5</t>
      </is>
    </nc>
  </rcc>
  <rcc rId="25435" sId="3">
    <oc r="B233" t="inlineStr">
      <is>
        <t>Реконструкция ТП-12</t>
      </is>
    </oc>
    <nc r="B233" t="inlineStr">
      <is>
        <t>Реконструкция КЛ-10кВ БКТП-10В/6 - КТПН-10В/107 (вынос участка кабельной линии 10кВ из зоны застройки протяженностью 0,13 км)</t>
      </is>
    </nc>
  </rcc>
  <rcc rId="25436" sId="3">
    <oc r="C233" t="inlineStr">
      <is>
        <t>H_181р</t>
      </is>
    </oc>
    <nc r="C233" t="inlineStr">
      <is>
        <t>К_3н</t>
      </is>
    </nc>
  </rcc>
  <rcc rId="25437" sId="3">
    <oc r="A234" t="inlineStr">
      <is>
        <t>1.2.1.1.42</t>
      </is>
    </oc>
    <nc r="A234" t="inlineStr">
      <is>
        <t>1.2.2.1.6</t>
      </is>
    </nc>
  </rcc>
  <rcc rId="25438" sId="3">
    <oc r="B234" t="inlineStr">
      <is>
        <t>Реконструкция КТПН-76</t>
      </is>
    </oc>
    <nc r="B234" t="inlineStr">
      <is>
        <t>Реконструкция ВЛ-35кВ ф.ф. 2,5 ПС 110/35/10кВ "Промзона"</t>
      </is>
    </nc>
  </rcc>
  <rcc rId="25439" sId="3">
    <oc r="C234" t="inlineStr">
      <is>
        <t>H_182р</t>
      </is>
    </oc>
    <nc r="C234" t="inlineStr">
      <is>
        <t>H_250р</t>
      </is>
    </nc>
  </rcc>
  <rcc rId="25440" sId="3">
    <oc r="A235" t="inlineStr">
      <is>
        <t>1.2.2</t>
      </is>
    </oc>
    <nc r="A235" t="inlineStr">
      <is>
        <t>1.2.2.1.7</t>
      </is>
    </nc>
  </rcc>
  <rcc rId="25441" sId="3">
    <oc r="B235" t="inlineStr">
      <is>
        <t>Реконструкция, модернизация, техническое перевооружение линий электропередачи, всего, в том числе:</t>
      </is>
    </oc>
    <nc r="B235" t="inlineStr">
      <is>
        <t>Реконструкция ВЛ 10кВ ф.211 ПС 110/35/10кВ "Промзона"</t>
      </is>
    </nc>
  </rcc>
  <rcc rId="25442" sId="3">
    <oc r="C235" t="inlineStr">
      <is>
        <t>Г</t>
      </is>
    </oc>
    <nc r="C235" t="inlineStr">
      <is>
        <t>H_252р</t>
      </is>
    </nc>
  </rcc>
  <rcc rId="25443" sId="3">
    <oc r="A236" t="inlineStr">
      <is>
        <t>1.2.2.1</t>
      </is>
    </oc>
    <nc r="A236" t="inlineStr">
      <is>
        <t>1.2.2.1.8</t>
      </is>
    </nc>
  </rcc>
  <rcc rId="25444" sId="3">
    <oc r="B236" t="inlineStr">
      <is>
        <t>Реконструкция линий электропередачи, всего, в том числе:</t>
      </is>
    </oc>
    <nc r="B236" t="inlineStr">
      <is>
        <t>Реконструкция ВЛ-10кВ ПС 35/10кВ «Город-3»</t>
      </is>
    </nc>
  </rcc>
  <rcc rId="25445" sId="3">
    <oc r="C236" t="inlineStr">
      <is>
        <t>Г</t>
      </is>
    </oc>
    <nc r="C236" t="inlineStr">
      <is>
        <t>H_253р</t>
      </is>
    </nc>
  </rcc>
  <rcc rId="25446" sId="3">
    <oc r="A237" t="inlineStr">
      <is>
        <t>1.2.2.1.1</t>
      </is>
    </oc>
    <nc r="A237" t="inlineStr">
      <is>
        <t>1.2.2.1.9</t>
      </is>
    </nc>
  </rcc>
  <rcc rId="25447" sId="3">
    <oc r="B237" t="inlineStr">
      <is>
        <t>Реконструкция ЭСК "Магистральные линии высокого напряжения жилой зоны, распределительные пункты 10кВ (РПЖ)"в составе объектов: Кабельная эстакада инв.№130.030029.01, КЛ-10кВ ГПП-1А-РПЖ-1А, ф.105, 414 инв.№130.030001.01, КЛ-10кВ ГПП-1А-РПЖ-16 ф.106,410 инв.№130.030028.01, КЛ-10кВ ГПП-1А-РПЖ-2, ф.109,203 инв.№130.030002.01</t>
      </is>
    </oc>
    <nc r="B237" t="inlineStr">
      <is>
        <t>Реконструкция ВЛ-10кВ ф.ф.101,201 ПС 110/35/10кВ «Радужная»</t>
      </is>
    </nc>
  </rcc>
  <rcc rId="25448" sId="3">
    <oc r="C237" t="inlineStr">
      <is>
        <t>H_245н</t>
      </is>
    </oc>
    <nc r="C237" t="inlineStr">
      <is>
        <t>H_254р</t>
      </is>
    </nc>
  </rcc>
  <rcc rId="25449" sId="3">
    <oc r="A238" t="inlineStr">
      <is>
        <t>1.2.2.1.2</t>
      </is>
    </oc>
    <nc r="A238" t="inlineStr">
      <is>
        <t>1.2.2.1.10</t>
      </is>
    </nc>
  </rcc>
  <rcc rId="25450" sId="3">
    <oc r="B238" t="inlineStr">
      <is>
        <t>ВЛ-10кВ ф.№13 РПЖ-17, инв.№022.22.017.01.1</t>
      </is>
    </oc>
    <nc r="B238" t="inlineStr">
      <is>
        <t>Реконструкция 2 КЛ 0,4 кВ от ТП-32 до ВРУ-0,4 кВ жилого дома №11</t>
      </is>
    </nc>
  </rcc>
  <rcc rId="25451" sId="3">
    <oc r="C238" t="inlineStr">
      <is>
        <t>H_247н</t>
      </is>
    </oc>
    <nc r="C238" t="inlineStr">
      <is>
        <t>H_255р</t>
      </is>
    </nc>
  </rcc>
  <rcc rId="25452" sId="3">
    <oc r="A239" t="inlineStr">
      <is>
        <t>1.2.2.1.3</t>
      </is>
    </oc>
    <nc r="A239" t="inlineStr">
      <is>
        <t>1.2.2.1.11</t>
      </is>
    </nc>
  </rcc>
  <rcc rId="25453" sId="3">
    <oc r="B239" t="inlineStr">
      <is>
        <t>Реконструкция ВЛ-10кВ, ПС 35/10кВ "Совхозная" фидер 3</t>
      </is>
    </oc>
    <nc r="B239" t="inlineStr">
      <is>
        <t>Реконструкция 2 КЛ 0,4 кВ от ТП-41 до ВРУ-0,4 кВ жилого дома №20</t>
      </is>
    </nc>
  </rcc>
  <rcc rId="25454" sId="3">
    <oc r="C239" t="inlineStr">
      <is>
        <t>H_248н</t>
      </is>
    </oc>
    <nc r="C239" t="inlineStr">
      <is>
        <t>H_256р</t>
      </is>
    </nc>
  </rcc>
  <rcc rId="25455" sId="3">
    <oc r="A240" t="inlineStr">
      <is>
        <t>1.2.2.1.4</t>
      </is>
    </oc>
    <nc r="A240" t="inlineStr">
      <is>
        <t>1.2.2.1.12</t>
      </is>
    </nc>
  </rcc>
  <rcc rId="25456" sId="3">
    <oc r="B240" t="inlineStr">
      <is>
        <t xml:space="preserve">Реконструкция приобретенных электросетевых объектов. Линий электропередач. </t>
      </is>
    </oc>
    <nc r="B240" t="inlineStr">
      <is>
        <t>Реконструкция 2КЛ 0,4кВ от ТП-74 до ВРУ-0,4кВ жилого дома №18</t>
      </is>
    </nc>
  </rcc>
  <rcc rId="25457" sId="3">
    <oc r="C240" t="inlineStr">
      <is>
        <t>J_4н</t>
      </is>
    </oc>
    <nc r="C240" t="inlineStr">
      <is>
        <t>H_257р</t>
      </is>
    </nc>
  </rcc>
  <rcc rId="25458" sId="3">
    <oc r="A241" t="inlineStr">
      <is>
        <t>1.2.2.1.5</t>
      </is>
    </oc>
    <nc r="A241" t="inlineStr">
      <is>
        <t>1.2.2.1.13</t>
      </is>
    </nc>
  </rcc>
  <rcc rId="25459" sId="3">
    <oc r="B241" t="inlineStr">
      <is>
        <t>Реконструкция ВЛ-35кВ ф.ф. 2,5 ПС 110/35/10кВ "Промзона"</t>
      </is>
    </oc>
    <nc r="B241" t="inlineStr">
      <is>
        <t>Реконструкция 2КЛ 0,4кВ от ТП-74 до ВРУ-0,4кВ жилого дома №27</t>
      </is>
    </nc>
  </rcc>
  <rcc rId="25460" sId="3">
    <oc r="C241" t="inlineStr">
      <is>
        <t>H_250р</t>
      </is>
    </oc>
    <nc r="C241" t="inlineStr">
      <is>
        <t>H_258р</t>
      </is>
    </nc>
  </rcc>
  <rcc rId="25461" sId="3">
    <oc r="A242" t="inlineStr">
      <is>
        <t>1.2.2.1.6</t>
      </is>
    </oc>
    <nc r="A242" t="inlineStr">
      <is>
        <t>1.2.2.1.14</t>
      </is>
    </nc>
  </rcc>
  <rcc rId="25462" sId="3">
    <oc r="B242" t="inlineStr">
      <is>
        <t>Реконструкция ВЛ 10кВ ф.211 ПС 110/35/10кВ "Промзона"</t>
      </is>
    </oc>
    <nc r="B242" t="inlineStr">
      <is>
        <t>Реконструкция 4КЛ 0,4кВ от ТП-71 до ВРУ-0,4кВ жилого дома №1</t>
      </is>
    </nc>
  </rcc>
  <rcc rId="25463" sId="3">
    <oc r="C242" t="inlineStr">
      <is>
        <t>H_252р</t>
      </is>
    </oc>
    <nc r="C242" t="inlineStr">
      <is>
        <t>H_259р</t>
      </is>
    </nc>
  </rcc>
  <rcc rId="25464" sId="3">
    <oc r="A243" t="inlineStr">
      <is>
        <t>1.2.2.1.7</t>
      </is>
    </oc>
    <nc r="A243" t="inlineStr">
      <is>
        <t>1.2.2.1.15</t>
      </is>
    </nc>
  </rcc>
  <rcc rId="25465" sId="3">
    <oc r="B243" t="inlineStr">
      <is>
        <t>Реконструкция ВЛ-10кВ ПС 35/10кВ «Город-3»</t>
      </is>
    </oc>
    <nc r="B243" t="inlineStr">
      <is>
        <t>Реконструкция 2КЛ 0,4кВ от ТП-11 до ВРУ-0,4кВ жилого дома №9</t>
      </is>
    </nc>
  </rcc>
  <rcc rId="25466" sId="3">
    <oc r="C243" t="inlineStr">
      <is>
        <t>H_253р</t>
      </is>
    </oc>
    <nc r="C243" t="inlineStr">
      <is>
        <t>H_262р</t>
      </is>
    </nc>
  </rcc>
  <rcc rId="25467" sId="3">
    <oc r="A244" t="inlineStr">
      <is>
        <t>1.2.2.1.8</t>
      </is>
    </oc>
    <nc r="A244" t="inlineStr">
      <is>
        <t>1.2.2.1.16</t>
      </is>
    </nc>
  </rcc>
  <rcc rId="25468" sId="3">
    <oc r="B244" t="inlineStr">
      <is>
        <t>Реконструкция ВЛ-10кВ ф.ф.101,201 ПС 110/35/10кВ «Радужная»</t>
      </is>
    </oc>
    <nc r="B244" t="inlineStr">
      <is>
        <t>Реконструкция 2КЛ 0,4кВ от ТП-31 до ВРУ-0,4кВ жилого дома №17</t>
      </is>
    </nc>
  </rcc>
  <rcc rId="25469" sId="3">
    <oc r="C244" t="inlineStr">
      <is>
        <t>H_254р</t>
      </is>
    </oc>
    <nc r="C244" t="inlineStr">
      <is>
        <t>H_263р</t>
      </is>
    </nc>
  </rcc>
  <rcc rId="25470" sId="3">
    <oc r="A245" t="inlineStr">
      <is>
        <t>1.2.2.1.9</t>
      </is>
    </oc>
    <nc r="A245" t="inlineStr">
      <is>
        <t>1.2.2.1.17</t>
      </is>
    </nc>
  </rcc>
  <rcc rId="25471" sId="3">
    <oc r="B245" t="inlineStr">
      <is>
        <t>Реконструкция 2 КЛ 0,4 кВ от ТП-32 до ВРУ-0,4 кВ жилого дома №11</t>
      </is>
    </oc>
    <nc r="B245" t="inlineStr">
      <is>
        <t>Реконструкция 2КЛ 0,4кВ от ТП-31 до ВРУ-0,4кВ жилого дома №18</t>
      </is>
    </nc>
  </rcc>
  <rcc rId="25472" sId="3">
    <oc r="C245" t="inlineStr">
      <is>
        <t>H_255р</t>
      </is>
    </oc>
    <nc r="C245" t="inlineStr">
      <is>
        <t>H_264р</t>
      </is>
    </nc>
  </rcc>
  <rcc rId="25473" sId="3">
    <oc r="A246" t="inlineStr">
      <is>
        <t>1.2.2.1.10</t>
      </is>
    </oc>
    <nc r="A246" t="inlineStr">
      <is>
        <t>1.2.2.1.18</t>
      </is>
    </nc>
  </rcc>
  <rcc rId="25474" sId="3">
    <oc r="B246" t="inlineStr">
      <is>
        <t>Реконструкция 2 КЛ 0,4 кВ от ТП-41 до ВРУ-0,4 кВ жилого дома №20</t>
      </is>
    </oc>
    <nc r="B246" t="inlineStr">
      <is>
        <t>Реконструкция 4КЛ 0,4кВ от РП-1 до ВРУ-0,4кВ жилого дома №14</t>
      </is>
    </nc>
  </rcc>
  <rcc rId="25475" sId="3">
    <oc r="C246" t="inlineStr">
      <is>
        <t>H_256р</t>
      </is>
    </oc>
    <nc r="C246" t="inlineStr">
      <is>
        <t>H_265р</t>
      </is>
    </nc>
  </rcc>
  <rcc rId="25476" sId="3">
    <oc r="A247" t="inlineStr">
      <is>
        <t>1.2.2.1.11</t>
      </is>
    </oc>
    <nc r="A247" t="inlineStr">
      <is>
        <t>1.2.2.1.19</t>
      </is>
    </nc>
  </rcc>
  <rcc rId="25477" sId="3">
    <oc r="B247" t="inlineStr">
      <is>
        <t>Реконструкция 2КЛ 0,4кВ от ТП-74 до ВРУ-0,4кВ жилого дома №18</t>
      </is>
    </oc>
    <nc r="B247" t="inlineStr">
      <is>
        <t>Реконструкция ВЛ 6кВ ф.2, 8, 10, 16, 18, 22 КРУН "Варьёган" (воздушные линии 0,4кВ, монтаж реклоузеров)</t>
      </is>
    </nc>
  </rcc>
  <rcc rId="25478" sId="3">
    <oc r="C247" t="inlineStr">
      <is>
        <t>H_257р</t>
      </is>
    </oc>
    <nc r="C247" t="inlineStr">
      <is>
        <t>H_267р</t>
      </is>
    </nc>
  </rcc>
  <rcc rId="25479" sId="3">
    <oc r="A248" t="inlineStr">
      <is>
        <t>1.2.2.1.12</t>
      </is>
    </oc>
    <nc r="A248" t="inlineStr">
      <is>
        <t>1.2.2.1.20</t>
      </is>
    </nc>
  </rcc>
  <rcc rId="25480" sId="3">
    <oc r="B248" t="inlineStr">
      <is>
        <t>Реконструкция 2КЛ 0,4кВ от ТП-74 до ВРУ-0,4кВ жилого дома №27</t>
      </is>
    </oc>
    <nc r="B248" t="inlineStr">
      <is>
        <t>Реконструкция 2 КЛ 0,4кВ от ТП-71 до ВРУ-0,4кВ жилого дома №2 (кабельные линии 0,4кВ протяженностью 0,26 км)</t>
      </is>
    </nc>
  </rcc>
  <rcc rId="25481" sId="3">
    <oc r="C248" t="inlineStr">
      <is>
        <t>H_258р</t>
      </is>
    </oc>
    <nc r="C248" t="inlineStr">
      <is>
        <t>H_279р</t>
      </is>
    </nc>
  </rcc>
  <rcc rId="25482" sId="3">
    <oc r="A249" t="inlineStr">
      <is>
        <t>1.2.2.1.13</t>
      </is>
    </oc>
    <nc r="A249" t="inlineStr">
      <is>
        <t>1.2.2.1.21</t>
      </is>
    </nc>
  </rcc>
  <rcc rId="25483" sId="3">
    <oc r="B249" t="inlineStr">
      <is>
        <t>Реконструкция 4КЛ 0,4кВ от ТП-71 до ВРУ-0,4кВ жилого дома №1</t>
      </is>
    </oc>
    <nc r="B249" t="inlineStr">
      <is>
        <t>Реконструкция 2 КЛ 0,4кВ от ТП-71 до ВРУ-0,4кВ жилого дома №3 (кабельные линии 0,4кВ протяженностью 0,24 км)</t>
      </is>
    </nc>
  </rcc>
  <rcc rId="25484" sId="3">
    <oc r="C249" t="inlineStr">
      <is>
        <t>H_259р</t>
      </is>
    </oc>
    <nc r="C249" t="inlineStr">
      <is>
        <t>H_280р</t>
      </is>
    </nc>
  </rcc>
  <rcc rId="25485" sId="3">
    <oc r="A250" t="inlineStr">
      <is>
        <t>1.2.2.1.14</t>
      </is>
    </oc>
    <nc r="A250" t="inlineStr">
      <is>
        <t>1.2.2.1.22</t>
      </is>
    </nc>
  </rcc>
  <rcc rId="25486" sId="3">
    <oc r="B250" t="inlineStr">
      <is>
        <t>Реконструкция 2КЛ 0,4кВ от ТП-11 до ВРУ-0,4кВ жилого дома №9</t>
      </is>
    </oc>
    <nc r="B250" t="inlineStr">
      <is>
        <t>Реконструкция 4 КЛ 0,4кВ от ТП-13 до ВРУ-0,4кВ жилого дома №46 (кабельные линии 0,4кВ протяженностью 0,8 км)</t>
      </is>
    </nc>
  </rcc>
  <rcc rId="25487" sId="3">
    <oc r="C250" t="inlineStr">
      <is>
        <t>H_262р</t>
      </is>
    </oc>
    <nc r="C250" t="inlineStr">
      <is>
        <t>H_281р</t>
      </is>
    </nc>
  </rcc>
  <rcc rId="25488" sId="3">
    <oc r="A251" t="inlineStr">
      <is>
        <t>1.2.2.1.15</t>
      </is>
    </oc>
    <nc r="A251" t="inlineStr">
      <is>
        <t>1.2.2.1.23</t>
      </is>
    </nc>
  </rcc>
  <rcc rId="25489" sId="3">
    <oc r="B251" t="inlineStr">
      <is>
        <t>Реконструкция 2КЛ 0,4кВ от ТП-31 до ВРУ-0,4кВ жилого дома №17</t>
      </is>
    </oc>
    <nc r="B251" t="inlineStr">
      <is>
        <t>Реконструкция 4 КЛ 0,4кВ от ТП-21 до ВРУ-0,4кВ жилого дома №1 (кабельные линии 0,4кВ протяженностью 0,16 км)</t>
      </is>
    </nc>
  </rcc>
  <rcc rId="25490" sId="3">
    <oc r="C251" t="inlineStr">
      <is>
        <t>H_263р</t>
      </is>
    </oc>
    <nc r="C251" t="inlineStr">
      <is>
        <t>H_282р</t>
      </is>
    </nc>
  </rcc>
  <rcc rId="25491" sId="3">
    <oc r="A252" t="inlineStr">
      <is>
        <t>1.2.2.1.16</t>
      </is>
    </oc>
    <nc r="A252" t="inlineStr">
      <is>
        <t>1.2.2.1.24</t>
      </is>
    </nc>
  </rcc>
  <rcc rId="25492" sId="3">
    <oc r="B252" t="inlineStr">
      <is>
        <t>Реконструкция 2КЛ 0,4кВ от ТП-31 до ВРУ-0,4кВ жилого дома №18</t>
      </is>
    </oc>
    <nc r="B252" t="inlineStr">
      <is>
        <t>Реконструкция 2 КЛ 0,4кВ от ТП-23 до ТП-24 (кабельные линии 0,4кВ протяженностью 0,59 км)</t>
      </is>
    </nc>
  </rcc>
  <rcc rId="25493" sId="3">
    <oc r="C252" t="inlineStr">
      <is>
        <t>H_264р</t>
      </is>
    </oc>
    <nc r="C252" t="inlineStr">
      <is>
        <t>H_283р</t>
      </is>
    </nc>
  </rcc>
  <rcc rId="25494" sId="3">
    <oc r="A253" t="inlineStr">
      <is>
        <t>1.2.2.1.17</t>
      </is>
    </oc>
    <nc r="A253" t="inlineStr">
      <is>
        <t>1.2.2.1.25</t>
      </is>
    </nc>
  </rcc>
  <rcc rId="25495" sId="3">
    <oc r="B253" t="inlineStr">
      <is>
        <t>Реконструкция 4КЛ 0,4кВ от РП-1 до ВРУ-0,4кВ жилого дома №14</t>
      </is>
    </oc>
    <nc r="B253" t="inlineStr">
      <is>
        <t>Реконструкция ф.ф.1,3 ВЛ-35кВ ПС «Радужная» (воздушные линии 35 кВ протяженностью 0,71 км)</t>
      </is>
    </nc>
  </rcc>
  <rcc rId="25496" sId="3">
    <oc r="C253" t="inlineStr">
      <is>
        <t>H_265р</t>
      </is>
    </oc>
    <nc r="C253" t="inlineStr">
      <is>
        <t>К_5р</t>
      </is>
    </nc>
  </rcc>
  <rcc rId="25497" sId="3">
    <oc r="A254" t="inlineStr">
      <is>
        <t>1.2.2.1.18</t>
      </is>
    </oc>
    <nc r="A254" t="inlineStr">
      <is>
        <t>1.2.4.</t>
      </is>
    </nc>
  </rcc>
  <rcc rId="25498" sId="3">
    <oc r="B254" t="inlineStr">
      <is>
        <t>Реконструкция ВЛ 6кВ ф.2, 8, 10, 16, 18, 22 КРУН "Варьёган"</t>
      </is>
    </oc>
    <nc r="B254" t="inlineStr">
      <is>
        <t>Реконструкция, модернизация, техническое перевооружение прочих объектов основных средств, всего, в том числе:</t>
      </is>
    </nc>
  </rcc>
  <rcc rId="25499" sId="3">
    <oc r="C254" t="inlineStr">
      <is>
        <t>H_267р</t>
      </is>
    </oc>
    <nc r="C254" t="inlineStr">
      <is>
        <t>Г</t>
      </is>
    </nc>
  </rcc>
  <rcc rId="25500" sId="3">
    <oc r="A255" t="inlineStr">
      <is>
        <t>1.2.2.1.19</t>
      </is>
    </oc>
    <nc r="A255" t="inlineStr">
      <is>
        <t>1.2.4.2</t>
      </is>
    </nc>
  </rcc>
  <rcc rId="25501" sId="3">
    <oc r="B255" t="inlineStr">
      <is>
        <t>Реконструкция ВЛ 6кВ ф.16 ПС 35/6кВ "Посёлок"</t>
      </is>
    </oc>
    <nc r="B255" t="inlineStr">
      <is>
        <t>Модернизация, техническое перевооружение прочих объектов основных средств, всего, в том числе:</t>
      </is>
    </nc>
  </rcc>
  <rcc rId="25502" sId="3">
    <oc r="C255" t="inlineStr">
      <is>
        <t>H_273р</t>
      </is>
    </oc>
    <nc r="C255" t="inlineStr">
      <is>
        <t>Г</t>
      </is>
    </nc>
  </rcc>
  <rcc rId="25503" sId="3">
    <oc r="A256" t="inlineStr">
      <is>
        <t>1.2.2.1.20</t>
      </is>
    </oc>
    <nc r="A256" t="inlineStr">
      <is>
        <t>1.2.4.2.1</t>
      </is>
    </nc>
  </rcc>
  <rcc rId="25504" sId="3">
    <oc r="B256" t="inlineStr">
      <is>
        <t>Реконструкция 2КЛ 0,4кВ от РП-1 до ВРУ-0,4кВ жилого дома №6</t>
      </is>
    </oc>
    <nc r="B256" t="inlineStr">
      <is>
        <t>Модернизация АСДУ/АСТУЭ</t>
      </is>
    </nc>
  </rcc>
  <rcc rId="25505" sId="3">
    <oc r="C256" t="inlineStr">
      <is>
        <t>H_274р</t>
      </is>
    </oc>
    <nc r="C256" t="inlineStr">
      <is>
        <t>H_285н</t>
      </is>
    </nc>
  </rcc>
  <rcc rId="25506" sId="3">
    <oc r="A257" t="inlineStr">
      <is>
        <t>1.2.2.1.21</t>
      </is>
    </oc>
    <nc r="A257" t="inlineStr">
      <is>
        <t>1.2.4.2.2</t>
      </is>
    </nc>
  </rcc>
  <rcc rId="25507" sId="3">
    <oc r="B257" t="inlineStr">
      <is>
        <t>Реконструкция 2КЛ 0,4кВ от РП-1 до ВРУ-0,4кВ жилого дома №12</t>
      </is>
    </oc>
    <nc r="B257" t="inlineStr">
      <is>
        <t>Расширение АСДУ/АСТУЭ 5 очередь. 3этап. Оптоволоконные линии</t>
      </is>
    </nc>
  </rcc>
  <rcc rId="25508" sId="3">
    <oc r="C257" t="inlineStr">
      <is>
        <t>H_275р</t>
      </is>
    </oc>
    <nc r="C257" t="inlineStr">
      <is>
        <t>H_286н</t>
      </is>
    </nc>
  </rcc>
  <rcc rId="25509" sId="3">
    <oc r="A258" t="inlineStr">
      <is>
        <t>1.2.2.1.22</t>
      </is>
    </oc>
    <nc r="A258" t="inlineStr">
      <is>
        <t>1.2.4.2.3</t>
      </is>
    </nc>
  </rcc>
  <rcc rId="25510" sId="3">
    <oc r="B258" t="inlineStr">
      <is>
        <t>Реконструкция 2КЛ 0,4кВ от ТП-11 до ВРУ-0,4кВ жилого дома №2</t>
      </is>
    </oc>
    <nc r="B258" t="inlineStr">
      <is>
        <t>Модернизация подсистемы АИИС КУЭ МО г. Радужный 1 уровень</t>
      </is>
    </nc>
  </rcc>
  <rcc rId="25511" sId="3">
    <oc r="C258" t="inlineStr">
      <is>
        <t>H_276р</t>
      </is>
    </oc>
    <nc r="C258" t="inlineStr">
      <is>
        <t>К_3р</t>
      </is>
    </nc>
  </rcc>
  <rcc rId="25512" sId="3">
    <oc r="A259" t="inlineStr">
      <is>
        <t>1.2.2.1.23</t>
      </is>
    </oc>
    <nc r="A259" t="inlineStr">
      <is>
        <t>1.2.4.2.4</t>
      </is>
    </nc>
  </rcc>
  <rcc rId="25513" sId="3">
    <oc r="B259" t="inlineStr">
      <is>
        <t>Реконструкция 2КЛ 0,4кВ от ТП-26 до ВРУ-0,4кВ жилого дома №6</t>
      </is>
    </oc>
    <nc r="B259" t="inlineStr">
      <is>
        <t>Модернизация АСКУЭ Нефтеюганского района</t>
      </is>
    </nc>
  </rcc>
  <rcc rId="25514" sId="3">
    <oc r="C259" t="inlineStr">
      <is>
        <t>H_277р</t>
      </is>
    </oc>
    <nc r="C259" t="inlineStr">
      <is>
        <t>К_1п</t>
      </is>
    </nc>
  </rcc>
  <rcc rId="25515" sId="3">
    <oc r="A260" t="inlineStr">
      <is>
        <t>1.2.2.1.24</t>
      </is>
    </oc>
    <nc r="A260" t="inlineStr">
      <is>
        <t>1.3</t>
      </is>
    </nc>
  </rcc>
  <rcc rId="25516" sId="3">
    <oc r="B260" t="inlineStr">
      <is>
        <t>Реконструкция 2КЛ 0,4кВ от РП-2 до ВРУ-0,4кВ жилого дома №12</t>
      </is>
    </oc>
    <nc r="B260" t="inlineStr">
      <is>
        <t>Инвестиционные проекты реализация которых обуславливается схемами и программами перспективного развития электроэнергетики, всего, в том числе:</t>
      </is>
    </nc>
  </rcc>
  <rcc rId="25517" sId="3">
    <oc r="C260" t="inlineStr">
      <is>
        <t>H_278р</t>
      </is>
    </oc>
    <nc r="C260" t="inlineStr">
      <is>
        <t>Г</t>
      </is>
    </nc>
  </rcc>
  <rcc rId="25518" sId="3">
    <oc r="A261" t="inlineStr">
      <is>
        <t>1.2.2.1.25</t>
      </is>
    </oc>
    <nc r="A261" t="inlineStr">
      <is>
        <t>1.3.3.4.</t>
      </is>
    </nc>
  </rcc>
  <rcc rId="25519" sId="3">
    <oc r="B261" t="inlineStr">
      <is>
        <t>Реконструкция 2 КЛ 0,4 кВ от ТП-71 до ВРУ-0,4 кВ жилого дома №2</t>
      </is>
    </oc>
    <nc r="B261" t="inlineStr">
      <is>
        <t>Создание, приобретение объектов нематериальных активов всего, в том числе:</t>
      </is>
    </nc>
  </rcc>
  <rcc rId="25520" sId="3">
    <oc r="C261" t="inlineStr">
      <is>
        <t>H_279р</t>
      </is>
    </oc>
    <nc r="C261" t="inlineStr">
      <is>
        <t>Г</t>
      </is>
    </nc>
  </rcc>
  <rcc rId="25521" sId="3">
    <oc r="A262" t="inlineStr">
      <is>
        <t>1.2.2.1.26</t>
      </is>
    </oc>
    <nc r="A262" t="inlineStr">
      <is>
        <t>1.3.3.4.1</t>
      </is>
    </nc>
  </rcc>
  <rcc rId="25522" sId="3">
    <oc r="B262" t="inlineStr">
      <is>
        <t>Реконструкция 2 КЛ 0,4 кВ от ТП-71 до ВРУ-0,4 кВ жилого дома №3</t>
      </is>
    </oc>
    <nc r="B262" t="inlineStr">
      <is>
        <t>Создание программ для ЭВМ приобретение исключительных прав на программы для ЭВМ всего, в том числе</t>
      </is>
    </nc>
  </rcc>
  <rcc rId="25523" sId="3">
    <oc r="C262" t="inlineStr">
      <is>
        <t>H_280р</t>
      </is>
    </oc>
    <nc r="C262" t="inlineStr">
      <is>
        <t>Г</t>
      </is>
    </nc>
  </rcc>
  <rcc rId="25524" sId="3">
    <oc r="A263" t="inlineStr">
      <is>
        <t>1.2.2.1.27</t>
      </is>
    </oc>
    <nc r="A263" t="inlineStr">
      <is>
        <t>1.4</t>
      </is>
    </nc>
  </rcc>
  <rcc rId="25525" sId="3">
    <oc r="B263" t="inlineStr">
      <is>
        <t>Реконструкция 4 КЛ 0,4 кВ от ТП-13 до ВРУ-0,4 кВ жилого дома №46</t>
      </is>
    </oc>
    <nc r="B263" t="inlineStr">
      <is>
        <t>Прочее новое строительство объектов электросетевого хозяйства, всего, в том числе</t>
      </is>
    </nc>
  </rcc>
  <rcc rId="25526" sId="3">
    <oc r="C263" t="inlineStr">
      <is>
        <t>H_281р</t>
      </is>
    </oc>
    <nc r="C263" t="inlineStr">
      <is>
        <t>Г</t>
      </is>
    </nc>
  </rcc>
  <rcc rId="25527" sId="3">
    <oc r="A264" t="inlineStr">
      <is>
        <t>1.2.2.1.28</t>
      </is>
    </oc>
    <nc r="A264" t="inlineStr">
      <is>
        <t>1.4.1</t>
      </is>
    </nc>
  </rcc>
  <rcc rId="25528" sId="3">
    <oc r="B264" t="inlineStr">
      <is>
        <t>Реконструкция 4 КЛ 0,4 кВ от ТП-21 до ВРУ-0,4 кВ жилого дома №1</t>
      </is>
    </oc>
    <nc r="B264" t="inlineStr">
      <is>
        <t>Производственный корпус</t>
      </is>
    </nc>
  </rcc>
  <rcc rId="25529" sId="3">
    <oc r="C264" t="inlineStr">
      <is>
        <t>H_282р</t>
      </is>
    </oc>
    <nc r="C264" t="inlineStr">
      <is>
        <t>H_287п</t>
      </is>
    </nc>
  </rcc>
  <rcc rId="25530" sId="3">
    <oc r="A265" t="inlineStr">
      <is>
        <t>1.2.2.1.29</t>
      </is>
    </oc>
    <nc r="A265" t="inlineStr">
      <is>
        <t>1.4.2</t>
      </is>
    </nc>
  </rcc>
  <rcc rId="25531" sId="3">
    <oc r="B265" t="inlineStr">
      <is>
        <t>Реконструкция 2 КЛ 6 кВ от ТП-23 до ТП-24</t>
      </is>
    </oc>
    <nc r="B265" t="inlineStr">
      <is>
        <t>Открытый склад для хранения, очистки и осушения трансформаторного масла.</t>
      </is>
    </nc>
  </rcc>
  <rcc rId="25532" sId="3">
    <oc r="C265" t="inlineStr">
      <is>
        <t>H_283р</t>
      </is>
    </oc>
    <nc r="C265" t="inlineStr">
      <is>
        <t>H_288п</t>
      </is>
    </nc>
  </rcc>
  <rcc rId="25533" sId="3">
    <oc r="A266" t="inlineStr">
      <is>
        <t>1.2.4.</t>
      </is>
    </oc>
    <nc r="A266" t="inlineStr">
      <is>
        <t>1.4.3</t>
      </is>
    </nc>
  </rcc>
  <rcc rId="25534" sId="3">
    <oc r="B266" t="inlineStr">
      <is>
        <t>Реконструкция, модернизация, техническое перевооружение прочих объектов основных средств, всего, в том числе:</t>
      </is>
    </oc>
    <nc r="B266" t="inlineStr">
      <is>
        <t>Благоустройство территории базы РЭС</t>
      </is>
    </nc>
  </rcc>
  <rcc rId="25535" sId="3">
    <oc r="C266" t="inlineStr">
      <is>
        <t>Г</t>
      </is>
    </oc>
    <nc r="C266" t="inlineStr">
      <is>
        <t>H_289п</t>
      </is>
    </nc>
  </rcc>
  <rcc rId="25536" sId="3">
    <oc r="A267" t="inlineStr">
      <is>
        <t>1.2.4.2</t>
      </is>
    </oc>
    <nc r="A267" t="inlineStr">
      <is>
        <t>1.4.4</t>
      </is>
    </nc>
  </rcc>
  <rcc rId="25537" sId="3">
    <oc r="B267" t="inlineStr">
      <is>
        <t>Модернизация, техническое перевооружение прочих объектов основных средств, всего, в том числе:</t>
      </is>
    </oc>
    <nc r="B267" t="inlineStr">
      <is>
        <t>Открытый неотапливаемый склад для хранения трансформаторов с кран-балкой 5тн.</t>
      </is>
    </nc>
  </rcc>
  <rcc rId="25538" sId="3">
    <oc r="C267" t="inlineStr">
      <is>
        <t>Г</t>
      </is>
    </oc>
    <nc r="C267" t="inlineStr">
      <is>
        <t>H_290п</t>
      </is>
    </nc>
  </rcc>
  <rcc rId="25539" sId="3">
    <oc r="A268" t="inlineStr">
      <is>
        <t>1.2.4.2.1</t>
      </is>
    </oc>
    <nc r="A268" t="inlineStr">
      <is>
        <t>1.4.5</t>
      </is>
    </nc>
  </rcc>
  <rcc rId="25540" sId="3">
    <oc r="B268" t="inlineStr">
      <is>
        <t>Модернизация АСДУ ОМЬ 2000</t>
      </is>
    </oc>
    <nc r="B268" t="inlineStr">
      <is>
        <t xml:space="preserve">Строительство 2 КЛ 6кВ кВ от ТП-22  до ТП-21 </t>
      </is>
    </nc>
  </rcc>
  <rcc rId="25541" sId="3">
    <oc r="C268" t="inlineStr">
      <is>
        <t>H_285н</t>
      </is>
    </oc>
    <nc r="C268" t="inlineStr">
      <is>
        <t>H_291р</t>
      </is>
    </nc>
  </rcc>
  <rcc rId="25542" sId="3">
    <oc r="A269" t="inlineStr">
      <is>
        <t>1.2.4.2.2</t>
      </is>
    </oc>
    <nc r="A269" t="inlineStr">
      <is>
        <t>1.4.6</t>
      </is>
    </nc>
  </rcc>
  <rcc rId="25543" sId="3">
    <oc r="B269" t="inlineStr">
      <is>
        <t>Расширение АСДУ/АСТУЭ 5 очередь. 3этап. Оптоволоконные линии</t>
      </is>
    </oc>
    <nc r="B269" t="inlineStr">
      <is>
        <t xml:space="preserve">Строительство 2 КЛ 6кВ кВ от ТП-25  до ТП-21 </t>
      </is>
    </nc>
  </rcc>
  <rcc rId="25544" sId="3">
    <oc r="C269" t="inlineStr">
      <is>
        <t>H_286н</t>
      </is>
    </oc>
    <nc r="C269" t="inlineStr">
      <is>
        <t>H_292р</t>
      </is>
    </nc>
  </rcc>
  <rcc rId="25545" sId="3">
    <oc r="A270" t="inlineStr">
      <is>
        <t>1.3</t>
      </is>
    </oc>
    <nc r="A270" t="inlineStr">
      <is>
        <t>1.4.7</t>
      </is>
    </nc>
  </rcc>
  <rcc rId="25546" sId="3">
    <oc r="B270" t="inlineStr">
      <is>
        <t>Инвестиционные проекты реализация которых обуславливается схемами и программами перспективного развития электроэнергетики, всего, в том числе:</t>
      </is>
    </oc>
    <nc r="B270" t="inlineStr">
      <is>
        <t>Строительство 2КЛ 0,4кВ от ТП-33 до ВРУ-0,4кВ жилого дома №19 (кабельная линия 0,4кВ протяженностью 0,65 км)</t>
      </is>
    </nc>
  </rcc>
  <rcc rId="25547" sId="3">
    <oc r="C270" t="inlineStr">
      <is>
        <t>Г</t>
      </is>
    </oc>
    <nc r="C270" t="inlineStr">
      <is>
        <t>H_293р</t>
      </is>
    </nc>
  </rcc>
  <rcc rId="25548" sId="3">
    <oc r="A271" t="inlineStr">
      <is>
        <t>1.3.3.4.</t>
      </is>
    </oc>
    <nc r="A271" t="inlineStr">
      <is>
        <t>1.4.8</t>
      </is>
    </nc>
  </rcc>
  <rcc rId="25549" sId="3">
    <oc r="B271" t="inlineStr">
      <is>
        <t>Создание, приобретение объектов нематериальных активов всего, в том числе:</t>
      </is>
    </oc>
    <nc r="B271" t="inlineStr">
      <is>
        <t>Строительство 2КЛ 6кВ от РП-1 до ТП-13</t>
      </is>
    </nc>
  </rcc>
  <rcc rId="25550" sId="3">
    <oc r="C271" t="inlineStr">
      <is>
        <t>Г</t>
      </is>
    </oc>
    <nc r="C271" t="inlineStr">
      <is>
        <t>H_294р</t>
      </is>
    </nc>
  </rcc>
  <rcc rId="25551" sId="3">
    <oc r="A272" t="inlineStr">
      <is>
        <t>1.3.3.4.1</t>
      </is>
    </oc>
    <nc r="A272" t="inlineStr">
      <is>
        <t>1.4.9</t>
      </is>
    </nc>
  </rcc>
  <rcc rId="25552" sId="3">
    <oc r="B272" t="inlineStr">
      <is>
        <t>Создание программ для ЭВМ приобретение исключительных прав на программы для ЭВМ всего, в том числе</t>
      </is>
    </oc>
    <nc r="B272" t="inlineStr">
      <is>
        <t>Строительство 2 КЛ 6кВ от РП-1 до ТП-32  (кабельные линии 0,4кВ протяженностью 0,74 км)</t>
      </is>
    </nc>
  </rcc>
  <rcc rId="25553" sId="3">
    <oc r="C272" t="inlineStr">
      <is>
        <t>Г</t>
      </is>
    </oc>
    <nc r="C272" t="inlineStr">
      <is>
        <t>H_296р</t>
      </is>
    </nc>
  </rcc>
  <rcc rId="25554" sId="3">
    <oc r="A273" t="inlineStr">
      <is>
        <t>1.3.3.4.1.1</t>
      </is>
    </oc>
    <nc r="A273" t="inlineStr">
      <is>
        <t>1.4.10</t>
      </is>
    </nc>
  </rcc>
  <rcc rId="25555" sId="3">
    <oc r="B273" t="inlineStr">
      <is>
        <t>Комплексный програмный продуктдля организации взаимодействия технических прикладных программ с выходными формами для анализа разработок перспективных решений</t>
      </is>
    </oc>
    <nc r="B273" t="inlineStr">
      <is>
        <t>Строительство 2 КЛ 6кВ кВ от ТП-13  до ТП-21  (кабельные линии 0,4кВ протяженностью 0,59 км)</t>
      </is>
    </nc>
  </rcc>
  <rcc rId="25556" sId="3">
    <oc r="C273" t="inlineStr">
      <is>
        <t>H_305н</t>
      </is>
    </oc>
    <nc r="C273" t="inlineStr">
      <is>
        <t>H_298р</t>
      </is>
    </nc>
  </rcc>
  <rcc rId="25557" sId="3">
    <oc r="A274" t="inlineStr">
      <is>
        <t>1.4</t>
      </is>
    </oc>
    <nc r="A274" t="inlineStr">
      <is>
        <t>1.4.11</t>
      </is>
    </nc>
  </rcc>
  <rcc rId="25558" sId="3">
    <oc r="B274" t="inlineStr">
      <is>
        <t>Прочее новое строительство объектов электросетевого хозяйства, всего, в том числе</t>
      </is>
    </oc>
    <nc r="B274" t="inlineStr">
      <is>
        <t>Строительство 2 КЛ 10кВ кВ от ТП-53  до ТП-63 (кабельные линии 10кВ протяженностью 1,47 км)</t>
      </is>
    </nc>
  </rcc>
  <rcc rId="25559" sId="3">
    <oc r="C274" t="inlineStr">
      <is>
        <t>Г</t>
      </is>
    </oc>
    <nc r="C274" t="inlineStr">
      <is>
        <t>H_299р</t>
      </is>
    </nc>
  </rcc>
  <rcc rId="25560" sId="3">
    <oc r="A275" t="inlineStr">
      <is>
        <t>1.4.1</t>
      </is>
    </oc>
    <nc r="A275" t="inlineStr">
      <is>
        <t>1.4.12</t>
      </is>
    </nc>
  </rcc>
  <rcc rId="25561" sId="3">
    <oc r="B275" t="inlineStr">
      <is>
        <t>Производственный корпус</t>
      </is>
    </oc>
    <nc r="B275" t="inlineStr">
      <is>
        <t>Строительство КЛ 0,4кВ от КТПН-101 до КТПН-102 (кабельные линии 0,4кВ протяженностью 0,31 км)</t>
      </is>
    </nc>
  </rcc>
  <rcc rId="25562" sId="3">
    <oc r="C275" t="inlineStr">
      <is>
        <t>H_287п</t>
      </is>
    </oc>
    <nc r="C275" t="inlineStr">
      <is>
        <t>J_7р</t>
      </is>
    </nc>
  </rcc>
  <rcc rId="25563" sId="3">
    <oc r="A276" t="inlineStr">
      <is>
        <t>1.4.2</t>
      </is>
    </oc>
    <nc r="A276" t="inlineStr">
      <is>
        <t>1.6</t>
      </is>
    </nc>
  </rcc>
  <rcc rId="25564" sId="3">
    <oc r="B276" t="inlineStr">
      <is>
        <t>Открытый склад для хранения, очистки и осушения трансформаторного масла.</t>
      </is>
    </oc>
    <nc r="B276" t="inlineStr">
      <is>
        <t>Прочие инвестиционные проекты, всего, в том числе:</t>
      </is>
    </nc>
  </rcc>
  <rcc rId="25565" sId="3">
    <oc r="C276" t="inlineStr">
      <is>
        <t>H_288п</t>
      </is>
    </oc>
    <nc r="C276" t="inlineStr">
      <is>
        <t>Г</t>
      </is>
    </nc>
  </rcc>
  <rcc rId="25566" sId="3">
    <oc r="A277" t="inlineStr">
      <is>
        <t>1.4.3</t>
      </is>
    </oc>
    <nc r="A277" t="inlineStr">
      <is>
        <t>1.6.1</t>
      </is>
    </nc>
  </rcc>
  <rcc rId="25567" sId="3">
    <oc r="B277" t="inlineStr">
      <is>
        <t>Благоустройство территории базы РЭС</t>
      </is>
    </oc>
    <nc r="B277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(АСДУ/АСТУЭ). Первый этап организации нижнего уровня автоматизированной системы технического учета рынка рознечной электроэнергии (АСКУ РРЭ)</t>
      </is>
    </nc>
  </rcc>
  <rcc rId="25568" sId="3">
    <oc r="C277" t="inlineStr">
      <is>
        <t>H_289п</t>
      </is>
    </oc>
    <nc r="C277" t="inlineStr">
      <is>
        <t>H_300н</t>
      </is>
    </nc>
  </rcc>
  <rcc rId="25569" sId="3">
    <oc r="A278" t="inlineStr">
      <is>
        <t>1.4.4</t>
      </is>
    </oc>
    <nc r="A278" t="inlineStr">
      <is>
        <t>1.6.2</t>
      </is>
    </nc>
  </rcc>
  <rcc rId="25570" sId="3">
    <oc r="B278" t="inlineStr">
      <is>
        <t>Открытый неотапливаемый склад для хранения трансформаторов с кран-балкой 5тн.</t>
      </is>
    </oc>
    <nc r="B278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(АСДУ/АСТУЭ). Второй этап организации нижнего уровня автоматизированной системы технического учета рынка рознечной электроэнергии (АСКУ РРЭ)</t>
      </is>
    </nc>
  </rcc>
  <rcc rId="25571" sId="3">
    <oc r="C278" t="inlineStr">
      <is>
        <t>H_290п</t>
      </is>
    </oc>
    <nc r="C278" t="inlineStr">
      <is>
        <t>H_301н</t>
      </is>
    </nc>
  </rcc>
  <rcc rId="25572" sId="3">
    <oc r="A279" t="inlineStr">
      <is>
        <t>1.4.5</t>
      </is>
    </oc>
    <nc r="A279" t="inlineStr">
      <is>
        <t>1.6.3</t>
      </is>
    </nc>
  </rcc>
  <rcc rId="25573" sId="3">
    <oc r="B279" t="inlineStr">
      <is>
        <t xml:space="preserve">Строительство 2 КЛ 6кВ кВ от ТП-22  до ТП-21 </t>
      </is>
    </oc>
    <nc r="B279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(АСДУ/АСТУЭ)Организация верхнего уровня автоматизированной системы технического учета рынка рознечной электроэнергии (АСКУ РРЭ)</t>
      </is>
    </nc>
  </rcc>
  <rcc rId="25574" sId="3">
    <oc r="C279" t="inlineStr">
      <is>
        <t>H_291р</t>
      </is>
    </oc>
    <nc r="C279" t="inlineStr">
      <is>
        <t>H_302н</t>
      </is>
    </nc>
  </rcc>
  <rcc rId="25575" sId="3">
    <oc r="A280" t="inlineStr">
      <is>
        <t>1.4.6</t>
      </is>
    </oc>
    <nc r="A280" t="inlineStr">
      <is>
        <t>1.6.4</t>
      </is>
    </nc>
  </rcc>
  <rcc rId="25576" sId="3">
    <oc r="B280" t="inlineStr">
      <is>
        <t xml:space="preserve">Строительство 2 КЛ 6кВ кВ от ТП-25  до ТП-21 </t>
      </is>
    </oc>
    <nc r="B280" t="inlineStr">
      <is>
        <t>Видеонаблюдение</t>
      </is>
    </nc>
  </rcc>
  <rcc rId="25577" sId="3">
    <oc r="C280" t="inlineStr">
      <is>
        <t>H_292р</t>
      </is>
    </oc>
    <nc r="C280" t="inlineStr">
      <is>
        <t>H_303н</t>
      </is>
    </nc>
  </rcc>
  <rcc rId="25578" sId="3">
    <oc r="A281" t="inlineStr">
      <is>
        <t>1.4.7</t>
      </is>
    </oc>
    <nc r="A281" t="inlineStr">
      <is>
        <t>1.6.5</t>
      </is>
    </nc>
  </rcc>
  <rcc rId="25579" sId="3">
    <oc r="B281" t="inlineStr">
      <is>
        <t>Строительство 2КЛ 0,4кВ от ТП-33 до ВРУ-0,4кВ жилого дома №19</t>
      </is>
    </oc>
    <nc r="B281" t="inlineStr">
      <is>
        <t>Приобретение электросетевых объектов</t>
      </is>
    </nc>
  </rcc>
  <rcc rId="25580" sId="3">
    <oc r="C281" t="inlineStr">
      <is>
        <t>H_293р</t>
      </is>
    </oc>
    <nc r="C281" t="inlineStr">
      <is>
        <t>H_304н</t>
      </is>
    </nc>
  </rcc>
  <rcc rId="25581" sId="3">
    <oc r="A282" t="inlineStr">
      <is>
        <t>1.4.8</t>
      </is>
    </oc>
    <nc r="A282" t="inlineStr">
      <is>
        <t>1.6.6</t>
      </is>
    </nc>
  </rcc>
  <rcc rId="25582" sId="3">
    <oc r="B282" t="inlineStr">
      <is>
        <t>Строительство 2КЛ 6кВ от РП-1 до ТП-13</t>
      </is>
    </oc>
    <nc r="B282" t="inlineStr">
      <is>
        <t>Диагностическое оборудование</t>
      </is>
    </nc>
  </rcc>
  <rcc rId="25583" sId="3">
    <oc r="C282" t="inlineStr">
      <is>
        <t>H_294р</t>
      </is>
    </oc>
    <nc r="C282" t="inlineStr">
      <is>
        <t>I_6р</t>
      </is>
    </nc>
  </rcc>
  <rcc rId="25584" sId="3">
    <oc r="A283" t="inlineStr">
      <is>
        <t>1.4.9</t>
      </is>
    </oc>
    <nc r="A283" t="inlineStr">
      <is>
        <t>1.6.7</t>
      </is>
    </nc>
  </rcc>
  <rcc rId="25585" sId="3">
    <oc r="B283" t="inlineStr">
      <is>
        <t xml:space="preserve">Строительство 2 КЛ 6кВ кВ от РП-1 до ТП-32 </t>
      </is>
    </oc>
    <nc r="B283" t="inlineStr">
      <is>
        <t>Автоматизированная информационно-измерительная система коммерческого учёта электроэнергии на ПС Варьёган, Промзона, Радужная.</t>
      </is>
    </nc>
  </rcc>
  <rcc rId="25586" sId="3">
    <oc r="C283" t="inlineStr">
      <is>
        <t>H_296р</t>
      </is>
    </oc>
    <nc r="C283" t="inlineStr">
      <is>
        <t>I_7р</t>
      </is>
    </nc>
  </rcc>
  <rcc rId="25587" sId="3">
    <oc r="A284" t="inlineStr">
      <is>
        <t>1.4.10</t>
      </is>
    </oc>
    <nc r="A284" t="inlineStr">
      <is>
        <t>1.6.8</t>
      </is>
    </nc>
  </rcc>
  <rcc rId="25588" sId="3">
    <oc r="B284" t="inlineStr">
      <is>
        <t>Строительство 2КЛ 6кВ от РП-1 до ТП-15</t>
      </is>
    </oc>
    <nc r="B284" t="inlineStr">
      <is>
        <t>Строительство здания административно-диспетчерских служб АО "Городские электрические сети"</t>
      </is>
    </nc>
  </rcc>
  <rcc rId="25589" sId="3">
    <oc r="C284" t="inlineStr">
      <is>
        <t>H_297р</t>
      </is>
    </oc>
    <nc r="C284" t="inlineStr">
      <is>
        <t>G_25н</t>
      </is>
    </nc>
  </rcc>
  <rcc rId="25590" sId="3">
    <oc r="A285" t="inlineStr">
      <is>
        <t>1.4.11</t>
      </is>
    </oc>
    <nc r="A285" t="inlineStr">
      <is>
        <t>1.6.9</t>
      </is>
    </nc>
  </rcc>
  <rcc rId="25591" sId="3">
    <oc r="B285" t="inlineStr">
      <is>
        <t xml:space="preserve">Строительство 2 КЛ 6кВ кВ от ТП-13  до ТП-21 </t>
      </is>
    </oc>
    <nc r="B285" t="inlineStr">
      <is>
        <t xml:space="preserve">Приобретение специализированной техники и автотранспорта  г.Радужный      </t>
      </is>
    </nc>
  </rcc>
  <rcc rId="25592" sId="3">
    <oc r="C285" t="inlineStr">
      <is>
        <t>H_298р</t>
      </is>
    </oc>
    <nc r="C285" t="inlineStr">
      <is>
        <t>H_306р</t>
      </is>
    </nc>
  </rcc>
  <rcc rId="25593" sId="3">
    <oc r="A286" t="inlineStr">
      <is>
        <t>1.4.12</t>
      </is>
    </oc>
    <nc r="A286" t="inlineStr">
      <is>
        <t>1.6.9.1</t>
      </is>
    </nc>
  </rcc>
  <rcc rId="25594" sId="3">
    <oc r="B286" t="inlineStr">
      <is>
        <t>Строительство 2 КЛ 10кВ кВ от ТП-53  до ТП-63</t>
      </is>
    </oc>
    <nc r="B286" t="inlineStr">
      <is>
        <t>УАЗ-29891 бух.(деж) с прицепом</t>
      </is>
    </nc>
  </rcc>
  <rcc rId="25595" sId="3">
    <oc r="C286" t="inlineStr">
      <is>
        <t>H_299р</t>
      </is>
    </oc>
    <nc r="C286"/>
  </rcc>
  <rcc rId="25596" sId="3">
    <oc r="A287" t="inlineStr">
      <is>
        <t>1.4.13</t>
      </is>
    </oc>
    <nc r="A287" t="inlineStr">
      <is>
        <t>1.6.9.2</t>
      </is>
    </nc>
  </rcc>
  <rcc rId="25597" sId="3">
    <oc r="B287" t="inlineStr">
      <is>
        <t>Строительство КЛ 0,4кВ от КТПН-101 до КТПН-102</t>
      </is>
    </oc>
    <nc r="B287" t="inlineStr">
      <is>
        <t>КАВЗ-4235/4328</t>
      </is>
    </nc>
  </rcc>
  <rcc rId="25598" sId="3">
    <oc r="C287" t="inlineStr">
      <is>
        <t>J_7р</t>
      </is>
    </oc>
    <nc r="C287"/>
  </rcc>
  <rcc rId="25599" sId="3">
    <oc r="A288" t="inlineStr">
      <is>
        <t>1.6</t>
      </is>
    </oc>
    <nc r="A288" t="inlineStr">
      <is>
        <t>1.6.9.3</t>
      </is>
    </nc>
  </rcc>
  <rcc rId="25600" sId="3">
    <oc r="B288" t="inlineStr">
      <is>
        <t>Прочие инвестиционные проекты, всего, в том числе:</t>
      </is>
    </oc>
    <nc r="B288" t="inlineStr">
      <is>
        <t>Автокран 32т</t>
      </is>
    </nc>
  </rcc>
  <rcc rId="25601" sId="3">
    <oc r="C288" t="inlineStr">
      <is>
        <t>Г</t>
      </is>
    </oc>
    <nc r="C288"/>
  </rcc>
  <rcc rId="25602" sId="3">
    <oc r="A289" t="inlineStr">
      <is>
        <t>1.6.1</t>
      </is>
    </oc>
    <nc r="A289" t="inlineStr">
      <is>
        <t>1.6.9.4</t>
      </is>
    </nc>
  </rcc>
  <rcc rId="25603" sId="3">
    <oc r="B289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(АСДУ/АСТУЭ). Первый этап организации нижнего уровня автоматизированной системы технического учета рынка рознечной электроэнергии (АСКУ РРЭ)</t>
      </is>
    </oc>
    <nc r="B289" t="inlineStr">
      <is>
        <t>Приобретение УАЗ-29891 бух. (деж)</t>
      </is>
    </nc>
  </rcc>
  <rcc rId="25604" sId="3">
    <oc r="C289" t="inlineStr">
      <is>
        <t>H_300н</t>
      </is>
    </oc>
    <nc r="C289"/>
  </rcc>
  <rcc rId="25605" sId="3">
    <oc r="A290" t="inlineStr">
      <is>
        <t>1.6.2</t>
      </is>
    </oc>
    <nc r="A290" t="inlineStr">
      <is>
        <t>1.6.9.5</t>
      </is>
    </nc>
  </rcc>
  <rcc rId="25606" sId="3">
    <oc r="B290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(АСДУ/АСТУЭ). Второй этап организации нижнего уровня автоматизированной системы технического учета рынка рознечной электроэнергии (АСКУ РРЭ)</t>
      </is>
    </oc>
    <nc r="B290" t="inlineStr">
      <is>
        <t>Снегоболотоход Тром ВУЭС с Мульчер с навеской ТМУ-1</t>
      </is>
    </nc>
  </rcc>
  <rcc rId="25607" sId="3">
    <oc r="C290" t="inlineStr">
      <is>
        <t>H_301н</t>
      </is>
    </oc>
    <nc r="C290"/>
  </rcc>
  <rcc rId="25608" sId="3">
    <oc r="A291" t="inlineStr">
      <is>
        <t>1.6.3</t>
      </is>
    </oc>
    <nc r="A291" t="inlineStr">
      <is>
        <t>1.6.9.6</t>
      </is>
    </nc>
  </rcc>
  <rcc rId="25609" sId="3">
    <oc r="B291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(АСДУ/АСТУЭ)Организация верхнего уровня автоматизированной системы технического учета рынка рознечной электроэнергии (АСКУ РРЭ)</t>
      </is>
    </oc>
    <nc r="B291" t="inlineStr">
      <is>
        <t>УРАЛ-4320 ТМБ(Транспортно Быт.Маш.)</t>
      </is>
    </nc>
  </rcc>
  <rcc rId="25610" sId="3">
    <oc r="C291" t="inlineStr">
      <is>
        <t>H_302н</t>
      </is>
    </oc>
    <nc r="C291"/>
  </rcc>
  <rcc rId="25611" sId="3">
    <oc r="A292" t="inlineStr">
      <is>
        <t>1.6.4</t>
      </is>
    </oc>
    <nc r="A292" t="inlineStr">
      <is>
        <t>1.6.9.7</t>
      </is>
    </nc>
  </rcc>
  <rcc rId="25612" sId="3">
    <oc r="B292" t="inlineStr">
      <is>
        <t>Видеонаблюдение</t>
      </is>
    </oc>
    <nc r="B292" t="inlineStr">
      <is>
        <t>Сидельный тягач УРАЛ 63704К-011Е5 с полуприцепом</t>
      </is>
    </nc>
  </rcc>
  <rcc rId="25613" sId="3">
    <oc r="C292" t="inlineStr">
      <is>
        <t>H_303н</t>
      </is>
    </oc>
    <nc r="C292"/>
  </rcc>
  <rcc rId="25614" sId="3">
    <oc r="A293" t="inlineStr">
      <is>
        <t>1.6.5</t>
      </is>
    </oc>
    <nc r="A293" t="inlineStr">
      <is>
        <t>1.6.9.8</t>
      </is>
    </nc>
  </rcc>
  <rcc rId="25615" sId="3">
    <oc r="B293" t="inlineStr">
      <is>
        <t>Приобретение электросетевых объектов</t>
      </is>
    </oc>
    <nc r="B293" t="inlineStr">
      <is>
        <t>Автомобиль Lada 4*4 (3-х дверная)</t>
      </is>
    </nc>
  </rcc>
  <rcc rId="25616" sId="3">
    <oc r="C293" t="inlineStr">
      <is>
        <t>H_304н</t>
      </is>
    </oc>
    <nc r="C293"/>
  </rcc>
  <rcc rId="25617" sId="3">
    <oc r="A294" t="inlineStr">
      <is>
        <t>1.6.6</t>
      </is>
    </oc>
    <nc r="A294" t="inlineStr">
      <is>
        <t>1.6.9.9</t>
      </is>
    </nc>
  </rcc>
  <rcc rId="25618" sId="3">
    <oc r="B294" t="inlineStr">
      <is>
        <t>Диагностическое оборудование</t>
      </is>
    </oc>
    <nc r="B294" t="inlineStr">
      <is>
        <t>Автомобиль Lada 4*4 (5-ти дверная)</t>
      </is>
    </nc>
  </rcc>
  <rcc rId="25619" sId="3">
    <oc r="C294" t="inlineStr">
      <is>
        <t>I_6р</t>
      </is>
    </oc>
    <nc r="C294"/>
  </rcc>
  <rcc rId="25620" sId="3">
    <oc r="A295" t="inlineStr">
      <is>
        <t>1.6.7</t>
      </is>
    </oc>
    <nc r="A295" t="inlineStr">
      <is>
        <t>1.6.9.10</t>
      </is>
    </nc>
  </rcc>
  <rcc rId="25621" sId="3">
    <oc r="B295" t="inlineStr">
      <is>
        <t>Автоматизированная информационно-измерительная система коммерческого учёта электроэнергии на ПС Варьёган, Промзона, Радужная.</t>
      </is>
    </oc>
    <nc r="B295" t="inlineStr">
      <is>
        <t>Приобретение УАЗ-29891 бух. (деж)</t>
      </is>
    </nc>
  </rcc>
  <rcc rId="25622" sId="3">
    <oc r="C295" t="inlineStr">
      <is>
        <t>I_7р</t>
      </is>
    </oc>
    <nc r="C295"/>
  </rcc>
  <rcc rId="25623" sId="3">
    <oc r="A296" t="inlineStr">
      <is>
        <t>1.6.8</t>
      </is>
    </oc>
    <nc r="A296" t="inlineStr">
      <is>
        <t>1.6.9.11</t>
      </is>
    </nc>
  </rcc>
  <rcc rId="25624" sId="3">
    <oc r="B296" t="inlineStr">
      <is>
        <t>Строительство здания административно-диспетчерских служб АО "Городские электрические сети"</t>
      </is>
    </oc>
    <nc r="B296" t="inlineStr">
      <is>
        <t>ИФС-300 на базе УРАЛ</t>
      </is>
    </nc>
  </rcc>
  <rcc rId="25625" sId="3">
    <oc r="C296" t="inlineStr">
      <is>
        <t>G_25н</t>
      </is>
    </oc>
    <nc r="C296"/>
  </rcc>
  <rcc rId="25626" sId="3">
    <oc r="A297" t="inlineStr">
      <is>
        <t>1.6.9</t>
      </is>
    </oc>
    <nc r="A297" t="inlineStr">
      <is>
        <t>1.6.9.12</t>
      </is>
    </nc>
  </rcc>
  <rcc rId="25627" sId="3">
    <oc r="B297" t="inlineStr">
      <is>
        <t xml:space="preserve">Приобретение специализированной техники и автотранспорта  г.Радужный                 </t>
      </is>
    </oc>
    <nc r="B297" t="inlineStr">
      <is>
        <t>АГП-22 телескоп.на базе УРАЛ</t>
      </is>
    </nc>
  </rcc>
  <rcc rId="25628" sId="3">
    <oc r="C297" t="inlineStr">
      <is>
        <t>H_306р</t>
      </is>
    </oc>
    <nc r="C297"/>
  </rcc>
  <rcc rId="25629" sId="3">
    <oc r="A298" t="inlineStr">
      <is>
        <t>1.6.9.1</t>
      </is>
    </oc>
    <nc r="A298" t="inlineStr">
      <is>
        <t>1.6.9.13</t>
      </is>
    </nc>
  </rcc>
  <rcc rId="25630" sId="3">
    <oc r="B298" t="inlineStr">
      <is>
        <t>УАЗ-29891 бух.(деж) с прицепом</t>
      </is>
    </oc>
    <nc r="B298" t="inlineStr">
      <is>
        <t>Приобретение УАЗ-29891 бух. (деж)</t>
      </is>
    </nc>
  </rcc>
  <rcc rId="25631" sId="3">
    <oc r="A299" t="inlineStr">
      <is>
        <t>1.6.9.2</t>
      </is>
    </oc>
    <nc r="A299" t="inlineStr">
      <is>
        <t>1.6.9.14</t>
      </is>
    </nc>
  </rcc>
  <rcc rId="25632" sId="3">
    <oc r="B299" t="inlineStr">
      <is>
        <t>КАВЗ-4235/4328</t>
      </is>
    </oc>
    <nc r="B299" t="inlineStr">
      <is>
        <t>Бурильно-кран. Устан с ДСО . на базе УРАЛ</t>
      </is>
    </nc>
  </rcc>
  <rcc rId="25633" sId="3">
    <oc r="A300" t="inlineStr">
      <is>
        <t>1.6.9.3</t>
      </is>
    </oc>
    <nc r="A300" t="inlineStr">
      <is>
        <t>1.6.9.15</t>
      </is>
    </nc>
  </rcc>
  <rcc rId="25634" sId="3">
    <oc r="B300" t="inlineStr">
      <is>
        <t>Автокран 32т</t>
      </is>
    </oc>
    <nc r="B300" t="inlineStr">
      <is>
        <t xml:space="preserve"> Электролаболатория на базе ГАЗ-33081</t>
      </is>
    </nc>
  </rcc>
  <rcc rId="25635" sId="3">
    <oc r="A301" t="inlineStr">
      <is>
        <t>1.6.9.4</t>
      </is>
    </oc>
    <nc r="A301" t="inlineStr">
      <is>
        <t>1.6.9.16</t>
      </is>
    </nc>
  </rcc>
  <rcc rId="25636" sId="3">
    <oc r="A302" t="inlineStr">
      <is>
        <t>1.6.9.5</t>
      </is>
    </oc>
    <nc r="A302" t="inlineStr">
      <is>
        <t>1.6.9.17</t>
      </is>
    </nc>
  </rcc>
  <rcc rId="25637" sId="3">
    <oc r="B302" t="inlineStr">
      <is>
        <t>Снегоболотоход Тром ВУЭС с Мульчер с навеской ТМУ-1</t>
      </is>
    </oc>
    <nc r="B302" t="inlineStr">
      <is>
        <t xml:space="preserve"> Эксковатор «Хитачи»</t>
      </is>
    </nc>
  </rcc>
  <rcc rId="25638" sId="3">
    <oc r="A303" t="inlineStr">
      <is>
        <t>1.6.9.6</t>
      </is>
    </oc>
    <nc r="A303" t="inlineStr">
      <is>
        <t>1.6.9.18</t>
      </is>
    </nc>
  </rcc>
  <rcc rId="25639" sId="3">
    <oc r="B303" t="inlineStr">
      <is>
        <t>УРАЛ-4320 ТМБ(Транспортно Быт.Маш.)</t>
      </is>
    </oc>
    <nc r="B303" t="inlineStr">
      <is>
        <t>Вездеходно-транспортное средство Тром-8</t>
      </is>
    </nc>
  </rcc>
  <rcc rId="25640" sId="3">
    <oc r="A304" t="inlineStr">
      <is>
        <t>1.6.9.7</t>
      </is>
    </oc>
    <nc r="A304" t="inlineStr">
      <is>
        <t>1.6.10</t>
      </is>
    </nc>
  </rcc>
  <rcc rId="25641" sId="3">
    <oc r="B304" t="inlineStr">
      <is>
        <t>Сидельный тягач УРАЛ 63704К-011Е5 с полуприцепом</t>
      </is>
    </oc>
    <nc r="B304" t="inlineStr">
      <is>
        <t xml:space="preserve">Приобретение специализированной техники и автотранспорта   пгт.Пойковский </t>
      </is>
    </nc>
  </rcc>
  <rcc rId="25642" sId="3">
    <nc r="C304" t="inlineStr">
      <is>
        <t>H_306п</t>
      </is>
    </nc>
  </rcc>
  <rcc rId="25643" sId="3">
    <oc r="A305" t="inlineStr">
      <is>
        <t>1.6.9.8</t>
      </is>
    </oc>
    <nc r="A305" t="inlineStr">
      <is>
        <t>1.6.10.1</t>
      </is>
    </nc>
  </rcc>
  <rcc rId="25644" sId="3">
    <oc r="B305" t="inlineStr">
      <is>
        <t>Автомобиль Lada 4*4 (3-х дверная)</t>
      </is>
    </oc>
    <nc r="B305" t="inlineStr">
      <is>
        <t>Экскаватор-погрузчик ширина ковша -2м. Экскаватор ковш 0,25куб.м</t>
      </is>
    </nc>
  </rcc>
  <rcc rId="25645" sId="3">
    <oc r="A306" t="inlineStr">
      <is>
        <t>1.6.9.9</t>
      </is>
    </oc>
    <nc r="A306" t="inlineStr">
      <is>
        <t>1.6.10.2</t>
      </is>
    </nc>
  </rcc>
  <rcc rId="25646" sId="3">
    <oc r="B306" t="inlineStr">
      <is>
        <t>Автомобиль Lada 4*4 (5-ти дверная)</t>
      </is>
    </oc>
    <nc r="B306" t="inlineStr">
      <is>
        <t>Передвижная электротехническая лаборатория для испытания, определения места повреждения и ремонта кабелей, в том числе кабелей из сшитого полиэтилена</t>
      </is>
    </nc>
  </rcc>
  <rcc rId="25647" sId="3">
    <oc r="A307" t="inlineStr">
      <is>
        <t>1.6.9.10</t>
      </is>
    </oc>
    <nc r="A307" t="inlineStr">
      <is>
        <t>1.6.10.3</t>
      </is>
    </nc>
  </rcc>
  <rcc rId="25648" sId="3">
    <oc r="B307" t="inlineStr">
      <is>
        <t>Приобретение УАЗ-29891 бух. (деж)</t>
      </is>
    </oc>
    <nc r="B307" t="inlineStr">
      <is>
        <t>Автомобильный кран на шасси Ural Next грузоподъемностью 25тонн, модели КС-45717-2Р AIR длина стрелы 30,7м, "Ивановец"</t>
      </is>
    </nc>
  </rcc>
  <rcc rId="25649" sId="3">
    <oc r="A308" t="inlineStr">
      <is>
        <t>1.6.9.11</t>
      </is>
    </oc>
    <nc r="A308" t="inlineStr">
      <is>
        <t>1.6.10.4</t>
      </is>
    </nc>
  </rcc>
  <rcc rId="25650" sId="3">
    <oc r="B308" t="inlineStr">
      <is>
        <t>ИФС-300 на базе УРАЛ</t>
      </is>
    </oc>
    <nc r="B308" t="inlineStr">
      <is>
        <t>Автомобиль Специальный грузопассажирский с КМУ, модель 675414</t>
      </is>
    </nc>
  </rcc>
  <rcc rId="25651" sId="3">
    <oc r="A309" t="inlineStr">
      <is>
        <t>1.6.9.12</t>
      </is>
    </oc>
    <nc r="A309" t="inlineStr">
      <is>
        <t>1.6.10.5</t>
      </is>
    </nc>
  </rcc>
  <rcc rId="25652" sId="3">
    <oc r="B309" t="inlineStr">
      <is>
        <t>АГП-22 телескоп.на базе УРАЛ</t>
      </is>
    </oc>
    <nc r="B309" t="inlineStr">
      <is>
        <t>Гидромолот Delta FX-30S</t>
      </is>
    </nc>
  </rcc>
  <rcc rId="25653" sId="3">
    <oc r="A310" t="inlineStr">
      <is>
        <t>1.6.9.13</t>
      </is>
    </oc>
    <nc r="A310" t="inlineStr">
      <is>
        <t>1.6.10.6</t>
      </is>
    </nc>
  </rcc>
  <rcc rId="25654" sId="3">
    <oc r="B310" t="inlineStr">
      <is>
        <t>Приобретение УАЗ-29891 бух. (деж)</t>
      </is>
    </oc>
    <nc r="B310" t="inlineStr">
      <is>
        <t>Колесный экскаватор TVEX 180W</t>
      </is>
    </nc>
  </rcc>
  <rcc rId="25655" sId="3">
    <oc r="A311" t="inlineStr">
      <is>
        <t>1.6.9.14</t>
      </is>
    </oc>
    <nc r="A311" t="inlineStr">
      <is>
        <t>1.6.10.7</t>
      </is>
    </nc>
  </rcc>
  <rcc rId="25656" sId="3">
    <oc r="B311" t="inlineStr">
      <is>
        <t>Бурильно-кран. Устан с ДСО . на базе УРАЛ</t>
      </is>
    </oc>
    <nc r="B311" t="inlineStr">
      <is>
        <t>Грузовой автомобиль с краном-манипулятором до 4тн. Грузоподъёмность - 6тн, бортовой с кузовом до 6-ти метров.</t>
      </is>
    </nc>
  </rcc>
  <rcc rId="25657" sId="3">
    <oc r="A312" t="inlineStr">
      <is>
        <t>1.6.9.15</t>
      </is>
    </oc>
    <nc r="A312" t="inlineStr">
      <is>
        <t>1.6.10.8</t>
      </is>
    </nc>
  </rcc>
  <rcc rId="25658" sId="3">
    <oc r="B312" t="inlineStr">
      <is>
        <t xml:space="preserve"> Электролаболатория на базе ГАЗ-33081</t>
      </is>
    </oc>
    <nc r="B312" t="inlineStr">
      <is>
        <t>Грузовой автомобиль 2шт.</t>
      </is>
    </nc>
  </rcc>
  <rcc rId="25659" sId="3">
    <oc r="A313" t="inlineStr">
      <is>
        <t>1.6.9.16</t>
      </is>
    </oc>
    <nc r="A313" t="inlineStr">
      <is>
        <t>1.6.11</t>
      </is>
    </nc>
  </rcc>
  <rcc rId="25660" sId="3">
    <oc r="B313" t="inlineStr">
      <is>
        <t>Дизельный генератор на 100кв</t>
      </is>
    </oc>
    <nc r="B313" t="inlineStr">
      <is>
        <t>Приобретение специализированной техники и автотранспорта г.Нижневартовск</t>
      </is>
    </nc>
  </rcc>
  <rcc rId="25661" sId="3">
    <nc r="C313" t="inlineStr">
      <is>
        <t>H_306н</t>
      </is>
    </nc>
  </rcc>
  <rcc rId="25662" sId="3">
    <oc r="A314" t="inlineStr">
      <is>
        <t>1.6.9.17</t>
      </is>
    </oc>
    <nc r="A314" t="inlineStr">
      <is>
        <t>1.6.11.1</t>
      </is>
    </nc>
  </rcc>
  <rcc rId="25663" sId="3">
    <oc r="B314" t="inlineStr">
      <is>
        <t>Приобретение УАЗ-29891 бух. (деж)</t>
      </is>
    </oc>
    <nc r="B314" t="inlineStr">
      <is>
        <t>Подъемник самоходный стреловой 48130-F на шасси КАМАЗ 43502 22 метра</t>
      </is>
    </nc>
  </rcc>
  <rcc rId="25664" sId="3">
    <oc r="A315" t="inlineStr">
      <is>
        <t>1.6.9.18</t>
      </is>
    </oc>
    <nc r="A315" t="inlineStr">
      <is>
        <t>1.6.11.2</t>
      </is>
    </nc>
  </rcc>
  <rcc rId="25665" sId="3">
    <oc r="B315" t="inlineStr">
      <is>
        <t xml:space="preserve"> Эксковатор «Хитачи»</t>
      </is>
    </oc>
    <nc r="B315" t="inlineStr">
      <is>
        <t>UAZ PATRIOT</t>
      </is>
    </nc>
  </rcc>
  <rcc rId="25666" sId="3">
    <oc r="A316" t="inlineStr">
      <is>
        <t>1.6.9.19</t>
      </is>
    </oc>
    <nc r="A316" t="inlineStr">
      <is>
        <t>1.6.11.3</t>
      </is>
    </nc>
  </rcc>
  <rcc rId="25667" sId="3">
    <oc r="B316" t="inlineStr">
      <is>
        <t>Вездеходно-транспортное средство Тром-8</t>
      </is>
    </oc>
    <nc r="B316" t="inlineStr">
      <is>
        <t>Бурильно-крановая машина БМ-205Д</t>
      </is>
    </nc>
  </rcc>
  <rcc rId="25668" sId="3">
    <oc r="A317" t="inlineStr">
      <is>
        <t>1.6.10</t>
      </is>
    </oc>
    <nc r="A317" t="inlineStr">
      <is>
        <t>1.6.11.4</t>
      </is>
    </nc>
  </rcc>
  <rcc rId="25669" sId="3">
    <oc r="B317" t="inlineStr">
      <is>
        <t xml:space="preserve">Приобретение специализированной техники и автотранспорта   пгт.Пойковский                   </t>
      </is>
    </oc>
    <nc r="B317" t="inlineStr">
      <is>
        <t>Бортовой автомобиль с краном манипулятором типа HINO 300</t>
      </is>
    </nc>
  </rcc>
  <rcc rId="25670" sId="3">
    <oc r="C317" t="inlineStr">
      <is>
        <t>H_306п</t>
      </is>
    </oc>
    <nc r="C317"/>
  </rcc>
  <rcc rId="25671" sId="3">
    <oc r="A318" t="inlineStr">
      <is>
        <t>1.6.10.1</t>
      </is>
    </oc>
    <nc r="A318" t="inlineStr">
      <is>
        <t>1.6.11.5</t>
      </is>
    </nc>
  </rcc>
  <rcc rId="25672" sId="3">
    <oc r="B318" t="inlineStr">
      <is>
        <t>Экскаватор-погрузчик ширина ковша -2м. Экскаватор ковш 0,25куб.м</t>
      </is>
    </oc>
    <nc r="B318" t="inlineStr">
      <is>
        <t>Передвижная авторемонтная мастерская на шасси ГАЗ С41R33 с 2-х рядной кабиной</t>
      </is>
    </nc>
  </rcc>
  <rcc rId="25673" sId="3">
    <oc r="A319" t="inlineStr">
      <is>
        <t>1.6.10.2</t>
      </is>
    </oc>
    <nc r="A319" t="inlineStr">
      <is>
        <t>1.6.11.6</t>
      </is>
    </nc>
  </rcc>
  <rcc rId="25674" sId="3">
    <oc r="B319" t="inlineStr">
      <is>
        <t>Передвижная электротехническая лаборатория для испытания, определения места повреждения и ремонта кабелей, в том числе кабелей из сшитого полиэтилена</t>
      </is>
    </oc>
    <nc r="B319" t="inlineStr">
      <is>
        <t>Телескопический многофункциональный погрузчик BOBCAT Т40.180 SLP</t>
      </is>
    </nc>
  </rcc>
  <rcc rId="25675" sId="3">
    <oc r="A320" t="inlineStr">
      <is>
        <t>1.6.10.3</t>
      </is>
    </oc>
    <nc r="A320" t="inlineStr">
      <is>
        <t>1.6.11.7</t>
      </is>
    </nc>
  </rcc>
  <rcc rId="25676" sId="3">
    <oc r="B320" t="inlineStr">
      <is>
        <t>Автомобильный кран грузоподъёмностью 25тн. С удлинённой стрелой-28метров, шасси вездеход 6х6.</t>
      </is>
    </oc>
    <nc r="B320" t="inlineStr">
      <is>
        <t>Автомобиль специализщированный бурильно-крановый на шасси КАМАЗ 43502-45 (ПБКМ-511)</t>
      </is>
    </nc>
  </rcc>
  <rcc rId="25677" sId="3">
    <oc r="A321" t="inlineStr">
      <is>
        <t>1.6.10.4</t>
      </is>
    </oc>
    <nc r="A321" t="inlineStr">
      <is>
        <t>1.6.11.8</t>
      </is>
    </nc>
  </rcc>
  <rcc rId="25678" sId="3">
    <oc r="B321" t="inlineStr">
      <is>
        <t>Автомобиль специализированный грузопассажирский с КМУ (ПАРМ)</t>
      </is>
    </oc>
    <nc r="B321" t="inlineStr">
      <is>
        <t>Экскаватор погрузчик (Terex TLB 825-RM)- 2шт.</t>
      </is>
    </nc>
  </rcc>
  <rcc rId="25679" sId="3">
    <oc r="A322" t="inlineStr">
      <is>
        <t>1.6.10.5</t>
      </is>
    </oc>
    <nc r="A322" t="inlineStr">
      <is>
        <t>1.6.11.9</t>
      </is>
    </nc>
  </rcc>
  <rcc rId="25680" sId="3">
    <oc r="B322" t="inlineStr">
      <is>
        <t>Гидромолот Delta FX-30S</t>
      </is>
    </oc>
    <nc r="B322" t="inlineStr">
      <is>
        <t>АВТОМОБИЛЬ-ФУРГОН специальный с КМУ ГИРД 5849AF-0000010 шасси №ХТС431185К2520822 VIN Х895849AFK0EM00</t>
      </is>
    </nc>
  </rcc>
  <rcc rId="25681" sId="3">
    <oc r="A323" t="inlineStr">
      <is>
        <t>1.6.10.6</t>
      </is>
    </oc>
    <nc r="A323" t="inlineStr">
      <is>
        <t>1.6.11.10</t>
      </is>
    </nc>
  </rcc>
  <rcc rId="25682" sId="3">
    <oc r="B323" t="inlineStr">
      <is>
        <t>Колесный экскаватор TVEX 180W</t>
      </is>
    </oc>
    <nc r="B323" t="inlineStr">
      <is>
        <t>Погрузчик Bobcat S770</t>
      </is>
    </nc>
  </rcc>
  <rcc rId="25683" sId="3">
    <oc r="A324" t="inlineStr">
      <is>
        <t>1.6.10.7</t>
      </is>
    </oc>
    <nc r="A324" t="inlineStr">
      <is>
        <t>1.6.11.11</t>
      </is>
    </nc>
  </rcc>
  <rcc rId="25684" sId="3">
    <oc r="B324" t="inlineStr">
      <is>
        <t>Грузовой автомобиль с краном-манипулятором до 4тн. Грузоподъёмность - 6тн, бортовой с кузовом до 6-ти метров.</t>
      </is>
    </oc>
    <nc r="B324" t="inlineStr">
      <is>
        <t>Автомобиль УАЗ-390945</t>
      </is>
    </nc>
  </rcc>
  <rcc rId="25685" sId="3">
    <oc r="A325" t="inlineStr">
      <is>
        <t>1.6.10.8</t>
      </is>
    </oc>
    <nc r="A325" t="inlineStr">
      <is>
        <t>1.6.11.12</t>
      </is>
    </nc>
  </rcc>
  <rcc rId="25686" sId="3">
    <oc r="B325" t="inlineStr">
      <is>
        <t>Грузовой автомобиль 2шт.</t>
      </is>
    </oc>
    <nc r="B325" t="inlineStr">
      <is>
        <t>Подъемник Самоходный Стреловой ПСС-131.22Э на шасси КАМАз-43253-69 (G5)</t>
      </is>
    </nc>
  </rcc>
  <rcc rId="25687" sId="3">
    <oc r="A326" t="inlineStr">
      <is>
        <t>1.6.11</t>
      </is>
    </oc>
    <nc r="A326" t="inlineStr">
      <is>
        <t>1.6.11.13</t>
      </is>
    </nc>
  </rcc>
  <rcc rId="25688" sId="3">
    <oc r="B326" t="inlineStr">
      <is>
        <t>Приобретение специализированной техники и автотранспорта    г.Нижневартовск</t>
      </is>
    </oc>
    <nc r="B326" t="inlineStr">
      <is>
        <t>Подъемник Самоходный Стреловой ПСС-131.18Э на шасси ГАЗ-С42R33</t>
      </is>
    </nc>
  </rcc>
  <rcc rId="25689" sId="3">
    <oc r="C326" t="inlineStr">
      <is>
        <t>H_306н</t>
      </is>
    </oc>
    <nc r="C326"/>
  </rcc>
  <rcc rId="25690" sId="3">
    <oc r="A327" t="inlineStr">
      <is>
        <t>1.6.11.1</t>
      </is>
    </oc>
    <nc r="A327" t="inlineStr">
      <is>
        <t>1.6.11.14</t>
      </is>
    </nc>
  </rcc>
  <rcc rId="25691" sId="3">
    <oc r="B327" t="inlineStr">
      <is>
        <t>Подъемник самоходный стреловой 48130-F на шасси КАМАЗ 43502 22 метра</t>
      </is>
    </oc>
    <nc r="B327" t="inlineStr">
      <is>
        <t xml:space="preserve">Автомобиль оперативный типа ГАЗ Соболь БИЗНЕС 27527-373 (7 мест) </t>
      </is>
    </nc>
  </rcc>
  <rcc rId="25692" sId="3">
    <oc r="A328" t="inlineStr">
      <is>
        <t>1.6.11.2</t>
      </is>
    </oc>
    <nc r="A328" t="inlineStr">
      <is>
        <t>1.6.11.15</t>
      </is>
    </nc>
  </rcc>
  <rcc rId="25693" sId="3">
    <oc r="B328" t="inlineStr">
      <is>
        <t>UAZ PATRIOT</t>
      </is>
    </oc>
    <nc r="B328" t="inlineStr">
      <is>
        <t xml:space="preserve">Автомобиль оперативный типа Нива </t>
      </is>
    </nc>
  </rcc>
  <rcc rId="25694" sId="3">
    <oc r="A329" t="inlineStr">
      <is>
        <t>1.6.11.3</t>
      </is>
    </oc>
    <nc r="A329" t="inlineStr">
      <is>
        <t>1.6.11.16</t>
      </is>
    </nc>
  </rcc>
  <rcc rId="25695" sId="3">
    <oc r="B329" t="inlineStr">
      <is>
        <t>Бурильно-крановая машина БМ-205Д</t>
      </is>
    </oc>
    <nc r="B329" t="inlineStr">
      <is>
        <t>Автомобиль Камаз 65115 (А5) (Самосвал)</t>
      </is>
    </nc>
  </rcc>
  <rcc rId="25696" sId="3">
    <oc r="A330" t="inlineStr">
      <is>
        <t>1.6.11.4</t>
      </is>
    </oc>
    <nc r="A330" t="inlineStr">
      <is>
        <t>1.6.11.17</t>
      </is>
    </nc>
  </rcc>
  <rcc rId="25697" sId="3">
    <oc r="B330" t="inlineStr">
      <is>
        <t>Бортовой автомобиль с краном манипулятором типа HINO 300</t>
      </is>
    </oc>
    <nc r="B330" t="inlineStr">
      <is>
        <t>Электротехническая лаборатория на шасси мерседес 515</t>
      </is>
    </nc>
  </rcc>
  <rcc rId="25698" sId="3">
    <oc r="A331" t="inlineStr">
      <is>
        <t>1.6.11.5</t>
      </is>
    </oc>
    <nc r="A331" t="inlineStr">
      <is>
        <t>1.6.11.18</t>
      </is>
    </nc>
  </rcc>
  <rcc rId="25699" sId="3">
    <oc r="B331" t="inlineStr">
      <is>
        <t>Передвижная авторемонтная мастерская на шасси ГАЗ С41R33 с 2-х рядной кабиной</t>
      </is>
    </oc>
    <nc r="B331" t="inlineStr">
      <is>
        <t>АВТОМОБИЛЬ ПОДЪЕМНИК САМОХОД.СТРЕЛОВОЙ 48128С-(ПСС-131.18Э НА ШАССИ 3897-0000010-24)</t>
      </is>
    </nc>
  </rcc>
  <rcc rId="25700" sId="3">
    <oc r="A332" t="inlineStr">
      <is>
        <t>1.6.11.6</t>
      </is>
    </oc>
    <nc r="A332" t="inlineStr">
      <is>
        <t>1.6.11.19</t>
      </is>
    </nc>
  </rcc>
  <rcc rId="25701" sId="3">
    <oc r="B332" t="inlineStr">
      <is>
        <t>Телескопический многофункциональный погрузчик BOBCAT Т40.180 SLP</t>
      </is>
    </oc>
    <nc r="B332" t="inlineStr">
      <is>
        <t>Самосвал КАМАЗ -65115-L4</t>
      </is>
    </nc>
  </rcc>
  <rcc rId="25702" sId="3">
    <oc r="A333" t="inlineStr">
      <is>
        <t>1.6.11.7</t>
      </is>
    </oc>
    <nc r="A333" t="inlineStr">
      <is>
        <t>1.6.11.20</t>
      </is>
    </nc>
  </rcc>
  <rcc rId="25703" sId="3">
    <oc r="B333" t="inlineStr">
      <is>
        <t>Автомобиль специализщированный бурильно-крановый на шасси КАМАЗ 43502-45 (ПБКМ-511)</t>
      </is>
    </oc>
    <nc r="B333" t="inlineStr">
      <is>
        <t>Автомобиль оперативный типа ВАЗ-2131</t>
      </is>
    </nc>
  </rcc>
  <rcc rId="25704" sId="3">
    <oc r="A334" t="inlineStr">
      <is>
        <t>1.6.11.8</t>
      </is>
    </oc>
    <nc r="A334" t="inlineStr">
      <is>
        <t>1.6.11.21</t>
      </is>
    </nc>
  </rcc>
  <rcc rId="25705" sId="3">
    <oc r="B334" t="inlineStr">
      <is>
        <t>Экскаватор погрузчик</t>
      </is>
    </oc>
    <nc r="B334" t="inlineStr">
      <is>
        <t>Хино S300  с краном манипулятором</t>
      </is>
    </nc>
  </rcc>
  <rcc rId="25706" sId="3">
    <oc r="A335" t="inlineStr">
      <is>
        <t>1.6.11.9</t>
      </is>
    </oc>
    <nc r="A335" t="inlineStr">
      <is>
        <t>1.6.11.22</t>
      </is>
    </nc>
  </rcc>
  <rcc rId="25707" sId="3">
    <oc r="B335" t="inlineStr">
      <is>
        <t xml:space="preserve">Автомобиль грузопассажирский специализированный с краном-манипулятором </t>
      </is>
    </oc>
    <nc r="B335" t="inlineStr">
      <is>
        <t>Бобкат S650</t>
      </is>
    </nc>
  </rcc>
  <rcc rId="25708" sId="3">
    <oc r="A336" t="inlineStr">
      <is>
        <t>1.6.11.10</t>
      </is>
    </oc>
    <nc r="A336" t="inlineStr">
      <is>
        <t>1.6.11.23</t>
      </is>
    </nc>
  </rcc>
  <rcc rId="25709" sId="3">
    <oc r="B336" t="inlineStr">
      <is>
        <t xml:space="preserve">Бобкат S770 Н </t>
      </is>
    </oc>
    <nc r="B336" t="inlineStr">
      <is>
        <t>Самосвал камаз</t>
      </is>
    </nc>
  </rcc>
  <rcc rId="25710" sId="3">
    <oc r="A337" t="inlineStr">
      <is>
        <t>1.6.11.11</t>
      </is>
    </oc>
    <nc r="A337" t="inlineStr">
      <is>
        <t>1.6.11.24</t>
      </is>
    </nc>
  </rcc>
  <rcc rId="25711" sId="3">
    <oc r="B337" t="inlineStr">
      <is>
        <t>УАЗ "Буханка"</t>
      </is>
    </oc>
    <nc r="B337" t="inlineStr">
      <is>
        <t>Грузовой автомобиль с краном-манипулятором до 7тн. Грузоподъёмность - 15тн, бортовой с кузовом до 7-ти метров.</t>
      </is>
    </nc>
  </rcc>
  <rrc rId="25712" sId="3" ref="A338:XFD338" action="deleteRow">
    <undo index="0" exp="ref" ref3D="1" v="1" dr="F338" r="F335" sId="8"/>
    <undo index="0" exp="ref" ref3D="1" v="1" dr="G338" r="D335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338:XFD338" start="0" length="0">
      <dxf>
        <font>
          <name val="Times New Roman"/>
          <scheme val="none"/>
        </font>
      </dxf>
    </rfmt>
    <rcc rId="0" sId="3" dxf="1">
      <nc r="A338" t="inlineStr">
        <is>
          <t>1.6.11.12.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38" t="inlineStr">
        <is>
          <t>Автомобиль оперативный типа Газель грузопассажирская ЦМФ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3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5713" sId="3" ref="A338:XFD338" action="deleteRow">
    <undo index="0" exp="ref" ref3D="1" v="1" dr="F338" r="F336" sId="8"/>
    <undo index="0" exp="ref" ref3D="1" v="1" dr="G338" r="D336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338:XFD338" start="0" length="0">
      <dxf>
        <font>
          <name val="Times New Roman"/>
          <scheme val="none"/>
        </font>
      </dxf>
    </rfmt>
    <rcc rId="0" sId="3" dxf="1">
      <nc r="A338" t="inlineStr">
        <is>
          <t>1.6.11.13.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38" t="inlineStr">
        <is>
          <t>Автобус для перевозки пассажиров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3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5714" sId="3" ref="A338:XFD338" action="deleteRow">
    <undo index="0" exp="ref" ref3D="1" v="1" dr="F338" r="F337" sId="8"/>
    <undo index="0" exp="ref" ref3D="1" v="1" dr="G338" r="D337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338:XFD338" start="0" length="0">
      <dxf>
        <font>
          <name val="Times New Roman"/>
          <scheme val="none"/>
        </font>
      </dxf>
    </rfmt>
    <rcc rId="0" sId="3" dxf="1">
      <nc r="A338" t="inlineStr">
        <is>
          <t>1.6.11.14.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38" t="inlineStr">
        <is>
          <t>Электротехническая лаборатория на шасси мерседес 515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3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5715" sId="3" ref="A338:XFD338" action="deleteRow">
    <undo index="0" exp="ref" ref3D="1" v="1" dr="F338" r="F338" sId="8"/>
    <undo index="0" exp="ref" ref3D="1" v="1" dr="G338" r="D338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338:XFD338" start="0" length="0">
      <dxf>
        <font>
          <name val="Times New Roman"/>
          <scheme val="none"/>
        </font>
      </dxf>
    </rfmt>
    <rcc rId="0" sId="3" dxf="1">
      <nc r="A338" t="inlineStr">
        <is>
          <t>1.1.11.15.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38" t="inlineStr">
        <is>
          <t>АГП 17м на шасси ГАЗ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3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5716" sId="3" ref="A338:XFD338" action="deleteRow">
    <undo index="0" exp="ref" ref3D="1" v="1" dr="F338" r="F339" sId="8"/>
    <undo index="0" exp="ref" ref3D="1" v="1" dr="G338" r="D339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338:XFD338" start="0" length="0">
      <dxf>
        <font>
          <name val="Times New Roman"/>
          <scheme val="none"/>
        </font>
      </dxf>
    </rfmt>
    <rcc rId="0" sId="3" dxf="1">
      <nc r="A338" t="inlineStr">
        <is>
          <t>1.6.11.16.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38" t="inlineStr">
        <is>
          <t>Автомобиль оперативный типа ВАЗ-2131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3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5717" sId="3" ref="A338:XFD338" action="deleteRow">
    <undo index="0" exp="ref" ref3D="1" v="1" dr="F338" r="F340" sId="8"/>
    <undo index="0" exp="ref" ref3D="1" v="1" dr="G338" r="D340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338:XFD338" start="0" length="0">
      <dxf>
        <font>
          <name val="Times New Roman"/>
          <scheme val="none"/>
        </font>
      </dxf>
    </rfmt>
    <rcc rId="0" sId="3" dxf="1">
      <nc r="A338" t="inlineStr">
        <is>
          <t>1.6.11.17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38" t="inlineStr">
        <is>
          <t>Автогидроподъемник ПСС-17Э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3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I338">
        <v>4.5999999999999996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J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5718" sId="3" ref="A338:XFD338" action="deleteRow">
    <undo index="0" exp="ref" ref3D="1" v="1" dr="F338" r="F341" sId="8"/>
    <undo index="0" exp="ref" ref3D="1" v="1" dr="G338" r="D341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338:XFD338" start="0" length="0">
      <dxf>
        <font>
          <name val="Times New Roman"/>
          <scheme val="none"/>
        </font>
      </dxf>
    </rfmt>
    <rcc rId="0" sId="3" dxf="1">
      <nc r="A338" t="inlineStr">
        <is>
          <t>1.6.11.18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38" t="inlineStr">
        <is>
          <t>Самосвал камаз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3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I338">
        <v>3.8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J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5719" sId="3" ref="A338:XFD338" action="deleteRow">
    <undo index="0" exp="ref" ref3D="1" v="1" dr="F338" r="F342" sId="8"/>
    <undo index="0" exp="ref" ref3D="1" v="1" dr="G338" r="D342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338:XFD338" start="0" length="0">
      <dxf>
        <font>
          <name val="Times New Roman"/>
          <scheme val="none"/>
        </font>
      </dxf>
    </rfmt>
    <rcc rId="0" sId="3" dxf="1">
      <nc r="A338" t="inlineStr">
        <is>
          <t>1.6.11.19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38" t="inlineStr">
        <is>
          <t>АГП 22 м на шасси камаз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3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5720" sId="3" ref="A338:XFD338" action="deleteRow">
    <undo index="0" exp="ref" ref3D="1" v="1" dr="F338" r="F343" sId="8"/>
    <undo index="0" exp="ref" ref3D="1" v="1" dr="G338" r="D343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338:XFD338" start="0" length="0">
      <dxf>
        <font>
          <name val="Times New Roman"/>
          <scheme val="none"/>
        </font>
      </dxf>
    </rfmt>
    <rcc rId="0" sId="3" dxf="1">
      <nc r="A338" t="inlineStr">
        <is>
          <t>1.6.11.20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38" t="inlineStr">
        <is>
          <t>Автомобиль оперативный типа ВАЗ-2131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3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5721" sId="3" ref="A338:XFD338" action="deleteRow">
    <undo index="0" exp="ref" ref3D="1" v="1" dr="F338" r="F344" sId="8"/>
    <undo index="0" exp="ref" ref3D="1" v="1" dr="G338" r="D344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338:XFD338" start="0" length="0">
      <dxf>
        <font>
          <name val="Times New Roman"/>
          <scheme val="none"/>
        </font>
      </dxf>
    </rfmt>
    <rcc rId="0" sId="3" dxf="1">
      <nc r="A338" t="inlineStr">
        <is>
          <t>1.6.11.21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38" t="inlineStr">
        <is>
          <t>Автомобиль оперативный типа Газель грузопассажирская ЦМФ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3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5722" sId="3" ref="A338:XFD338" action="deleteRow">
    <undo index="0" exp="ref" ref3D="1" v="1" dr="F338" r="F345" sId="8"/>
    <undo index="0" exp="ref" ref3D="1" v="1" dr="G338" r="D345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338:XFD338" start="0" length="0">
      <dxf>
        <font>
          <name val="Times New Roman"/>
          <scheme val="none"/>
        </font>
      </dxf>
    </rfmt>
    <rcc rId="0" sId="3" dxf="1">
      <nc r="A338" t="inlineStr">
        <is>
          <t>1.6.11.22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38" t="inlineStr">
        <is>
          <t>Автомобиль оперативный типа Газель грузопассажирская с бортовой платформой 6 мест</t>
        </is>
      </nc>
      <ndxf>
        <numFmt numFmtId="175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3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338">
        <v>0</v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338">
        <v>0</v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338">
        <v>0</v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338">
        <v>0</v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H338" start="0" length="0">
      <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38" start="0" length="0">
      <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J338">
        <v>0</v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338">
        <v>0</v>
      </nc>
      <ndxf>
        <font>
          <b/>
          <name val="Times New Roman"/>
          <scheme val="none"/>
        </font>
        <numFmt numFmtId="3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25723" sId="3" ref="A338:XFD338" action="deleteRow">
    <undo index="0" exp="ref" ref3D="1" v="1" dr="F338" r="F346" sId="8"/>
    <undo index="0" exp="ref" ref3D="1" v="1" dr="G338" r="D346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338:XFD338" start="0" length="0">
      <dxf>
        <font>
          <name val="Times New Roman"/>
          <scheme val="none"/>
        </font>
      </dxf>
    </rfmt>
    <rcc rId="0" sId="3" dxf="1">
      <nc r="A338" t="inlineStr">
        <is>
          <t>1.6.11.23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38" t="inlineStr">
        <is>
          <t>Хино S300  с краном манипулятором</t>
        </is>
      </nc>
      <ndxf>
        <numFmt numFmtId="175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3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5724" sId="3" ref="A338:XFD338" action="deleteRow">
    <undo index="0" exp="ref" ref3D="1" v="1" dr="F338" r="F347" sId="8"/>
    <undo index="0" exp="ref" ref3D="1" v="1" dr="G338" r="D347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338:XFD338" start="0" length="0">
      <dxf>
        <font>
          <name val="Times New Roman"/>
          <scheme val="none"/>
        </font>
      </dxf>
    </rfmt>
    <rcc rId="0" sId="3" dxf="1">
      <nc r="A338" t="inlineStr">
        <is>
          <t>1.6.11.24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38" t="inlineStr">
        <is>
          <t>Бобкат S650</t>
        </is>
      </nc>
      <ndxf>
        <numFmt numFmtId="175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3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5725" sId="3" ref="A338:XFD338" action="deleteRow">
    <undo index="0" exp="ref" ref3D="1" v="1" dr="F338" r="F348" sId="8"/>
    <undo index="0" exp="ref" ref3D="1" v="1" dr="G338" r="D348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338:XFD338" start="0" length="0">
      <dxf>
        <font>
          <name val="Times New Roman"/>
          <scheme val="none"/>
        </font>
      </dxf>
    </rfmt>
    <rcc rId="0" sId="3" dxf="1">
      <nc r="A338" t="inlineStr">
        <is>
          <t>1.6.11.25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38" t="inlineStr">
        <is>
          <t>Самосвал камаз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3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25726" sId="3" ref="A338:XFD338" action="deleteRow">
    <undo index="0" exp="ref" ref3D="1" v="1" dr="F338" r="F349" sId="8"/>
    <undo index="0" exp="ref" ref3D="1" v="1" dr="G338" r="D349" sId="8"/>
    <undo index="0" exp="area" ref3D="1" dr="$A$20:$L$338" dn="Z_D3E5D4C4_0C72_481F_BBFC_F43C736DC3C0_.wvu.FilterData" sId="3"/>
    <undo index="0" exp="area" ref3D="1" dr="$A$20:$L$338" dn="Z_907E80B2_496F_4BE8_A083_DC8817DE7243_.wvu.FilterData" sId="3"/>
    <undo index="0" exp="area" ref3D="1" dr="$AK$1:$AK$1048576" dn="Z_907E80B2_496F_4BE8_A083_DC8817DE7243_.wvu.Cols" sId="3"/>
    <undo index="0" exp="area" ref3D="1" dr="$A$20:$L$338" dn="Z_8C1352ED_EB4A_435B_B213_AFA073B91159_.wvu.FilterData" sId="3"/>
    <undo index="0" exp="area" ref3D="1" dr="$AK$1:$AK$1048576" dn="Z_8C1352ED_EB4A_435B_B213_AFA073B91159_.wvu.Cols" sId="3"/>
    <undo index="0" exp="area" ref3D="1" dr="$A$20:$L$338" dn="_ФильтрБазыДанных" sId="3"/>
    <undo index="0" exp="area" ref3D="1" dr="$A$20:$L$338" dn="Z_334BA10B_A966_49DC_A91B_58CED7E8E78F_.wvu.FilterData" sId="3"/>
    <undo index="0" exp="area" ref3D="1" dr="$A$20:$L$338" dn="Z_16D3E3FD_6A9A_4A6B_83D6_76F5645427BF_.wvu.FilterData" sId="3"/>
    <undo index="0" exp="area" ref3D="1" dr="$D$1:$E$1048576" dn="Z_334BA10B_A966_49DC_A91B_58CED7E8E78F_.wvu.Cols" sId="3"/>
    <rfmt sheetId="3" xfDxf="1" sqref="A338:XFD338" start="0" length="0">
      <dxf>
        <font>
          <name val="Times New Roman"/>
          <scheme val="none"/>
        </font>
      </dxf>
    </rfmt>
    <rcc rId="0" sId="3" dxf="1">
      <nc r="A338" t="inlineStr">
        <is>
          <t>1.6.11.26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338" t="inlineStr">
        <is>
          <t>Грузовой автомобиль с краном-манипулятором до 7тн. Грузоподъёмность - 15тн, бортовой с кузовом до 7-ти метров.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33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338">
        <v>0</v>
      </nc>
      <n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338" start="0" length="0">
      <dxf>
        <numFmt numFmtId="3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fmt sheetId="3" sqref="A21:B29" start="0" length="2147483647">
    <dxf>
      <font>
        <b val="0"/>
      </font>
    </dxf>
  </rfmt>
  <rfmt sheetId="3" sqref="A21:K35" start="0" length="2147483647">
    <dxf>
      <font>
        <b/>
      </font>
    </dxf>
  </rfmt>
  <rfmt sheetId="3" sqref="A21:K39" start="0" length="2147483647">
    <dxf>
      <font>
        <b val="0"/>
      </font>
    </dxf>
  </rfmt>
  <rfmt sheetId="3" sqref="A21:K21" start="0" length="2147483647">
    <dxf>
      <font>
        <b/>
      </font>
    </dxf>
  </rfmt>
  <rfmt sheetId="3" sqref="A46:K46 A50:K51 A53:K54 A186:K186 A190:K191 A227:K227" start="0" length="2147483647">
    <dxf>
      <font>
        <b val="0"/>
      </font>
    </dxf>
  </rfmt>
  <rfmt sheetId="3" sqref="A21:K29 A46:K46 A50:K51 A53:K54 A186:K186 A190:K191 A227:K228 A254:K255 A260:K263 A276:K276">
    <dxf>
      <fill>
        <patternFill patternType="solid">
          <bgColor rgb="FFEBFFEB"/>
        </patternFill>
      </fill>
    </dxf>
  </rfmt>
  <rcc rId="25727" sId="3">
    <oc r="A6" t="inlineStr">
      <is>
        <t>Отчет о вводах/выводах объектов инвестиционной программы АО "Горэлектросеть" г. Нижневартовск за 2019 год
(представляется ежегодно)</t>
      </is>
    </oc>
    <nc r="A6" t="inlineStr">
      <is>
        <t>Отчет о вводах/выводах объектов инвестиционной программы АО "Горэлектросеть" г. Нижневартовск за 2020 год
(представляется ежегодно)</t>
      </is>
    </nc>
  </rcc>
  <rcc rId="25728" sId="3">
    <oc r="F21">
      <f>F22+F23+F24+F25+F26</f>
    </oc>
    <nc r="F21">
      <f>F22+F23+F24+F25+F26</f>
    </nc>
  </rcc>
  <rcc rId="25729" sId="3">
    <oc r="G21">
      <f>G22+G23+G24+G25+G26</f>
    </oc>
    <nc r="G21">
      <f>G22+G23+G24+G25+G26</f>
    </nc>
  </rcc>
  <rcc rId="25730" sId="3">
    <oc r="H21">
      <f>H22+H23+H24+H25+H26</f>
    </oc>
    <nc r="H21">
      <f>H22+H23+H24+H25+H26</f>
    </nc>
  </rcc>
  <rcc rId="25731" sId="3">
    <oc r="I21">
      <f>I22+I23+I24+I25+I26</f>
    </oc>
    <nc r="I21">
      <f>I22+I23+I24+I25+I26</f>
    </nc>
  </rcc>
  <rcc rId="25732" sId="3">
    <oc r="J21">
      <f>J22+J23+J24+J25+J26</f>
    </oc>
    <nc r="J21">
      <f>J22+J23+J24+J25+J26</f>
    </nc>
  </rcc>
  <rcc rId="25733" sId="3">
    <oc r="K21">
      <f>K22+K23+K24+K25+K26</f>
    </oc>
    <nc r="K21">
      <f>K22+K23+K24+K25+K26</f>
    </nc>
  </rcc>
  <rcc rId="25734" sId="3">
    <oc r="F22">
      <f>F27</f>
    </oc>
    <nc r="F22">
      <f>F27</f>
    </nc>
  </rcc>
  <rcc rId="25735" sId="3">
    <oc r="G22">
      <f>G27</f>
    </oc>
    <nc r="G22">
      <f>G27</f>
    </nc>
  </rcc>
  <rcc rId="25736" sId="3">
    <oc r="H22">
      <f>H27</f>
    </oc>
    <nc r="H22">
      <f>H27</f>
    </nc>
  </rcc>
  <rcc rId="25737" sId="3">
    <oc r="I22">
      <f>I27</f>
    </oc>
    <nc r="I22">
      <f>I27</f>
    </nc>
  </rcc>
  <rcc rId="25738" sId="3">
    <oc r="J22">
      <f>J27</f>
    </oc>
    <nc r="J22">
      <f>J27</f>
    </nc>
  </rcc>
  <rcc rId="25739" sId="3">
    <oc r="K22">
      <f>K27</f>
    </oc>
    <nc r="K22">
      <f>K27</f>
    </nc>
  </rcc>
  <rcc rId="25740" sId="3">
    <oc r="F23">
      <f>F191</f>
    </oc>
    <nc r="F23">
      <f>F190</f>
    </nc>
  </rcc>
  <rcc rId="25741" sId="3">
    <oc r="G23">
      <f>G191</f>
    </oc>
    <nc r="G23">
      <f>G190</f>
    </nc>
  </rcc>
  <rcc rId="25742" sId="3">
    <oc r="H23">
      <f>H191</f>
    </oc>
    <nc r="H23">
      <f>H190</f>
    </nc>
  </rcc>
  <rcc rId="25743" sId="3">
    <oc r="I23">
      <f>I191</f>
    </oc>
    <nc r="I23">
      <f>I190</f>
    </nc>
  </rcc>
  <rcc rId="25744" sId="3">
    <oc r="J23">
      <f>J191</f>
    </oc>
    <nc r="J23">
      <f>J190</f>
    </nc>
  </rcc>
  <rcc rId="25745" sId="3">
    <oc r="K23">
      <f>K191</f>
    </oc>
    <nc r="K23">
      <f>K190</f>
    </nc>
  </rcc>
  <rcc rId="25746" sId="3" numFmtId="34">
    <oc r="F24">
      <f>F270</f>
    </oc>
    <nc r="F24">
      <v>0</v>
    </nc>
  </rcc>
  <rcc rId="25747" sId="3" numFmtId="34">
    <oc r="G24">
      <f>G270</f>
    </oc>
    <nc r="G24">
      <v>0</v>
    </nc>
  </rcc>
  <rcc rId="25748" sId="3" numFmtId="34">
    <oc r="H24">
      <f>H270</f>
    </oc>
    <nc r="H24">
      <v>0</v>
    </nc>
  </rcc>
  <rcc rId="25749" sId="3" numFmtId="34">
    <oc r="I24">
      <f>I270</f>
    </oc>
    <nc r="I24">
      <v>0</v>
    </nc>
  </rcc>
  <rcc rId="25750" sId="3" numFmtId="34">
    <oc r="J24">
      <f>J270</f>
    </oc>
    <nc r="J24">
      <v>0</v>
    </nc>
  </rcc>
  <rcc rId="25751" sId="3" numFmtId="34">
    <oc r="K24">
      <f>K270</f>
    </oc>
    <nc r="K24">
      <v>0</v>
    </nc>
  </rcc>
  <rcc rId="25752" sId="3">
    <oc r="F25">
      <f>F274</f>
    </oc>
    <nc r="F25">
      <f>F263</f>
    </nc>
  </rcc>
  <rcc rId="25753" sId="3">
    <oc r="G25">
      <f>G274</f>
    </oc>
    <nc r="G25">
      <f>G263</f>
    </nc>
  </rcc>
  <rcc rId="25754" sId="3">
    <oc r="H25">
      <f>H274</f>
    </oc>
    <nc r="H25">
      <f>H263</f>
    </nc>
  </rcc>
  <rcc rId="25755" sId="3">
    <oc r="I25">
      <f>I274</f>
    </oc>
    <nc r="I25">
      <f>I263</f>
    </nc>
  </rcc>
  <rcc rId="25756" sId="3">
    <oc r="J25">
      <f>J274</f>
    </oc>
    <nc r="J25">
      <f>J263</f>
    </nc>
  </rcc>
  <rcc rId="25757" sId="3">
    <oc r="K25">
      <f>K274</f>
    </oc>
    <nc r="K25">
      <f>K263</f>
    </nc>
  </rcc>
  <rcc rId="25758" sId="3">
    <oc r="F26">
      <f>F288</f>
    </oc>
    <nc r="F26">
      <f>F276</f>
    </nc>
  </rcc>
  <rcc rId="25759" sId="3">
    <oc r="G26">
      <f>G288</f>
    </oc>
    <nc r="G26">
      <f>G276</f>
    </nc>
  </rcc>
  <rcc rId="25760" sId="3">
    <oc r="H26">
      <f>H288</f>
    </oc>
    <nc r="H26">
      <f>H276</f>
    </nc>
  </rcc>
  <rcc rId="25761" sId="3">
    <oc r="I26">
      <f>I288</f>
    </oc>
    <nc r="I26">
      <f>I276</f>
    </nc>
  </rcc>
  <rcc rId="25762" sId="3">
    <oc r="J26">
      <f>J288</f>
    </oc>
    <nc r="J26">
      <f>J276</f>
    </nc>
  </rcc>
  <rcc rId="25763" sId="3">
    <oc r="K26">
      <f>K288</f>
    </oc>
    <nc r="K26">
      <f>K276</f>
    </nc>
  </rcc>
  <rcc rId="25764" sId="3">
    <oc r="F27">
      <f>F28+F50+F53</f>
    </oc>
    <nc r="F27">
      <f>F28+F53+F50</f>
    </nc>
  </rcc>
  <rcc rId="25765" sId="3">
    <oc r="G27">
      <f>G28+G50+G53</f>
    </oc>
    <nc r="G27">
      <f>G28+G53+G50</f>
    </nc>
  </rcc>
  <rcc rId="25766" sId="3">
    <oc r="H27">
      <f>H28+H50+H53</f>
    </oc>
    <nc r="H27">
      <f>H28+H53+H50</f>
    </nc>
  </rcc>
  <rcc rId="25767" sId="3">
    <oc r="I27">
      <f>I28+I50+I53</f>
    </oc>
    <nc r="I27">
      <f>I28+I53+I50</f>
    </nc>
  </rcc>
  <rcc rId="25768" sId="3">
    <oc r="J27">
      <f>J28+J50+J53</f>
    </oc>
    <nc r="J27">
      <f>J28+J53+J50</f>
    </nc>
  </rcc>
  <rcc rId="25769" sId="3">
    <oc r="K27">
      <f>K28+K50+K53</f>
    </oc>
    <nc r="K27">
      <f>K28+K53+K50</f>
    </nc>
  </rcc>
  <rcc rId="25770" sId="3">
    <oc r="F28">
      <f>F29+F46</f>
    </oc>
    <nc r="F28">
      <f>F29+F46</f>
    </nc>
  </rcc>
  <rcc rId="25771" sId="3">
    <oc r="G28">
      <f>G29+G46</f>
    </oc>
    <nc r="G28">
      <f>G29+G46</f>
    </nc>
  </rcc>
  <rcc rId="25772" sId="3">
    <oc r="H28">
      <f>H29+H46</f>
    </oc>
    <nc r="H28">
      <f>H29+H46</f>
    </nc>
  </rcc>
  <rcc rId="25773" sId="3">
    <oc r="I28">
      <f>I29+I46</f>
    </oc>
    <nc r="I28">
      <f>I29+I46</f>
    </nc>
  </rcc>
  <rcc rId="25774" sId="3">
    <oc r="J28">
      <f>J29+J46</f>
    </oc>
    <nc r="J28">
      <f>J29+J46</f>
    </nc>
  </rcc>
  <rcc rId="25775" sId="3">
    <oc r="K28">
      <f>K29+K46</f>
    </oc>
    <nc r="K28">
      <f>K29+K46</f>
    </nc>
  </rcc>
  <rcc rId="25776" sId="3">
    <oc r="F29">
      <f>SUM(F30:F45)</f>
    </oc>
    <nc r="F29">
      <f>SUM(F30:F45)</f>
    </nc>
  </rcc>
  <rcc rId="25777" sId="3">
    <oc r="G29">
      <f>SUM(G30:G45)</f>
    </oc>
    <nc r="G29">
      <f>SUM(G30:G45)</f>
    </nc>
  </rcc>
  <rcc rId="25778" sId="3">
    <oc r="H29">
      <f>SUM(H30:H45)</f>
    </oc>
    <nc r="H29">
      <f>SUM(H30:H45)</f>
    </nc>
  </rcc>
  <rcc rId="25779" sId="3">
    <oc r="I29">
      <f>SUM(I30:I45)</f>
    </oc>
    <nc r="I29">
      <f>SUM(I30:I45)</f>
    </nc>
  </rcc>
  <rcc rId="25780" sId="3">
    <oc r="J29">
      <f>SUM(J30:J45)</f>
    </oc>
    <nc r="J29">
      <f>SUM(J30:J45)</f>
    </nc>
  </rcc>
  <rcc rId="25781" sId="3">
    <oc r="K29">
      <f>SUM(K30:K45)</f>
    </oc>
    <nc r="K29">
      <f>SUM(K30:K45)</f>
    </nc>
  </rcc>
  <rfmt sheetId="3" sqref="D30" start="0" length="0">
    <dxf>
      <font>
        <color theme="1"/>
        <name val="Times New Roman"/>
        <scheme val="none"/>
      </font>
    </dxf>
  </rfmt>
  <rfmt sheetId="3" sqref="E30" start="0" length="0">
    <dxf>
      <font>
        <color theme="1"/>
        <name val="Times New Roman"/>
        <scheme val="none"/>
      </font>
    </dxf>
  </rfmt>
  <rfmt sheetId="3" sqref="F30" start="0" length="0">
    <dxf>
      <font>
        <color theme="1"/>
        <name val="Times New Roman"/>
        <scheme val="none"/>
      </font>
    </dxf>
  </rfmt>
  <rfmt sheetId="3" sqref="G30" start="0" length="0">
    <dxf>
      <font>
        <color theme="1"/>
        <name val="Times New Roman"/>
        <scheme val="none"/>
      </font>
    </dxf>
  </rfmt>
  <rfmt sheetId="3" sqref="H30" start="0" length="0">
    <dxf>
      <font>
        <color theme="1"/>
        <name val="Times New Roman"/>
        <scheme val="none"/>
      </font>
    </dxf>
  </rfmt>
  <rfmt sheetId="3" sqref="I30" start="0" length="0">
    <dxf>
      <font>
        <color theme="1"/>
        <name val="Times New Roman"/>
        <scheme val="none"/>
      </font>
    </dxf>
  </rfmt>
  <rfmt sheetId="3" sqref="J30" start="0" length="0">
    <dxf>
      <font>
        <color theme="1"/>
        <name val="Times New Roman"/>
        <scheme val="none"/>
      </font>
    </dxf>
  </rfmt>
  <rfmt sheetId="3" sqref="K30" start="0" length="0">
    <dxf>
      <font>
        <color theme="1"/>
        <name val="Times New Roman"/>
        <scheme val="none"/>
      </font>
    </dxf>
  </rfmt>
  <rfmt sheetId="3" sqref="D31" start="0" length="0">
    <dxf>
      <font>
        <color theme="1"/>
        <name val="Times New Roman"/>
        <scheme val="none"/>
      </font>
    </dxf>
  </rfmt>
  <rfmt sheetId="3" sqref="E31" start="0" length="0">
    <dxf>
      <font>
        <color theme="1"/>
        <name val="Times New Roman"/>
        <scheme val="none"/>
      </font>
    </dxf>
  </rfmt>
  <rfmt sheetId="3" sqref="F31" start="0" length="0">
    <dxf>
      <font>
        <color theme="1"/>
        <name val="Times New Roman"/>
        <scheme val="none"/>
      </font>
    </dxf>
  </rfmt>
  <rfmt sheetId="3" sqref="G31" start="0" length="0">
    <dxf>
      <font>
        <color theme="1"/>
        <name val="Times New Roman"/>
        <scheme val="none"/>
      </font>
    </dxf>
  </rfmt>
  <rcc rId="25782" sId="3" odxf="1" dxf="1">
    <oc r="H31">
      <v>0</v>
    </oc>
    <nc r="H31"/>
    <ndxf>
      <font>
        <color theme="1"/>
        <name val="Times New Roman"/>
        <scheme val="none"/>
      </font>
    </ndxf>
  </rcc>
  <rcc rId="25783" sId="3" odxf="1" dxf="1">
    <oc r="I31">
      <v>0</v>
    </oc>
    <nc r="I31"/>
    <ndxf>
      <font>
        <color theme="1"/>
        <name val="Times New Roman"/>
        <scheme val="none"/>
      </font>
    </ndxf>
  </rcc>
  <rfmt sheetId="3" sqref="J31" start="0" length="0">
    <dxf>
      <font>
        <color theme="1"/>
        <name val="Times New Roman"/>
        <scheme val="none"/>
      </font>
    </dxf>
  </rfmt>
  <rfmt sheetId="3" sqref="K31" start="0" length="0">
    <dxf>
      <font>
        <color theme="1"/>
        <name val="Times New Roman"/>
        <scheme val="none"/>
      </font>
    </dxf>
  </rfmt>
  <rfmt sheetId="3" sqref="D32" start="0" length="0">
    <dxf>
      <font>
        <color theme="1"/>
        <name val="Times New Roman"/>
        <scheme val="none"/>
      </font>
    </dxf>
  </rfmt>
  <rfmt sheetId="3" sqref="E32" start="0" length="0">
    <dxf>
      <font>
        <color theme="1"/>
        <name val="Times New Roman"/>
        <scheme val="none"/>
      </font>
    </dxf>
  </rfmt>
  <rfmt sheetId="3" sqref="F32" start="0" length="0">
    <dxf>
      <font>
        <color theme="1"/>
        <name val="Times New Roman"/>
        <scheme val="none"/>
      </font>
    </dxf>
  </rfmt>
  <rfmt sheetId="3" sqref="G32" start="0" length="0">
    <dxf>
      <font>
        <color theme="1"/>
        <name val="Times New Roman"/>
        <scheme val="none"/>
      </font>
    </dxf>
  </rfmt>
  <rcc rId="25784" sId="3" odxf="1" dxf="1">
    <oc r="H32">
      <v>0</v>
    </oc>
    <nc r="H32"/>
    <ndxf>
      <font>
        <color theme="1"/>
        <name val="Times New Roman"/>
        <scheme val="none"/>
      </font>
    </ndxf>
  </rcc>
  <rcc rId="25785" sId="3" odxf="1" dxf="1">
    <oc r="I32">
      <v>0</v>
    </oc>
    <nc r="I32"/>
    <ndxf>
      <font>
        <color theme="1"/>
        <name val="Times New Roman"/>
        <scheme val="none"/>
      </font>
    </ndxf>
  </rcc>
  <rfmt sheetId="3" sqref="J32" start="0" length="0">
    <dxf>
      <font>
        <color theme="1"/>
        <name val="Times New Roman"/>
        <scheme val="none"/>
      </font>
    </dxf>
  </rfmt>
  <rfmt sheetId="3" sqref="K32" start="0" length="0">
    <dxf>
      <font>
        <color theme="1"/>
        <name val="Times New Roman"/>
        <scheme val="none"/>
      </font>
    </dxf>
  </rfmt>
  <rfmt sheetId="3" sqref="D33" start="0" length="0">
    <dxf>
      <font>
        <color theme="1"/>
        <name val="Times New Roman"/>
        <scheme val="none"/>
      </font>
    </dxf>
  </rfmt>
  <rfmt sheetId="3" sqref="E33" start="0" length="0">
    <dxf>
      <font>
        <color theme="1"/>
        <name val="Times New Roman"/>
        <scheme val="none"/>
      </font>
    </dxf>
  </rfmt>
  <rfmt sheetId="3" sqref="F33" start="0" length="0">
    <dxf>
      <font>
        <color theme="1"/>
        <name val="Times New Roman"/>
        <scheme val="none"/>
      </font>
    </dxf>
  </rfmt>
  <rfmt sheetId="3" sqref="G33" start="0" length="0">
    <dxf>
      <font>
        <color theme="1"/>
        <name val="Times New Roman"/>
        <scheme val="none"/>
      </font>
    </dxf>
  </rfmt>
  <rcc rId="25786" sId="3" odxf="1" dxf="1">
    <oc r="H33">
      <v>0</v>
    </oc>
    <nc r="H33"/>
    <ndxf>
      <font>
        <color theme="1"/>
        <name val="Times New Roman"/>
        <scheme val="none"/>
      </font>
    </ndxf>
  </rcc>
  <rcc rId="25787" sId="3" odxf="1" dxf="1">
    <oc r="I33">
      <v>0</v>
    </oc>
    <nc r="I33"/>
    <ndxf>
      <font>
        <color theme="1"/>
        <name val="Times New Roman"/>
        <scheme val="none"/>
      </font>
    </ndxf>
  </rcc>
  <rfmt sheetId="3" sqref="J33" start="0" length="0">
    <dxf>
      <font>
        <color theme="1"/>
        <name val="Times New Roman"/>
        <scheme val="none"/>
      </font>
    </dxf>
  </rfmt>
  <rfmt sheetId="3" sqref="K33" start="0" length="0">
    <dxf>
      <font>
        <color theme="1"/>
        <name val="Times New Roman"/>
        <scheme val="none"/>
      </font>
    </dxf>
  </rfmt>
  <rfmt sheetId="3" sqref="D34" start="0" length="0">
    <dxf>
      <font>
        <color theme="1"/>
        <name val="Times New Roman"/>
        <scheme val="none"/>
      </font>
    </dxf>
  </rfmt>
  <rfmt sheetId="3" sqref="E34" start="0" length="0">
    <dxf>
      <font>
        <color theme="1"/>
        <name val="Times New Roman"/>
        <scheme val="none"/>
      </font>
    </dxf>
  </rfmt>
  <rfmt sheetId="3" sqref="F34" start="0" length="0">
    <dxf>
      <font>
        <color theme="1"/>
        <name val="Times New Roman"/>
        <scheme val="none"/>
      </font>
    </dxf>
  </rfmt>
  <rfmt sheetId="3" sqref="G34" start="0" length="0">
    <dxf>
      <font>
        <color theme="1"/>
        <name val="Times New Roman"/>
        <scheme val="none"/>
      </font>
    </dxf>
  </rfmt>
  <rcc rId="25788" sId="3" odxf="1" dxf="1">
    <oc r="H34">
      <v>0</v>
    </oc>
    <nc r="H34"/>
    <ndxf>
      <font>
        <color theme="1"/>
        <name val="Times New Roman"/>
        <scheme val="none"/>
      </font>
    </ndxf>
  </rcc>
  <rcc rId="25789" sId="3" odxf="1" dxf="1">
    <oc r="I34">
      <v>0</v>
    </oc>
    <nc r="I34"/>
    <ndxf>
      <font>
        <color theme="1"/>
        <name val="Times New Roman"/>
        <scheme val="none"/>
      </font>
    </ndxf>
  </rcc>
  <rfmt sheetId="3" sqref="J34" start="0" length="0">
    <dxf>
      <font>
        <color theme="1"/>
        <name val="Times New Roman"/>
        <scheme val="none"/>
      </font>
    </dxf>
  </rfmt>
  <rfmt sheetId="3" sqref="K34" start="0" length="0">
    <dxf>
      <font>
        <color theme="1"/>
        <name val="Times New Roman"/>
        <scheme val="none"/>
      </font>
    </dxf>
  </rfmt>
  <rfmt sheetId="3" sqref="D35" start="0" length="0">
    <dxf>
      <font>
        <color theme="1"/>
        <name val="Times New Roman"/>
        <scheme val="none"/>
      </font>
    </dxf>
  </rfmt>
  <rfmt sheetId="3" sqref="E35" start="0" length="0">
    <dxf>
      <font>
        <color theme="1"/>
        <name val="Times New Roman"/>
        <scheme val="none"/>
      </font>
    </dxf>
  </rfmt>
  <rfmt sheetId="3" sqref="F35" start="0" length="0">
    <dxf>
      <font>
        <color theme="1"/>
        <name val="Times New Roman"/>
        <scheme val="none"/>
      </font>
    </dxf>
  </rfmt>
  <rfmt sheetId="3" sqref="G35" start="0" length="0">
    <dxf>
      <font>
        <color theme="1"/>
        <name val="Times New Roman"/>
        <scheme val="none"/>
      </font>
    </dxf>
  </rfmt>
  <rcc rId="25790" sId="3" odxf="1" dxf="1">
    <oc r="H35">
      <v>0</v>
    </oc>
    <nc r="H35"/>
    <ndxf>
      <font>
        <color theme="1"/>
        <name val="Times New Roman"/>
        <scheme val="none"/>
      </font>
    </ndxf>
  </rcc>
  <rcc rId="25791" sId="3" odxf="1" dxf="1">
    <oc r="I35">
      <v>0</v>
    </oc>
    <nc r="I35"/>
    <ndxf>
      <font>
        <color theme="1"/>
        <name val="Times New Roman"/>
        <scheme val="none"/>
      </font>
    </ndxf>
  </rcc>
  <rfmt sheetId="3" sqref="J35" start="0" length="0">
    <dxf>
      <font>
        <color theme="1"/>
        <name val="Times New Roman"/>
        <scheme val="none"/>
      </font>
    </dxf>
  </rfmt>
  <rfmt sheetId="3" sqref="K35" start="0" length="0">
    <dxf>
      <font>
        <color theme="1"/>
        <name val="Times New Roman"/>
        <scheme val="none"/>
      </font>
    </dxf>
  </rfmt>
  <rfmt sheetId="3" sqref="D36" start="0" length="0">
    <dxf>
      <font>
        <color theme="1"/>
        <name val="Times New Roman"/>
        <scheme val="none"/>
      </font>
    </dxf>
  </rfmt>
  <rfmt sheetId="3" sqref="E36" start="0" length="0">
    <dxf>
      <font>
        <color theme="1"/>
        <name val="Times New Roman"/>
        <scheme val="none"/>
      </font>
    </dxf>
  </rfmt>
  <rcc rId="25792" sId="3" odxf="1" dxf="1">
    <oc r="F36">
      <v>3.9940000000000002</v>
    </oc>
    <nc r="F36"/>
    <ndxf>
      <font>
        <color theme="1"/>
        <name val="Times New Roman"/>
        <scheme val="none"/>
      </font>
    </ndxf>
  </rcc>
  <rcc rId="25793" sId="3" odxf="1" dxf="1">
    <oc r="G36">
      <v>0.41</v>
    </oc>
    <nc r="G36"/>
    <ndxf>
      <font>
        <color theme="1"/>
        <name val="Times New Roman"/>
        <scheme val="none"/>
      </font>
    </ndxf>
  </rcc>
  <rcc rId="25794" sId="3" odxf="1" dxf="1">
    <oc r="H36">
      <v>0</v>
    </oc>
    <nc r="H36"/>
    <ndxf>
      <font>
        <color theme="1"/>
        <name val="Times New Roman"/>
        <scheme val="none"/>
      </font>
    </ndxf>
  </rcc>
  <rcc rId="25795" sId="3" odxf="1" dxf="1">
    <oc r="I36">
      <v>0</v>
    </oc>
    <nc r="I36"/>
    <ndxf>
      <font>
        <color theme="1"/>
        <name val="Times New Roman"/>
        <scheme val="none"/>
      </font>
    </ndxf>
  </rcc>
  <rfmt sheetId="3" sqref="J36" start="0" length="0">
    <dxf>
      <font>
        <color theme="1"/>
        <name val="Times New Roman"/>
        <scheme val="none"/>
      </font>
    </dxf>
  </rfmt>
  <rfmt sheetId="3" sqref="K36" start="0" length="0">
    <dxf>
      <font>
        <color theme="1"/>
        <name val="Times New Roman"/>
        <scheme val="none"/>
      </font>
    </dxf>
  </rfmt>
  <rfmt sheetId="3" sqref="D37" start="0" length="0">
    <dxf>
      <font>
        <color theme="1"/>
        <name val="Times New Roman"/>
        <scheme val="none"/>
      </font>
    </dxf>
  </rfmt>
  <rfmt sheetId="3" sqref="E37" start="0" length="0">
    <dxf>
      <font>
        <color theme="1"/>
        <name val="Times New Roman"/>
        <scheme val="none"/>
      </font>
    </dxf>
  </rfmt>
  <rfmt sheetId="3" sqref="F37" start="0" length="0">
    <dxf>
      <font>
        <color theme="1"/>
        <name val="Times New Roman"/>
        <scheme val="none"/>
      </font>
    </dxf>
  </rfmt>
  <rfmt sheetId="3" sqref="G37" start="0" length="0">
    <dxf>
      <font>
        <color theme="1"/>
        <name val="Times New Roman"/>
        <scheme val="none"/>
      </font>
    </dxf>
  </rfmt>
  <rcc rId="25796" sId="3" odxf="1" dxf="1">
    <oc r="H37">
      <v>0</v>
    </oc>
    <nc r="H37"/>
    <ndxf>
      <font>
        <color theme="1"/>
        <name val="Times New Roman"/>
        <scheme val="none"/>
      </font>
    </ndxf>
  </rcc>
  <rcc rId="25797" sId="3" odxf="1" dxf="1">
    <oc r="I37">
      <v>0</v>
    </oc>
    <nc r="I37"/>
    <ndxf>
      <font>
        <color theme="1"/>
        <name val="Times New Roman"/>
        <scheme val="none"/>
      </font>
    </ndxf>
  </rcc>
  <rfmt sheetId="3" sqref="J37" start="0" length="0">
    <dxf>
      <font>
        <color theme="1"/>
        <name val="Times New Roman"/>
        <scheme val="none"/>
      </font>
    </dxf>
  </rfmt>
  <rfmt sheetId="3" sqref="K37" start="0" length="0">
    <dxf>
      <font>
        <color theme="1"/>
        <name val="Times New Roman"/>
        <scheme val="none"/>
      </font>
    </dxf>
  </rfmt>
  <rfmt sheetId="3" sqref="D38" start="0" length="0">
    <dxf>
      <font>
        <color theme="1"/>
        <name val="Times New Roman"/>
        <scheme val="none"/>
      </font>
    </dxf>
  </rfmt>
  <rfmt sheetId="3" sqref="E38" start="0" length="0">
    <dxf>
      <font>
        <color theme="1"/>
        <name val="Times New Roman"/>
        <scheme val="none"/>
      </font>
    </dxf>
  </rfmt>
  <rfmt sheetId="3" sqref="F38" start="0" length="0">
    <dxf>
      <font>
        <color theme="1"/>
        <name val="Times New Roman"/>
        <scheme val="none"/>
      </font>
    </dxf>
  </rfmt>
  <rfmt sheetId="3" sqref="G38" start="0" length="0">
    <dxf>
      <font>
        <color theme="1"/>
        <name val="Times New Roman"/>
        <scheme val="none"/>
      </font>
    </dxf>
  </rfmt>
  <rcc rId="25798" sId="3" odxf="1" dxf="1">
    <oc r="H38">
      <v>0</v>
    </oc>
    <nc r="H38"/>
    <ndxf>
      <font>
        <color theme="1"/>
        <name val="Times New Roman"/>
        <scheme val="none"/>
      </font>
    </ndxf>
  </rcc>
  <rcc rId="25799" sId="3" odxf="1" dxf="1">
    <oc r="I38">
      <v>0</v>
    </oc>
    <nc r="I38"/>
    <ndxf>
      <font>
        <color theme="1"/>
        <name val="Times New Roman"/>
        <scheme val="none"/>
      </font>
    </ndxf>
  </rcc>
  <rfmt sheetId="3" sqref="J38" start="0" length="0">
    <dxf>
      <font>
        <color theme="1"/>
        <name val="Times New Roman"/>
        <scheme val="none"/>
      </font>
    </dxf>
  </rfmt>
  <rfmt sheetId="3" sqref="K38" start="0" length="0">
    <dxf>
      <font>
        <color theme="1"/>
        <name val="Times New Roman"/>
        <scheme val="none"/>
      </font>
    </dxf>
  </rfmt>
  <rfmt sheetId="3" sqref="D39" start="0" length="0">
    <dxf>
      <font>
        <color theme="1"/>
        <name val="Times New Roman"/>
        <scheme val="none"/>
      </font>
    </dxf>
  </rfmt>
  <rfmt sheetId="3" sqref="E39" start="0" length="0">
    <dxf>
      <font>
        <color theme="1"/>
        <name val="Times New Roman"/>
        <scheme val="none"/>
      </font>
    </dxf>
  </rfmt>
  <rfmt sheetId="3" sqref="F39" start="0" length="0">
    <dxf>
      <font>
        <color theme="1"/>
        <name val="Times New Roman"/>
        <scheme val="none"/>
      </font>
    </dxf>
  </rfmt>
  <rfmt sheetId="3" sqref="G39" start="0" length="0">
    <dxf>
      <font>
        <color theme="1"/>
        <name val="Times New Roman"/>
        <scheme val="none"/>
      </font>
    </dxf>
  </rfmt>
  <rfmt sheetId="3" sqref="H39" start="0" length="0">
    <dxf>
      <font>
        <color theme="1"/>
        <name val="Times New Roman"/>
        <scheme val="none"/>
      </font>
    </dxf>
  </rfmt>
  <rfmt sheetId="3" sqref="I39" start="0" length="0">
    <dxf>
      <font>
        <color theme="1"/>
        <name val="Times New Roman"/>
        <scheme val="none"/>
      </font>
    </dxf>
  </rfmt>
  <rfmt sheetId="3" sqref="J39" start="0" length="0">
    <dxf>
      <font>
        <color theme="1"/>
        <name val="Times New Roman"/>
        <scheme val="none"/>
      </font>
    </dxf>
  </rfmt>
  <rfmt sheetId="3" sqref="K39" start="0" length="0">
    <dxf>
      <font>
        <color theme="1"/>
        <name val="Times New Roman"/>
        <scheme val="none"/>
      </font>
    </dxf>
  </rfmt>
  <rfmt sheetId="3" sqref="D40" start="0" length="0">
    <dxf>
      <font>
        <b val="0"/>
        <name val="Times New Roman"/>
        <scheme val="none"/>
      </font>
    </dxf>
  </rfmt>
  <rfmt sheetId="3" sqref="E40" start="0" length="0">
    <dxf>
      <font>
        <b val="0"/>
        <name val="Times New Roman"/>
        <scheme val="none"/>
      </font>
    </dxf>
  </rfmt>
  <rcc rId="25800" sId="3" odxf="1" dxf="1">
    <oc r="F40">
      <v>0.3977</v>
    </oc>
    <nc r="F40"/>
    <ndxf/>
  </rcc>
  <rcc rId="25801" sId="3" odxf="1" dxf="1">
    <oc r="G40">
      <v>0</v>
    </oc>
    <nc r="G40"/>
    <ndxf/>
  </rcc>
  <rcc rId="25802" sId="3" odxf="1" dxf="1">
    <oc r="H40">
      <v>0</v>
    </oc>
    <nc r="H40"/>
    <ndxf>
      <font>
        <b val="0"/>
        <name val="Times New Roman"/>
        <scheme val="none"/>
      </font>
    </ndxf>
  </rcc>
  <rcc rId="25803" sId="3" odxf="1" dxf="1">
    <oc r="I40">
      <v>0</v>
    </oc>
    <nc r="I40"/>
    <ndxf>
      <font>
        <b val="0"/>
        <name val="Times New Roman"/>
        <scheme val="none"/>
      </font>
    </ndxf>
  </rcc>
  <rfmt sheetId="3" sqref="J40" start="0" length="0">
    <dxf/>
  </rfmt>
  <rfmt sheetId="3" sqref="K40" start="0" length="0">
    <dxf/>
  </rfmt>
  <rfmt sheetId="3" sqref="D41" start="0" length="0">
    <dxf>
      <font>
        <color theme="1"/>
        <name val="Times New Roman"/>
        <scheme val="none"/>
      </font>
    </dxf>
  </rfmt>
  <rfmt sheetId="3" sqref="E41" start="0" length="0">
    <dxf>
      <font>
        <color theme="1"/>
        <name val="Times New Roman"/>
        <scheme val="none"/>
      </font>
    </dxf>
  </rfmt>
  <rcc rId="25804" sId="3" odxf="1" dxf="1">
    <oc r="F41">
      <v>0.23250000000000001</v>
    </oc>
    <nc r="F41"/>
    <ndxf>
      <font>
        <color theme="1"/>
        <name val="Times New Roman"/>
        <scheme val="none"/>
      </font>
    </ndxf>
  </rcc>
  <rcc rId="25805" sId="3" odxf="1" dxf="1">
    <oc r="G41">
      <v>0</v>
    </oc>
    <nc r="G41"/>
    <ndxf>
      <font>
        <color theme="1"/>
        <name val="Times New Roman"/>
        <scheme val="none"/>
      </font>
    </ndxf>
  </rcc>
  <rcc rId="25806" sId="3" odxf="1" dxf="1">
    <oc r="H41">
      <v>0</v>
    </oc>
    <nc r="H41"/>
    <ndxf>
      <font>
        <color theme="1"/>
        <name val="Times New Roman"/>
        <scheme val="none"/>
      </font>
    </ndxf>
  </rcc>
  <rcc rId="25807" sId="3" odxf="1" dxf="1">
    <oc r="I41">
      <v>0</v>
    </oc>
    <nc r="I41"/>
    <ndxf>
      <font>
        <color theme="1"/>
        <name val="Times New Roman"/>
        <scheme val="none"/>
      </font>
    </ndxf>
  </rcc>
  <rfmt sheetId="3" sqref="J41" start="0" length="0">
    <dxf>
      <font>
        <color theme="1"/>
        <name val="Times New Roman"/>
        <scheme val="none"/>
      </font>
    </dxf>
  </rfmt>
  <rfmt sheetId="3" sqref="K41" start="0" length="0">
    <dxf>
      <font>
        <color theme="1"/>
        <name val="Times New Roman"/>
        <scheme val="none"/>
      </font>
    </dxf>
  </rfmt>
  <rfmt sheetId="3" sqref="D42" start="0" length="0">
    <dxf>
      <font>
        <color theme="1"/>
        <name val="Times New Roman"/>
        <scheme val="none"/>
      </font>
    </dxf>
  </rfmt>
  <rfmt sheetId="3" sqref="E42" start="0" length="0">
    <dxf>
      <font>
        <color theme="1"/>
        <name val="Times New Roman"/>
        <scheme val="none"/>
      </font>
    </dxf>
  </rfmt>
  <rfmt sheetId="3" sqref="F42" start="0" length="0">
    <dxf>
      <font>
        <color theme="1"/>
        <name val="Times New Roman"/>
        <scheme val="none"/>
      </font>
    </dxf>
  </rfmt>
  <rfmt sheetId="3" sqref="G42" start="0" length="0">
    <dxf>
      <font>
        <color theme="1"/>
        <name val="Times New Roman"/>
        <scheme val="none"/>
      </font>
    </dxf>
  </rfmt>
  <rfmt sheetId="3" sqref="H42" start="0" length="0">
    <dxf>
      <font>
        <color theme="1"/>
        <name val="Times New Roman"/>
        <scheme val="none"/>
      </font>
    </dxf>
  </rfmt>
  <rfmt sheetId="3" sqref="I42" start="0" length="0">
    <dxf>
      <font>
        <color theme="1"/>
        <name val="Times New Roman"/>
        <scheme val="none"/>
      </font>
    </dxf>
  </rfmt>
  <rfmt sheetId="3" sqref="J42" start="0" length="0">
    <dxf>
      <font>
        <color theme="1"/>
        <name val="Times New Roman"/>
        <scheme val="none"/>
      </font>
    </dxf>
  </rfmt>
  <rfmt sheetId="3" sqref="K42" start="0" length="0">
    <dxf>
      <font>
        <color theme="1"/>
        <name val="Times New Roman"/>
        <scheme val="none"/>
      </font>
    </dxf>
  </rfmt>
  <rfmt sheetId="3" sqref="D43" start="0" length="0">
    <dxf>
      <font>
        <b val="0"/>
        <name val="Times New Roman"/>
        <scheme val="none"/>
      </font>
    </dxf>
  </rfmt>
  <rfmt sheetId="3" sqref="E43" start="0" length="0">
    <dxf>
      <font>
        <b val="0"/>
        <name val="Times New Roman"/>
        <scheme val="none"/>
      </font>
    </dxf>
  </rfmt>
  <rfmt sheetId="3" sqref="F43" start="0" length="0">
    <dxf/>
  </rfmt>
  <rfmt sheetId="3" sqref="G43" start="0" length="0">
    <dxf/>
  </rfmt>
  <rfmt sheetId="3" sqref="H43" start="0" length="0">
    <dxf>
      <font>
        <b val="0"/>
        <name val="Times New Roman"/>
        <scheme val="none"/>
      </font>
    </dxf>
  </rfmt>
  <rfmt sheetId="3" sqref="I43" start="0" length="0">
    <dxf>
      <font>
        <b val="0"/>
        <name val="Times New Roman"/>
        <scheme val="none"/>
      </font>
    </dxf>
  </rfmt>
  <rfmt sheetId="3" sqref="J43" start="0" length="0">
    <dxf/>
  </rfmt>
  <rfmt sheetId="3" sqref="K43" start="0" length="0">
    <dxf/>
  </rfmt>
  <rfmt sheetId="3" sqref="D44" start="0" length="0">
    <dxf>
      <font>
        <b val="0"/>
        <name val="Times New Roman"/>
        <scheme val="none"/>
      </font>
    </dxf>
  </rfmt>
  <rfmt sheetId="3" sqref="E44" start="0" length="0">
    <dxf>
      <font>
        <b val="0"/>
        <name val="Times New Roman"/>
        <scheme val="none"/>
      </font>
    </dxf>
  </rfmt>
  <rfmt sheetId="3" sqref="F44" start="0" length="0">
    <dxf/>
  </rfmt>
  <rfmt sheetId="3" sqref="G44" start="0" length="0">
    <dxf/>
  </rfmt>
  <rfmt sheetId="3" sqref="H44" start="0" length="0">
    <dxf>
      <font>
        <b val="0"/>
        <name val="Times New Roman"/>
        <scheme val="none"/>
      </font>
    </dxf>
  </rfmt>
  <rfmt sheetId="3" sqref="I44" start="0" length="0">
    <dxf>
      <font>
        <b val="0"/>
        <name val="Times New Roman"/>
        <scheme val="none"/>
      </font>
    </dxf>
  </rfmt>
  <rfmt sheetId="3" sqref="J44" start="0" length="0">
    <dxf/>
  </rfmt>
  <rfmt sheetId="3" sqref="K44" start="0" length="0">
    <dxf/>
  </rfmt>
  <rfmt sheetId="3" sqref="D45" start="0" length="0">
    <dxf>
      <font>
        <color theme="1"/>
        <name val="Times New Roman"/>
        <scheme val="none"/>
      </font>
    </dxf>
  </rfmt>
  <rfmt sheetId="3" sqref="E45" start="0" length="0">
    <dxf>
      <font>
        <color theme="1"/>
        <name val="Times New Roman"/>
        <scheme val="none"/>
      </font>
    </dxf>
  </rfmt>
  <rfmt sheetId="3" sqref="F45" start="0" length="0">
    <dxf>
      <font>
        <color theme="1"/>
        <name val="Times New Roman"/>
        <scheme val="none"/>
      </font>
    </dxf>
  </rfmt>
  <rfmt sheetId="3" sqref="G45" start="0" length="0">
    <dxf>
      <font>
        <color theme="1"/>
        <name val="Times New Roman"/>
        <scheme val="none"/>
      </font>
    </dxf>
  </rfmt>
  <rfmt sheetId="3" sqref="H45" start="0" length="0">
    <dxf>
      <font>
        <color theme="1"/>
        <name val="Times New Roman"/>
        <scheme val="none"/>
      </font>
    </dxf>
  </rfmt>
  <rfmt sheetId="3" sqref="I45" start="0" length="0">
    <dxf>
      <font>
        <color theme="1"/>
        <name val="Times New Roman"/>
        <scheme val="none"/>
      </font>
    </dxf>
  </rfmt>
  <rfmt sheetId="3" sqref="J45" start="0" length="0">
    <dxf>
      <font>
        <color theme="1"/>
        <name val="Times New Roman"/>
        <scheme val="none"/>
      </font>
    </dxf>
  </rfmt>
  <rfmt sheetId="3" sqref="K45" start="0" length="0">
    <dxf>
      <font>
        <color theme="1"/>
        <name val="Times New Roman"/>
        <scheme val="none"/>
      </font>
    </dxf>
  </rfmt>
  <rcc rId="25808" sId="3">
    <oc r="F46">
      <f>SUM(F47:F49)</f>
    </oc>
    <nc r="F46">
      <f>SUM(F47:F49)</f>
    </nc>
  </rcc>
  <rcc rId="25809" sId="3">
    <oc r="G46">
      <f>SUM(G47:G49)</f>
    </oc>
    <nc r="G46">
      <f>SUM(G47:G49)</f>
    </nc>
  </rcc>
  <rcc rId="25810" sId="3">
    <oc r="H46">
      <f>SUM(H47:H49)</f>
    </oc>
    <nc r="H46">
      <f>SUM(H47:H49)</f>
    </nc>
  </rcc>
  <rcc rId="25811" sId="3">
    <oc r="I46">
      <f>SUM(I47:I49)</f>
    </oc>
    <nc r="I46">
      <f>SUM(I47:I49)</f>
    </nc>
  </rcc>
  <rcc rId="25812" sId="3">
    <oc r="J46">
      <f>SUM(J47:J49)</f>
    </oc>
    <nc r="J46">
      <f>SUM(J47:J49)</f>
    </nc>
  </rcc>
  <rcc rId="25813" sId="3">
    <oc r="K46">
      <f>SUM(K47:K49)</f>
    </oc>
    <nc r="K46">
      <f>SUM(K47:K49)</f>
    </nc>
  </rcc>
  <rfmt sheetId="3" sqref="D47" start="0" length="0">
    <dxf>
      <font>
        <color theme="1"/>
        <name val="Times New Roman"/>
        <scheme val="none"/>
      </font>
    </dxf>
  </rfmt>
  <rfmt sheetId="3" sqref="E47" start="0" length="0">
    <dxf>
      <font>
        <b val="0"/>
        <color theme="1"/>
        <name val="Times New Roman"/>
        <scheme val="none"/>
      </font>
    </dxf>
  </rfmt>
  <rfmt sheetId="3" sqref="F47" start="0" length="0">
    <dxf>
      <font>
        <color theme="1"/>
        <name val="Times New Roman"/>
        <scheme val="none"/>
      </font>
    </dxf>
  </rfmt>
  <rfmt sheetId="3" sqref="G47" start="0" length="0">
    <dxf>
      <font>
        <color theme="1"/>
        <name val="Times New Roman"/>
        <scheme val="none"/>
      </font>
    </dxf>
  </rfmt>
  <rfmt sheetId="3" sqref="H47" start="0" length="0">
    <dxf>
      <font>
        <b val="0"/>
        <color theme="1"/>
        <name val="Times New Roman"/>
        <scheme val="none"/>
      </font>
    </dxf>
  </rfmt>
  <rfmt sheetId="3" sqref="I47" start="0" length="0">
    <dxf>
      <font>
        <b val="0"/>
        <color theme="1"/>
        <name val="Times New Roman"/>
        <scheme val="none"/>
      </font>
    </dxf>
  </rfmt>
  <rfmt sheetId="3" sqref="J47" start="0" length="0">
    <dxf>
      <font>
        <color theme="1"/>
        <name val="Times New Roman"/>
        <scheme val="none"/>
      </font>
    </dxf>
  </rfmt>
  <rfmt sheetId="3" sqref="K47" start="0" length="0">
    <dxf>
      <font>
        <color theme="1"/>
        <name val="Times New Roman"/>
        <scheme val="none"/>
      </font>
    </dxf>
  </rfmt>
  <rfmt sheetId="3" sqref="D48" start="0" length="0">
    <dxf>
      <font>
        <color theme="1"/>
        <name val="Times New Roman"/>
        <scheme val="none"/>
      </font>
    </dxf>
  </rfmt>
  <rfmt sheetId="3" sqref="E48" start="0" length="0">
    <dxf>
      <font>
        <color theme="1"/>
        <name val="Times New Roman"/>
        <scheme val="none"/>
      </font>
    </dxf>
  </rfmt>
  <rfmt sheetId="3" sqref="F48" start="0" length="0">
    <dxf>
      <font>
        <color theme="1"/>
        <name val="Times New Roman"/>
        <scheme val="none"/>
      </font>
    </dxf>
  </rfmt>
  <rfmt sheetId="3" sqref="G48" start="0" length="0">
    <dxf>
      <font>
        <color theme="1"/>
        <name val="Times New Roman"/>
        <scheme val="none"/>
      </font>
    </dxf>
  </rfmt>
  <rfmt sheetId="3" sqref="H48" start="0" length="0">
    <dxf>
      <font>
        <color theme="1"/>
        <name val="Times New Roman"/>
        <scheme val="none"/>
      </font>
    </dxf>
  </rfmt>
  <rfmt sheetId="3" sqref="I48" start="0" length="0">
    <dxf>
      <font>
        <color theme="1"/>
        <name val="Times New Roman"/>
        <scheme val="none"/>
      </font>
    </dxf>
  </rfmt>
  <rfmt sheetId="3" sqref="J48" start="0" length="0">
    <dxf>
      <font>
        <color theme="1"/>
        <name val="Times New Roman"/>
        <scheme val="none"/>
      </font>
    </dxf>
  </rfmt>
  <rfmt sheetId="3" sqref="K48" start="0" length="0">
    <dxf>
      <font>
        <color theme="1"/>
        <name val="Times New Roman"/>
        <scheme val="none"/>
      </font>
    </dxf>
  </rfmt>
  <rfmt sheetId="3" sqref="D49" start="0" length="0">
    <dxf>
      <font>
        <color theme="1"/>
        <name val="Times New Roman"/>
        <scheme val="none"/>
      </font>
    </dxf>
  </rfmt>
  <rfmt sheetId="3" sqref="E49" start="0" length="0">
    <dxf>
      <font>
        <color theme="1"/>
        <name val="Times New Roman"/>
        <scheme val="none"/>
      </font>
    </dxf>
  </rfmt>
  <rfmt sheetId="3" sqref="F49" start="0" length="0">
    <dxf>
      <font>
        <color theme="1"/>
        <name val="Times New Roman"/>
        <scheme val="none"/>
      </font>
    </dxf>
  </rfmt>
  <rfmt sheetId="3" sqref="G49" start="0" length="0">
    <dxf>
      <font>
        <color theme="1"/>
        <name val="Times New Roman"/>
        <scheme val="none"/>
      </font>
    </dxf>
  </rfmt>
  <rfmt sheetId="3" sqref="H49" start="0" length="0">
    <dxf>
      <font>
        <color theme="1"/>
        <name val="Times New Roman"/>
        <scheme val="none"/>
      </font>
    </dxf>
  </rfmt>
  <rfmt sheetId="3" sqref="I49" start="0" length="0">
    <dxf>
      <font>
        <color theme="1"/>
        <name val="Times New Roman"/>
        <scheme val="none"/>
      </font>
    </dxf>
  </rfmt>
  <rfmt sheetId="3" sqref="J49" start="0" length="0">
    <dxf>
      <font>
        <color theme="1"/>
        <name val="Times New Roman"/>
        <scheme val="none"/>
      </font>
    </dxf>
  </rfmt>
  <rfmt sheetId="3" sqref="K49" start="0" length="0">
    <dxf>
      <font>
        <color theme="1"/>
        <name val="Times New Roman"/>
        <scheme val="none"/>
      </font>
    </dxf>
  </rfmt>
  <rfmt sheetId="3" sqref="D50" start="0" length="0">
    <dxf>
      <font>
        <color theme="1"/>
        <name val="Times New Roman"/>
        <scheme val="none"/>
      </font>
    </dxf>
  </rfmt>
  <rfmt sheetId="3" sqref="E50" start="0" length="0">
    <dxf>
      <font>
        <color theme="1"/>
        <name val="Times New Roman"/>
        <scheme val="none"/>
      </font>
    </dxf>
  </rfmt>
  <rcc rId="25814" sId="3" odxf="1" dxf="1">
    <oc r="F50">
      <f>F51</f>
    </oc>
    <nc r="F50">
      <f>F51</f>
    </nc>
    <ndxf>
      <font>
        <color theme="1"/>
        <name val="Times New Roman"/>
        <scheme val="none"/>
      </font>
    </ndxf>
  </rcc>
  <rcc rId="25815" sId="3" odxf="1" dxf="1">
    <oc r="G50">
      <f>G51</f>
    </oc>
    <nc r="G50">
      <f>G51</f>
    </nc>
    <ndxf>
      <font>
        <color theme="1"/>
        <name val="Times New Roman"/>
        <scheme val="none"/>
      </font>
    </ndxf>
  </rcc>
  <rcc rId="25816" sId="3" odxf="1" dxf="1">
    <oc r="H50">
      <f>H51</f>
    </oc>
    <nc r="H50">
      <f>H51</f>
    </nc>
    <ndxf>
      <font>
        <color theme="1"/>
        <name val="Times New Roman"/>
        <scheme val="none"/>
      </font>
    </ndxf>
  </rcc>
  <rcc rId="25817" sId="3" odxf="1" dxf="1">
    <oc r="I50">
      <f>I51</f>
    </oc>
    <nc r="I50">
      <f>I51</f>
    </nc>
    <ndxf>
      <font>
        <color theme="1"/>
        <name val="Times New Roman"/>
        <scheme val="none"/>
      </font>
    </ndxf>
  </rcc>
  <rcc rId="25818" sId="3" odxf="1" dxf="1">
    <oc r="J50">
      <f>J51</f>
    </oc>
    <nc r="J50">
      <f>J51</f>
    </nc>
    <ndxf>
      <font>
        <color theme="1"/>
        <name val="Times New Roman"/>
        <scheme val="none"/>
      </font>
    </ndxf>
  </rcc>
  <rcc rId="25819" sId="3" odxf="1" dxf="1">
    <oc r="K50">
      <f>K51</f>
    </oc>
    <nc r="K50">
      <f>K51</f>
    </nc>
    <ndxf>
      <font>
        <color theme="1"/>
        <name val="Times New Roman"/>
        <scheme val="none"/>
      </font>
    </ndxf>
  </rcc>
  <rfmt sheetId="3" sqref="D51" start="0" length="0">
    <dxf>
      <font>
        <color theme="1"/>
        <name val="Times New Roman"/>
        <scheme val="none"/>
      </font>
    </dxf>
  </rfmt>
  <rfmt sheetId="3" sqref="E51" start="0" length="0">
    <dxf>
      <font>
        <color theme="1"/>
        <name val="Times New Roman"/>
        <scheme val="none"/>
      </font>
    </dxf>
  </rfmt>
  <rcc rId="25820" sId="3" odxf="1" dxf="1">
    <oc r="F51">
      <f>F52</f>
    </oc>
    <nc r="F51">
      <f>F52</f>
    </nc>
    <ndxf>
      <font>
        <color theme="1"/>
        <name val="Times New Roman"/>
        <scheme val="none"/>
      </font>
    </ndxf>
  </rcc>
  <rcc rId="25821" sId="3" odxf="1" dxf="1">
    <oc r="G51">
      <f>G52</f>
    </oc>
    <nc r="G51">
      <f>G52</f>
    </nc>
    <ndxf>
      <font>
        <color theme="1"/>
        <name val="Times New Roman"/>
        <scheme val="none"/>
      </font>
    </ndxf>
  </rcc>
  <rcc rId="25822" sId="3" odxf="1" dxf="1">
    <oc r="H51">
      <f>H52</f>
    </oc>
    <nc r="H51">
      <f>H52</f>
    </nc>
    <ndxf>
      <font>
        <color theme="1"/>
        <name val="Times New Roman"/>
        <scheme val="none"/>
      </font>
    </ndxf>
  </rcc>
  <rcc rId="25823" sId="3" odxf="1" dxf="1">
    <oc r="I51">
      <f>I52</f>
    </oc>
    <nc r="I51">
      <f>I52</f>
    </nc>
    <ndxf>
      <font>
        <color theme="1"/>
        <name val="Times New Roman"/>
        <scheme val="none"/>
      </font>
    </ndxf>
  </rcc>
  <rcc rId="25824" sId="3" odxf="1" dxf="1">
    <oc r="J51">
      <f>J52</f>
    </oc>
    <nc r="J51">
      <f>J52</f>
    </nc>
    <ndxf>
      <font>
        <color theme="1"/>
        <name val="Times New Roman"/>
        <scheme val="none"/>
      </font>
    </ndxf>
  </rcc>
  <rcc rId="25825" sId="3" odxf="1" dxf="1">
    <oc r="K51">
      <f>K52</f>
    </oc>
    <nc r="K51">
      <f>K52</f>
    </nc>
    <ndxf>
      <font>
        <color theme="1"/>
        <name val="Times New Roman"/>
        <scheme val="none"/>
      </font>
    </ndxf>
  </rcc>
  <rfmt sheetId="3" sqref="D52" start="0" length="0">
    <dxf>
      <font>
        <color theme="1"/>
        <name val="Times New Roman"/>
        <scheme val="none"/>
      </font>
    </dxf>
  </rfmt>
  <rfmt sheetId="3" sqref="E52" start="0" length="0">
    <dxf>
      <font>
        <color theme="1"/>
        <name val="Times New Roman"/>
        <scheme val="none"/>
      </font>
    </dxf>
  </rfmt>
  <rfmt sheetId="3" sqref="F52" start="0" length="0">
    <dxf>
      <font>
        <color theme="1"/>
        <name val="Times New Roman"/>
        <scheme val="none"/>
      </font>
    </dxf>
  </rfmt>
  <rfmt sheetId="3" sqref="G52" start="0" length="0">
    <dxf>
      <font>
        <color theme="1"/>
        <name val="Times New Roman"/>
        <scheme val="none"/>
      </font>
    </dxf>
  </rfmt>
  <rcc rId="25826" sId="3" odxf="1" dxf="1">
    <oc r="H52">
      <v>0</v>
    </oc>
    <nc r="H52"/>
    <ndxf>
      <font>
        <color theme="1"/>
        <name val="Times New Roman"/>
        <scheme val="none"/>
      </font>
    </ndxf>
  </rcc>
  <rcc rId="25827" sId="3" odxf="1" dxf="1">
    <oc r="I52">
      <v>0</v>
    </oc>
    <nc r="I52"/>
    <ndxf>
      <font>
        <color theme="1"/>
        <name val="Times New Roman"/>
        <scheme val="none"/>
      </font>
    </ndxf>
  </rcc>
  <rfmt sheetId="3" sqref="J52" start="0" length="0">
    <dxf>
      <font>
        <color theme="1"/>
        <name val="Times New Roman"/>
        <scheme val="none"/>
      </font>
    </dxf>
  </rfmt>
  <rfmt sheetId="3" sqref="K52" start="0" length="0">
    <dxf>
      <font>
        <color theme="1"/>
        <name val="Times New Roman"/>
        <scheme val="none"/>
      </font>
    </dxf>
  </rfmt>
  <rfmt sheetId="3" sqref="D53" start="0" length="0">
    <dxf>
      <font>
        <color theme="1"/>
        <name val="Times New Roman"/>
        <scheme val="none"/>
      </font>
    </dxf>
  </rfmt>
  <rfmt sheetId="3" sqref="E53" start="0" length="0">
    <dxf>
      <font>
        <color theme="1"/>
        <name val="Times New Roman"/>
        <scheme val="none"/>
      </font>
    </dxf>
  </rfmt>
  <rcc rId="25828" sId="3" odxf="1" dxf="1">
    <oc r="F53">
      <f>F54+F187</f>
    </oc>
    <nc r="F53">
      <f>F54+F186</f>
    </nc>
    <ndxf>
      <font>
        <color theme="1"/>
        <name val="Times New Roman"/>
        <scheme val="none"/>
      </font>
    </ndxf>
  </rcc>
  <rcc rId="25829" sId="3" odxf="1" dxf="1">
    <oc r="G53">
      <f>G54+G187</f>
    </oc>
    <nc r="G53">
      <f>G54+G186</f>
    </nc>
    <ndxf>
      <font>
        <color theme="1"/>
        <name val="Times New Roman"/>
        <scheme val="none"/>
      </font>
    </ndxf>
  </rcc>
  <rcc rId="25830" sId="3" odxf="1" dxf="1">
    <oc r="H53">
      <f>H54+H187</f>
    </oc>
    <nc r="H53">
      <f>H54+H186</f>
    </nc>
    <ndxf>
      <font>
        <color theme="1"/>
        <name val="Times New Roman"/>
        <scheme val="none"/>
      </font>
    </ndxf>
  </rcc>
  <rcc rId="25831" sId="3" odxf="1" dxf="1">
    <oc r="I53">
      <f>I54+I187</f>
    </oc>
    <nc r="I53">
      <f>I54+I186</f>
    </nc>
    <ndxf>
      <font>
        <color theme="1"/>
        <name val="Times New Roman"/>
        <scheme val="none"/>
      </font>
    </ndxf>
  </rcc>
  <rcc rId="25832" sId="3" odxf="1" dxf="1">
    <oc r="J53">
      <f>J54+J187</f>
    </oc>
    <nc r="J53">
      <f>J54+J186</f>
    </nc>
    <ndxf>
      <font>
        <color theme="1"/>
        <name val="Times New Roman"/>
        <scheme val="none"/>
      </font>
    </ndxf>
  </rcc>
  <rcc rId="25833" sId="3" odxf="1" dxf="1">
    <oc r="K53">
      <f>K54+K187</f>
    </oc>
    <nc r="K53">
      <f>K54+K186</f>
    </nc>
    <ndxf>
      <font>
        <color theme="1"/>
        <name val="Times New Roman"/>
        <scheme val="none"/>
      </font>
    </ndxf>
  </rcc>
  <rfmt sheetId="3" sqref="D54" start="0" length="0">
    <dxf>
      <font>
        <color theme="1"/>
        <name val="Times New Roman"/>
        <scheme val="none"/>
      </font>
    </dxf>
  </rfmt>
  <rfmt sheetId="3" sqref="E54" start="0" length="0">
    <dxf>
      <font>
        <color theme="1"/>
        <name val="Times New Roman"/>
        <scheme val="none"/>
      </font>
    </dxf>
  </rfmt>
  <rcc rId="25834" sId="3" odxf="1" dxf="1">
    <oc r="F54">
      <f>SUM(F55:F186)</f>
    </oc>
    <nc r="F54">
      <f>SUM(F55:F185)</f>
    </nc>
    <ndxf>
      <font>
        <color theme="1"/>
        <name val="Times New Roman"/>
        <scheme val="none"/>
      </font>
    </ndxf>
  </rcc>
  <rcc rId="25835" sId="3" odxf="1" dxf="1">
    <oc r="G54">
      <f>SUM(G55:G186)</f>
    </oc>
    <nc r="G54">
      <f>SUM(G55:G185)</f>
    </nc>
    <ndxf>
      <font>
        <color theme="1"/>
        <name val="Times New Roman"/>
        <scheme val="none"/>
      </font>
    </ndxf>
  </rcc>
  <rcc rId="25836" sId="3" odxf="1" dxf="1">
    <oc r="H54">
      <f>SUM(H55:H186)</f>
    </oc>
    <nc r="H54">
      <f>SUM(H55:H185)</f>
    </nc>
    <ndxf>
      <font>
        <color theme="1"/>
        <name val="Times New Roman"/>
        <scheme val="none"/>
      </font>
    </ndxf>
  </rcc>
  <rcc rId="25837" sId="3" odxf="1" dxf="1">
    <oc r="I54">
      <f>SUM(I55:I186)</f>
    </oc>
    <nc r="I54">
      <f>SUM(I55:I185)</f>
    </nc>
    <ndxf>
      <font>
        <color theme="1"/>
        <name val="Times New Roman"/>
        <scheme val="none"/>
      </font>
    </ndxf>
  </rcc>
  <rcc rId="25838" sId="3" odxf="1" dxf="1">
    <oc r="J54">
      <f>SUM(J55:J186)</f>
    </oc>
    <nc r="J54">
      <f>SUM(J55:J185)</f>
    </nc>
    <ndxf>
      <font>
        <color theme="1"/>
        <name val="Times New Roman"/>
        <scheme val="none"/>
      </font>
    </ndxf>
  </rcc>
  <rcc rId="25839" sId="3" odxf="1" dxf="1">
    <oc r="K54">
      <f>SUM(K55:K186)</f>
    </oc>
    <nc r="K54">
      <f>SUM(K55:K185)</f>
    </nc>
    <ndxf>
      <font>
        <color theme="1"/>
        <name val="Times New Roman"/>
        <scheme val="none"/>
      </font>
    </ndxf>
  </rcc>
  <rfmt sheetId="3" sqref="D55" start="0" length="0">
    <dxf>
      <font>
        <color theme="1"/>
        <name val="Times New Roman"/>
        <scheme val="none"/>
      </font>
    </dxf>
  </rfmt>
  <rfmt sheetId="3" sqref="E55" start="0" length="0">
    <dxf>
      <font>
        <color theme="1"/>
        <name val="Times New Roman"/>
        <scheme val="none"/>
      </font>
    </dxf>
  </rfmt>
  <rfmt sheetId="3" sqref="F55" start="0" length="0">
    <dxf>
      <font>
        <color theme="1"/>
        <name val="Times New Roman"/>
        <scheme val="none"/>
      </font>
    </dxf>
  </rfmt>
  <rfmt sheetId="3" sqref="G55" start="0" length="0">
    <dxf>
      <font>
        <color theme="1"/>
        <name val="Times New Roman"/>
        <scheme val="none"/>
      </font>
    </dxf>
  </rfmt>
  <rcc rId="25840" sId="3" odxf="1" dxf="1">
    <oc r="H55">
      <v>0</v>
    </oc>
    <nc r="H55"/>
    <ndxf>
      <font>
        <color theme="1"/>
        <name val="Times New Roman"/>
        <scheme val="none"/>
      </font>
    </ndxf>
  </rcc>
  <rcc rId="25841" sId="3" odxf="1" dxf="1">
    <oc r="I55">
      <v>0</v>
    </oc>
    <nc r="I55"/>
    <ndxf>
      <font>
        <color theme="1"/>
        <name val="Times New Roman"/>
        <scheme val="none"/>
      </font>
    </ndxf>
  </rcc>
  <rfmt sheetId="3" sqref="J55" start="0" length="0">
    <dxf>
      <font>
        <color theme="1"/>
        <name val="Times New Roman"/>
        <scheme val="none"/>
      </font>
    </dxf>
  </rfmt>
  <rfmt sheetId="3" sqref="K55" start="0" length="0">
    <dxf>
      <font>
        <color theme="1"/>
        <name val="Times New Roman"/>
        <scheme val="none"/>
      </font>
    </dxf>
  </rfmt>
  <rfmt sheetId="3" sqref="D56" start="0" length="0">
    <dxf>
      <font>
        <color theme="1"/>
        <name val="Times New Roman"/>
        <scheme val="none"/>
      </font>
    </dxf>
  </rfmt>
  <rfmt sheetId="3" sqref="E56" start="0" length="0">
    <dxf>
      <font>
        <color theme="1"/>
        <name val="Times New Roman"/>
        <scheme val="none"/>
      </font>
    </dxf>
  </rfmt>
  <rfmt sheetId="3" sqref="F56" start="0" length="0">
    <dxf>
      <font>
        <color theme="1"/>
        <name val="Times New Roman"/>
        <scheme val="none"/>
      </font>
    </dxf>
  </rfmt>
  <rfmt sheetId="3" sqref="G56" start="0" length="0">
    <dxf>
      <font>
        <color theme="1"/>
        <name val="Times New Roman"/>
        <scheme val="none"/>
      </font>
    </dxf>
  </rfmt>
  <rcc rId="25842" sId="3" odxf="1" dxf="1">
    <oc r="H56">
      <v>0</v>
    </oc>
    <nc r="H56"/>
    <ndxf>
      <font>
        <color theme="1"/>
        <name val="Times New Roman"/>
        <scheme val="none"/>
      </font>
    </ndxf>
  </rcc>
  <rcc rId="25843" sId="3" odxf="1" dxf="1">
    <oc r="I56">
      <v>0</v>
    </oc>
    <nc r="I56"/>
    <ndxf>
      <font>
        <color theme="1"/>
        <name val="Times New Roman"/>
        <scheme val="none"/>
      </font>
    </ndxf>
  </rcc>
  <rfmt sheetId="3" sqref="J56" start="0" length="0">
    <dxf>
      <font>
        <color theme="1"/>
        <name val="Times New Roman"/>
        <scheme val="none"/>
      </font>
    </dxf>
  </rfmt>
  <rfmt sheetId="3" sqref="K56" start="0" length="0">
    <dxf>
      <font>
        <color theme="1"/>
        <name val="Times New Roman"/>
        <scheme val="none"/>
      </font>
    </dxf>
  </rfmt>
  <rfmt sheetId="3" sqref="D57" start="0" length="0">
    <dxf>
      <font>
        <color theme="1"/>
        <name val="Times New Roman"/>
        <scheme val="none"/>
      </font>
    </dxf>
  </rfmt>
  <rfmt sheetId="3" sqref="E57" start="0" length="0">
    <dxf>
      <font>
        <color theme="1"/>
        <name val="Times New Roman"/>
        <scheme val="none"/>
      </font>
    </dxf>
  </rfmt>
  <rfmt sheetId="3" sqref="F57" start="0" length="0">
    <dxf>
      <font>
        <color theme="1"/>
        <name val="Times New Roman"/>
        <scheme val="none"/>
      </font>
    </dxf>
  </rfmt>
  <rfmt sheetId="3" sqref="G57" start="0" length="0">
    <dxf>
      <font>
        <color theme="1"/>
        <name val="Times New Roman"/>
        <scheme val="none"/>
      </font>
    </dxf>
  </rfmt>
  <rfmt sheetId="3" sqref="H57" start="0" length="0">
    <dxf>
      <font>
        <color theme="1"/>
        <name val="Times New Roman"/>
        <scheme val="none"/>
      </font>
    </dxf>
  </rfmt>
  <rfmt sheetId="3" sqref="I57" start="0" length="0">
    <dxf>
      <font>
        <color theme="1"/>
        <name val="Times New Roman"/>
        <scheme val="none"/>
      </font>
    </dxf>
  </rfmt>
  <rfmt sheetId="3" sqref="J57" start="0" length="0">
    <dxf>
      <font>
        <color theme="1"/>
        <name val="Times New Roman"/>
        <scheme val="none"/>
      </font>
    </dxf>
  </rfmt>
  <rfmt sheetId="3" sqref="K57" start="0" length="0">
    <dxf>
      <font>
        <color theme="1"/>
        <name val="Times New Roman"/>
        <scheme val="none"/>
      </font>
    </dxf>
  </rfmt>
  <rfmt sheetId="3" sqref="D58" start="0" length="0">
    <dxf>
      <font>
        <color theme="1"/>
        <name val="Times New Roman"/>
        <scheme val="none"/>
      </font>
    </dxf>
  </rfmt>
  <rfmt sheetId="3" sqref="E58" start="0" length="0">
    <dxf>
      <font>
        <color theme="1"/>
        <name val="Times New Roman"/>
        <scheme val="none"/>
      </font>
    </dxf>
  </rfmt>
  <rfmt sheetId="3" sqref="F58" start="0" length="0">
    <dxf>
      <font>
        <color theme="1"/>
        <name val="Times New Roman"/>
        <scheme val="none"/>
      </font>
    </dxf>
  </rfmt>
  <rfmt sheetId="3" sqref="G58" start="0" length="0">
    <dxf>
      <font>
        <color theme="1"/>
        <name val="Times New Roman"/>
        <scheme val="none"/>
      </font>
    </dxf>
  </rfmt>
  <rcc rId="25844" sId="3" odxf="1" dxf="1">
    <oc r="H58">
      <v>0</v>
    </oc>
    <nc r="H58"/>
    <ndxf>
      <font>
        <color theme="1"/>
        <name val="Times New Roman"/>
        <scheme val="none"/>
      </font>
    </ndxf>
  </rcc>
  <rcc rId="25845" sId="3" odxf="1" dxf="1">
    <oc r="I58">
      <v>0</v>
    </oc>
    <nc r="I58"/>
    <ndxf>
      <font>
        <color theme="1"/>
        <name val="Times New Roman"/>
        <scheme val="none"/>
      </font>
    </ndxf>
  </rcc>
  <rfmt sheetId="3" sqref="J58" start="0" length="0">
    <dxf>
      <font>
        <color theme="1"/>
        <name val="Times New Roman"/>
        <scheme val="none"/>
      </font>
    </dxf>
  </rfmt>
  <rfmt sheetId="3" sqref="K58" start="0" length="0">
    <dxf>
      <font>
        <color theme="1"/>
        <name val="Times New Roman"/>
        <scheme val="none"/>
      </font>
    </dxf>
  </rfmt>
  <rfmt sheetId="3" sqref="D59" start="0" length="0">
    <dxf>
      <font>
        <color theme="1"/>
        <name val="Times New Roman"/>
        <scheme val="none"/>
      </font>
    </dxf>
  </rfmt>
  <rfmt sheetId="3" sqref="E59" start="0" length="0">
    <dxf>
      <font>
        <color theme="1"/>
        <name val="Times New Roman"/>
        <scheme val="none"/>
      </font>
    </dxf>
  </rfmt>
  <rcc rId="25846" sId="3" odxf="1" dxf="1">
    <oc r="F59">
      <v>0.997</v>
    </oc>
    <nc r="F59"/>
    <ndxf>
      <font>
        <color theme="1"/>
        <name val="Times New Roman"/>
        <scheme val="none"/>
      </font>
    </ndxf>
  </rcc>
  <rfmt sheetId="3" sqref="G59" start="0" length="0">
    <dxf>
      <font>
        <color theme="1"/>
        <name val="Times New Roman"/>
        <scheme val="none"/>
      </font>
    </dxf>
  </rfmt>
  <rcc rId="25847" sId="3" odxf="1" dxf="1">
    <oc r="H59">
      <v>0</v>
    </oc>
    <nc r="H59"/>
    <ndxf>
      <font>
        <color theme="1"/>
        <name val="Times New Roman"/>
        <scheme val="none"/>
      </font>
    </ndxf>
  </rcc>
  <rcc rId="25848" sId="3" odxf="1" dxf="1">
    <oc r="I59">
      <v>0</v>
    </oc>
    <nc r="I59"/>
    <ndxf>
      <font>
        <color theme="1"/>
        <name val="Times New Roman"/>
        <scheme val="none"/>
      </font>
    </ndxf>
  </rcc>
  <rfmt sheetId="3" sqref="J59" start="0" length="0">
    <dxf>
      <font>
        <color theme="1"/>
        <name val="Times New Roman"/>
        <scheme val="none"/>
      </font>
    </dxf>
  </rfmt>
  <rfmt sheetId="3" sqref="K59" start="0" length="0">
    <dxf>
      <font>
        <color theme="1"/>
        <name val="Times New Roman"/>
        <scheme val="none"/>
      </font>
    </dxf>
  </rfmt>
  <rfmt sheetId="3" sqref="D60" start="0" length="0">
    <dxf>
      <font>
        <color theme="1"/>
        <name val="Times New Roman"/>
        <scheme val="none"/>
      </font>
    </dxf>
  </rfmt>
  <rfmt sheetId="3" sqref="E60" start="0" length="0">
    <dxf>
      <font>
        <color theme="1"/>
        <name val="Times New Roman"/>
        <scheme val="none"/>
      </font>
    </dxf>
  </rfmt>
  <rfmt sheetId="3" sqref="F60" start="0" length="0">
    <dxf>
      <font>
        <color theme="1"/>
        <name val="Times New Roman"/>
        <scheme val="none"/>
      </font>
    </dxf>
  </rfmt>
  <rfmt sheetId="3" sqref="G60" start="0" length="0">
    <dxf>
      <font>
        <color theme="1"/>
        <name val="Times New Roman"/>
        <scheme val="none"/>
      </font>
    </dxf>
  </rfmt>
  <rcc rId="25849" sId="3" odxf="1" dxf="1">
    <oc r="H60">
      <v>0</v>
    </oc>
    <nc r="H60"/>
    <ndxf>
      <font>
        <color theme="1"/>
        <name val="Times New Roman"/>
        <scheme val="none"/>
      </font>
    </ndxf>
  </rcc>
  <rcc rId="25850" sId="3" odxf="1" dxf="1">
    <oc r="I60">
      <v>0</v>
    </oc>
    <nc r="I60"/>
    <ndxf>
      <font>
        <color theme="1"/>
        <name val="Times New Roman"/>
        <scheme val="none"/>
      </font>
    </ndxf>
  </rcc>
  <rfmt sheetId="3" sqref="J60" start="0" length="0">
    <dxf>
      <font>
        <color theme="1"/>
        <name val="Times New Roman"/>
        <scheme val="none"/>
      </font>
    </dxf>
  </rfmt>
  <rfmt sheetId="3" sqref="K60" start="0" length="0">
    <dxf>
      <font>
        <color theme="1"/>
        <name val="Times New Roman"/>
        <scheme val="none"/>
      </font>
    </dxf>
  </rfmt>
  <rfmt sheetId="3" sqref="D61" start="0" length="0">
    <dxf>
      <font>
        <color theme="1"/>
        <name val="Times New Roman"/>
        <scheme val="none"/>
      </font>
    </dxf>
  </rfmt>
  <rfmt sheetId="3" sqref="E61" start="0" length="0">
    <dxf>
      <font>
        <color theme="1"/>
        <name val="Times New Roman"/>
        <scheme val="none"/>
      </font>
    </dxf>
  </rfmt>
  <rfmt sheetId="3" sqref="F61" start="0" length="0">
    <dxf>
      <font>
        <color theme="1"/>
        <name val="Times New Roman"/>
        <scheme val="none"/>
      </font>
    </dxf>
  </rfmt>
  <rfmt sheetId="3" sqref="G61" start="0" length="0">
    <dxf>
      <font>
        <color theme="1"/>
        <name val="Times New Roman"/>
        <scheme val="none"/>
      </font>
    </dxf>
  </rfmt>
  <rcc rId="25851" sId="3" odxf="1" dxf="1">
    <oc r="H61">
      <v>0</v>
    </oc>
    <nc r="H61"/>
    <ndxf>
      <font>
        <color theme="1"/>
        <name val="Times New Roman"/>
        <scheme val="none"/>
      </font>
    </ndxf>
  </rcc>
  <rcc rId="25852" sId="3" odxf="1" dxf="1">
    <oc r="I61">
      <v>0</v>
    </oc>
    <nc r="I61"/>
    <ndxf>
      <font>
        <color theme="1"/>
        <name val="Times New Roman"/>
        <scheme val="none"/>
      </font>
    </ndxf>
  </rcc>
  <rfmt sheetId="3" sqref="J61" start="0" length="0">
    <dxf>
      <font>
        <color theme="1"/>
        <name val="Times New Roman"/>
        <scheme val="none"/>
      </font>
    </dxf>
  </rfmt>
  <rfmt sheetId="3" sqref="K61" start="0" length="0">
    <dxf>
      <font>
        <color theme="1"/>
        <name val="Times New Roman"/>
        <scheme val="none"/>
      </font>
    </dxf>
  </rfmt>
  <rfmt sheetId="3" sqref="D62" start="0" length="0">
    <dxf>
      <font>
        <color theme="1"/>
        <name val="Times New Roman"/>
        <scheme val="none"/>
      </font>
    </dxf>
  </rfmt>
  <rfmt sheetId="3" sqref="E62" start="0" length="0">
    <dxf>
      <font>
        <color theme="1"/>
        <name val="Times New Roman"/>
        <scheme val="none"/>
      </font>
    </dxf>
  </rfmt>
  <rfmt sheetId="3" sqref="F62" start="0" length="0">
    <dxf>
      <font>
        <color theme="1"/>
        <name val="Times New Roman"/>
        <scheme val="none"/>
      </font>
    </dxf>
  </rfmt>
  <rfmt sheetId="3" sqref="G62" start="0" length="0">
    <dxf>
      <font>
        <color theme="1"/>
        <name val="Times New Roman"/>
        <scheme val="none"/>
      </font>
    </dxf>
  </rfmt>
  <rcc rId="25853" sId="3" odxf="1" dxf="1">
    <oc r="H62">
      <v>0</v>
    </oc>
    <nc r="H62"/>
    <ndxf>
      <font>
        <color theme="1"/>
        <name val="Times New Roman"/>
        <scheme val="none"/>
      </font>
    </ndxf>
  </rcc>
  <rcc rId="25854" sId="3" odxf="1" dxf="1">
    <oc r="I62">
      <v>0</v>
    </oc>
    <nc r="I62"/>
    <ndxf>
      <font>
        <color theme="1"/>
        <name val="Times New Roman"/>
        <scheme val="none"/>
      </font>
    </ndxf>
  </rcc>
  <rfmt sheetId="3" sqref="J62" start="0" length="0">
    <dxf>
      <font>
        <color theme="1"/>
        <name val="Times New Roman"/>
        <scheme val="none"/>
      </font>
    </dxf>
  </rfmt>
  <rfmt sheetId="3" sqref="K62" start="0" length="0">
    <dxf>
      <font>
        <color theme="1"/>
        <name val="Times New Roman"/>
        <scheme val="none"/>
      </font>
    </dxf>
  </rfmt>
  <rfmt sheetId="3" sqref="D63" start="0" length="0">
    <dxf>
      <font>
        <color theme="1"/>
        <name val="Times New Roman"/>
        <scheme val="none"/>
      </font>
    </dxf>
  </rfmt>
  <rfmt sheetId="3" sqref="E63" start="0" length="0">
    <dxf>
      <font>
        <color theme="1"/>
        <name val="Times New Roman"/>
        <scheme val="none"/>
      </font>
    </dxf>
  </rfmt>
  <rfmt sheetId="3" sqref="F63" start="0" length="0">
    <dxf>
      <font>
        <color theme="1"/>
        <name val="Times New Roman"/>
        <scheme val="none"/>
      </font>
    </dxf>
  </rfmt>
  <rfmt sheetId="3" sqref="G63" start="0" length="0">
    <dxf>
      <font>
        <color theme="1"/>
        <name val="Times New Roman"/>
        <scheme val="none"/>
      </font>
    </dxf>
  </rfmt>
  <rcc rId="25855" sId="3" odxf="1" dxf="1">
    <oc r="H63">
      <v>0</v>
    </oc>
    <nc r="H63"/>
    <ndxf>
      <font>
        <color theme="1"/>
        <name val="Times New Roman"/>
        <scheme val="none"/>
      </font>
    </ndxf>
  </rcc>
  <rcc rId="25856" sId="3" odxf="1" dxf="1">
    <oc r="I63">
      <v>0</v>
    </oc>
    <nc r="I63"/>
    <ndxf>
      <font>
        <color theme="1"/>
        <name val="Times New Roman"/>
        <scheme val="none"/>
      </font>
    </ndxf>
  </rcc>
  <rfmt sheetId="3" sqref="J63" start="0" length="0">
    <dxf>
      <font>
        <color theme="1"/>
        <name val="Times New Roman"/>
        <scheme val="none"/>
      </font>
    </dxf>
  </rfmt>
  <rfmt sheetId="3" sqref="K63" start="0" length="0">
    <dxf>
      <font>
        <color theme="1"/>
        <name val="Times New Roman"/>
        <scheme val="none"/>
      </font>
    </dxf>
  </rfmt>
  <rfmt sheetId="3" sqref="D64" start="0" length="0">
    <dxf>
      <font>
        <color theme="1"/>
        <name val="Times New Roman"/>
        <scheme val="none"/>
      </font>
    </dxf>
  </rfmt>
  <rfmt sheetId="3" sqref="E64" start="0" length="0">
    <dxf>
      <font>
        <color theme="1"/>
        <name val="Times New Roman"/>
        <scheme val="none"/>
      </font>
    </dxf>
  </rfmt>
  <rfmt sheetId="3" sqref="F64" start="0" length="0">
    <dxf>
      <font>
        <color theme="1"/>
        <name val="Times New Roman"/>
        <scheme val="none"/>
      </font>
    </dxf>
  </rfmt>
  <rfmt sheetId="3" sqref="G64" start="0" length="0">
    <dxf>
      <font>
        <color theme="1"/>
        <name val="Times New Roman"/>
        <scheme val="none"/>
      </font>
    </dxf>
  </rfmt>
  <rcc rId="25857" sId="3" odxf="1" dxf="1">
    <oc r="H64">
      <v>0</v>
    </oc>
    <nc r="H64"/>
    <ndxf>
      <font>
        <color theme="1"/>
        <name val="Times New Roman"/>
        <scheme val="none"/>
      </font>
    </ndxf>
  </rcc>
  <rcc rId="25858" sId="3" odxf="1" dxf="1">
    <oc r="I64">
      <v>0</v>
    </oc>
    <nc r="I64"/>
    <ndxf>
      <font>
        <color theme="1"/>
        <name val="Times New Roman"/>
        <scheme val="none"/>
      </font>
    </ndxf>
  </rcc>
  <rfmt sheetId="3" sqref="J64" start="0" length="0">
    <dxf>
      <font>
        <color theme="1"/>
        <name val="Times New Roman"/>
        <scheme val="none"/>
      </font>
    </dxf>
  </rfmt>
  <rfmt sheetId="3" sqref="K64" start="0" length="0">
    <dxf>
      <font>
        <color theme="1"/>
        <name val="Times New Roman"/>
        <scheme val="none"/>
      </font>
    </dxf>
  </rfmt>
  <rfmt sheetId="3" sqref="D65" start="0" length="0">
    <dxf>
      <font>
        <color theme="1"/>
        <name val="Times New Roman"/>
        <scheme val="none"/>
      </font>
    </dxf>
  </rfmt>
  <rfmt sheetId="3" sqref="E65" start="0" length="0">
    <dxf>
      <font>
        <color theme="1"/>
        <name val="Times New Roman"/>
        <scheme val="none"/>
      </font>
    </dxf>
  </rfmt>
  <rcc rId="25859" sId="3" odxf="1" dxf="1">
    <oc r="F65">
      <v>0.96679999999999999</v>
    </oc>
    <nc r="F65"/>
    <ndxf>
      <font>
        <color theme="1"/>
        <name val="Times New Roman"/>
        <scheme val="none"/>
      </font>
    </ndxf>
  </rcc>
  <rcc rId="25860" sId="3" odxf="1" dxf="1">
    <oc r="G65">
      <v>2.5</v>
    </oc>
    <nc r="G65"/>
    <ndxf>
      <font>
        <color theme="1"/>
        <name val="Times New Roman"/>
        <scheme val="none"/>
      </font>
    </ndxf>
  </rcc>
  <rcc rId="25861" sId="3" odxf="1" dxf="1">
    <oc r="H65">
      <v>0</v>
    </oc>
    <nc r="H65"/>
    <ndxf>
      <font>
        <color theme="1"/>
        <name val="Times New Roman"/>
        <scheme val="none"/>
      </font>
    </ndxf>
  </rcc>
  <rcc rId="25862" sId="3" odxf="1" dxf="1">
    <oc r="I65">
      <v>0</v>
    </oc>
    <nc r="I65"/>
    <ndxf>
      <font>
        <color theme="1"/>
        <name val="Times New Roman"/>
        <scheme val="none"/>
      </font>
    </ndxf>
  </rcc>
  <rfmt sheetId="3" sqref="J65" start="0" length="0">
    <dxf>
      <font>
        <color theme="1"/>
        <name val="Times New Roman"/>
        <scheme val="none"/>
      </font>
    </dxf>
  </rfmt>
  <rfmt sheetId="3" sqref="K65" start="0" length="0">
    <dxf>
      <font>
        <color theme="1"/>
        <name val="Times New Roman"/>
        <scheme val="none"/>
      </font>
    </dxf>
  </rfmt>
  <rfmt sheetId="3" sqref="D66" start="0" length="0">
    <dxf>
      <font>
        <color theme="1"/>
        <name val="Times New Roman"/>
        <scheme val="none"/>
      </font>
    </dxf>
  </rfmt>
  <rfmt sheetId="3" sqref="E66" start="0" length="0">
    <dxf>
      <font>
        <color theme="1"/>
        <name val="Times New Roman"/>
        <scheme val="none"/>
      </font>
    </dxf>
  </rfmt>
  <rfmt sheetId="3" sqref="F66" start="0" length="0">
    <dxf>
      <font>
        <color theme="1"/>
        <name val="Times New Roman"/>
        <scheme val="none"/>
      </font>
    </dxf>
  </rfmt>
  <rfmt sheetId="3" sqref="G66" start="0" length="0">
    <dxf>
      <font>
        <color theme="1"/>
        <name val="Times New Roman"/>
        <scheme val="none"/>
      </font>
    </dxf>
  </rfmt>
  <rfmt sheetId="3" sqref="H66" start="0" length="0">
    <dxf>
      <font>
        <color theme="1"/>
        <name val="Times New Roman"/>
        <scheme val="none"/>
      </font>
    </dxf>
  </rfmt>
  <rfmt sheetId="3" sqref="I66" start="0" length="0">
    <dxf>
      <font>
        <color theme="1"/>
        <name val="Times New Roman"/>
        <scheme val="none"/>
      </font>
    </dxf>
  </rfmt>
  <rfmt sheetId="3" sqref="J66" start="0" length="0">
    <dxf>
      <font>
        <color theme="1"/>
        <name val="Times New Roman"/>
        <scheme val="none"/>
      </font>
    </dxf>
  </rfmt>
  <rfmt sheetId="3" sqref="K66" start="0" length="0">
    <dxf>
      <font>
        <color theme="1"/>
        <name val="Times New Roman"/>
        <scheme val="none"/>
      </font>
    </dxf>
  </rfmt>
  <rfmt sheetId="3" sqref="D67" start="0" length="0">
    <dxf>
      <font>
        <color theme="1"/>
        <name val="Times New Roman"/>
        <scheme val="none"/>
      </font>
    </dxf>
  </rfmt>
  <rfmt sheetId="3" sqref="E67" start="0" length="0">
    <dxf>
      <font>
        <color theme="1"/>
        <name val="Times New Roman"/>
        <scheme val="none"/>
      </font>
    </dxf>
  </rfmt>
  <rfmt sheetId="3" sqref="F67" start="0" length="0">
    <dxf>
      <font>
        <color theme="1"/>
        <name val="Times New Roman"/>
        <scheme val="none"/>
      </font>
    </dxf>
  </rfmt>
  <rfmt sheetId="3" sqref="G67" start="0" length="0">
    <dxf>
      <font>
        <color theme="1"/>
        <name val="Times New Roman"/>
        <scheme val="none"/>
      </font>
    </dxf>
  </rfmt>
  <rfmt sheetId="3" sqref="H67" start="0" length="0">
    <dxf>
      <font>
        <color theme="1"/>
        <name val="Times New Roman"/>
        <scheme val="none"/>
      </font>
    </dxf>
  </rfmt>
  <rfmt sheetId="3" sqref="I67" start="0" length="0">
    <dxf>
      <font>
        <color theme="1"/>
        <name val="Times New Roman"/>
        <scheme val="none"/>
      </font>
    </dxf>
  </rfmt>
  <rfmt sheetId="3" sqref="J67" start="0" length="0">
    <dxf>
      <font>
        <color theme="1"/>
        <name val="Times New Roman"/>
        <scheme val="none"/>
      </font>
    </dxf>
  </rfmt>
  <rfmt sheetId="3" sqref="K67" start="0" length="0">
    <dxf>
      <font>
        <color theme="1"/>
        <name val="Times New Roman"/>
        <scheme val="none"/>
      </font>
    </dxf>
  </rfmt>
  <rfmt sheetId="3" sqref="D68" start="0" length="0">
    <dxf>
      <font>
        <color theme="1"/>
        <name val="Times New Roman"/>
        <scheme val="none"/>
      </font>
    </dxf>
  </rfmt>
  <rfmt sheetId="3" sqref="E68" start="0" length="0">
    <dxf>
      <font>
        <color theme="1"/>
        <name val="Times New Roman"/>
        <scheme val="none"/>
      </font>
    </dxf>
  </rfmt>
  <rfmt sheetId="3" sqref="F68" start="0" length="0">
    <dxf>
      <font>
        <color theme="1"/>
        <name val="Times New Roman"/>
        <scheme val="none"/>
      </font>
    </dxf>
  </rfmt>
  <rfmt sheetId="3" sqref="G68" start="0" length="0">
    <dxf>
      <font>
        <color theme="1"/>
        <name val="Times New Roman"/>
        <scheme val="none"/>
      </font>
    </dxf>
  </rfmt>
  <rcc rId="25863" sId="3" odxf="1" dxf="1">
    <oc r="H68">
      <v>0</v>
    </oc>
    <nc r="H68"/>
    <ndxf>
      <font>
        <color theme="1"/>
        <name val="Times New Roman"/>
        <scheme val="none"/>
      </font>
    </ndxf>
  </rcc>
  <rcc rId="25864" sId="3" odxf="1" dxf="1">
    <oc r="I68">
      <v>0</v>
    </oc>
    <nc r="I68"/>
    <ndxf>
      <font>
        <color theme="1"/>
        <name val="Times New Roman"/>
        <scheme val="none"/>
      </font>
    </ndxf>
  </rcc>
  <rfmt sheetId="3" sqref="J68" start="0" length="0">
    <dxf>
      <font>
        <color theme="1"/>
        <name val="Times New Roman"/>
        <scheme val="none"/>
      </font>
    </dxf>
  </rfmt>
  <rfmt sheetId="3" sqref="K68" start="0" length="0">
    <dxf>
      <font>
        <color theme="1"/>
        <name val="Times New Roman"/>
        <scheme val="none"/>
      </font>
    </dxf>
  </rfmt>
  <rfmt sheetId="3" sqref="D69" start="0" length="0">
    <dxf>
      <font>
        <color theme="1"/>
        <name val="Times New Roman"/>
        <scheme val="none"/>
      </font>
    </dxf>
  </rfmt>
  <rfmt sheetId="3" sqref="E69" start="0" length="0">
    <dxf>
      <font>
        <color theme="1"/>
        <name val="Times New Roman"/>
        <scheme val="none"/>
      </font>
    </dxf>
  </rfmt>
  <rfmt sheetId="3" sqref="F69" start="0" length="0">
    <dxf>
      <font>
        <color theme="1"/>
        <name val="Times New Roman"/>
        <scheme val="none"/>
      </font>
    </dxf>
  </rfmt>
  <rfmt sheetId="3" sqref="G69" start="0" length="0">
    <dxf>
      <font>
        <color theme="1"/>
        <name val="Times New Roman"/>
        <scheme val="none"/>
      </font>
    </dxf>
  </rfmt>
  <rcc rId="25865" sId="3" odxf="1" dxf="1">
    <oc r="H69">
      <v>0</v>
    </oc>
    <nc r="H69"/>
    <ndxf>
      <font>
        <color theme="1"/>
        <name val="Times New Roman"/>
        <scheme val="none"/>
      </font>
    </ndxf>
  </rcc>
  <rcc rId="25866" sId="3" odxf="1" dxf="1">
    <oc r="I69">
      <v>0</v>
    </oc>
    <nc r="I69"/>
    <ndxf>
      <font>
        <color theme="1"/>
        <name val="Times New Roman"/>
        <scheme val="none"/>
      </font>
    </ndxf>
  </rcc>
  <rfmt sheetId="3" sqref="J69" start="0" length="0">
    <dxf>
      <font>
        <color theme="1"/>
        <name val="Times New Roman"/>
        <scheme val="none"/>
      </font>
    </dxf>
  </rfmt>
  <rfmt sheetId="3" sqref="K69" start="0" length="0">
    <dxf>
      <font>
        <color theme="1"/>
        <name val="Times New Roman"/>
        <scheme val="none"/>
      </font>
    </dxf>
  </rfmt>
  <rfmt sheetId="3" sqref="D70" start="0" length="0">
    <dxf>
      <font>
        <color theme="1"/>
        <name val="Times New Roman"/>
        <scheme val="none"/>
      </font>
    </dxf>
  </rfmt>
  <rfmt sheetId="3" sqref="E70" start="0" length="0">
    <dxf>
      <font>
        <color theme="1"/>
        <name val="Times New Roman"/>
        <scheme val="none"/>
      </font>
    </dxf>
  </rfmt>
  <rfmt sheetId="3" sqref="F70" start="0" length="0">
    <dxf>
      <font>
        <color theme="1"/>
        <name val="Times New Roman"/>
        <scheme val="none"/>
      </font>
    </dxf>
  </rfmt>
  <rfmt sheetId="3" sqref="G70" start="0" length="0">
    <dxf>
      <font>
        <color theme="1"/>
        <name val="Times New Roman"/>
        <scheme val="none"/>
      </font>
    </dxf>
  </rfmt>
  <rcc rId="25867" sId="3" odxf="1" dxf="1">
    <oc r="H70">
      <v>0</v>
    </oc>
    <nc r="H70"/>
    <ndxf>
      <font>
        <color theme="1"/>
        <name val="Times New Roman"/>
        <scheme val="none"/>
      </font>
    </ndxf>
  </rcc>
  <rcc rId="25868" sId="3" odxf="1" dxf="1">
    <oc r="I70">
      <v>0</v>
    </oc>
    <nc r="I70"/>
    <ndxf>
      <font>
        <color theme="1"/>
        <name val="Times New Roman"/>
        <scheme val="none"/>
      </font>
    </ndxf>
  </rcc>
  <rfmt sheetId="3" sqref="J70" start="0" length="0">
    <dxf>
      <font>
        <color theme="1"/>
        <name val="Times New Roman"/>
        <scheme val="none"/>
      </font>
    </dxf>
  </rfmt>
  <rfmt sheetId="3" sqref="K70" start="0" length="0">
    <dxf>
      <font>
        <color theme="1"/>
        <name val="Times New Roman"/>
        <scheme val="none"/>
      </font>
    </dxf>
  </rfmt>
  <rfmt sheetId="3" sqref="D71" start="0" length="0">
    <dxf>
      <font>
        <color theme="1"/>
        <name val="Times New Roman"/>
        <scheme val="none"/>
      </font>
    </dxf>
  </rfmt>
  <rfmt sheetId="3" sqref="E71" start="0" length="0">
    <dxf>
      <font>
        <color theme="1"/>
        <name val="Times New Roman"/>
        <scheme val="none"/>
      </font>
    </dxf>
  </rfmt>
  <rfmt sheetId="3" sqref="F71" start="0" length="0">
    <dxf>
      <font>
        <color theme="1"/>
        <name val="Times New Roman"/>
        <scheme val="none"/>
      </font>
    </dxf>
  </rfmt>
  <rfmt sheetId="3" sqref="G71" start="0" length="0">
    <dxf>
      <font>
        <color theme="1"/>
        <name val="Times New Roman"/>
        <scheme val="none"/>
      </font>
    </dxf>
  </rfmt>
  <rfmt sheetId="3" sqref="H71" start="0" length="0">
    <dxf>
      <font>
        <color theme="1"/>
        <name val="Times New Roman"/>
        <scheme val="none"/>
      </font>
    </dxf>
  </rfmt>
  <rfmt sheetId="3" sqref="I71" start="0" length="0">
    <dxf>
      <font>
        <color theme="1"/>
        <name val="Times New Roman"/>
        <scheme val="none"/>
      </font>
    </dxf>
  </rfmt>
  <rfmt sheetId="3" sqref="J71" start="0" length="0">
    <dxf>
      <font>
        <color theme="1"/>
        <name val="Times New Roman"/>
        <scheme val="none"/>
      </font>
    </dxf>
  </rfmt>
  <rfmt sheetId="3" sqref="K71" start="0" length="0">
    <dxf>
      <font>
        <color theme="1"/>
        <name val="Times New Roman"/>
        <scheme val="none"/>
      </font>
    </dxf>
  </rfmt>
  <rfmt sheetId="3" sqref="D72" start="0" length="0">
    <dxf>
      <font>
        <color theme="1"/>
        <name val="Times New Roman"/>
        <scheme val="none"/>
      </font>
    </dxf>
  </rfmt>
  <rfmt sheetId="3" sqref="E72" start="0" length="0">
    <dxf>
      <font>
        <color theme="1"/>
        <name val="Times New Roman"/>
        <scheme val="none"/>
      </font>
    </dxf>
  </rfmt>
  <rfmt sheetId="3" sqref="F72" start="0" length="0">
    <dxf>
      <font>
        <color theme="1"/>
        <name val="Times New Roman"/>
        <scheme val="none"/>
      </font>
    </dxf>
  </rfmt>
  <rfmt sheetId="3" sqref="G72" start="0" length="0">
    <dxf>
      <font>
        <color theme="1"/>
        <name val="Times New Roman"/>
        <scheme val="none"/>
      </font>
    </dxf>
  </rfmt>
  <rcc rId="25869" sId="3" odxf="1" dxf="1">
    <oc r="H72">
      <v>0</v>
    </oc>
    <nc r="H72"/>
    <ndxf>
      <font>
        <color theme="1"/>
        <name val="Times New Roman"/>
        <scheme val="none"/>
      </font>
    </ndxf>
  </rcc>
  <rcc rId="25870" sId="3" odxf="1" dxf="1">
    <oc r="I72">
      <v>0</v>
    </oc>
    <nc r="I72"/>
    <ndxf>
      <font>
        <color theme="1"/>
        <name val="Times New Roman"/>
        <scheme val="none"/>
      </font>
    </ndxf>
  </rcc>
  <rfmt sheetId="3" sqref="J72" start="0" length="0">
    <dxf>
      <font>
        <color theme="1"/>
        <name val="Times New Roman"/>
        <scheme val="none"/>
      </font>
    </dxf>
  </rfmt>
  <rfmt sheetId="3" sqref="K72" start="0" length="0">
    <dxf>
      <font>
        <color theme="1"/>
        <name val="Times New Roman"/>
        <scheme val="none"/>
      </font>
    </dxf>
  </rfmt>
  <rfmt sheetId="3" sqref="D73" start="0" length="0">
    <dxf>
      <font>
        <color theme="1"/>
        <name val="Times New Roman"/>
        <scheme val="none"/>
      </font>
    </dxf>
  </rfmt>
  <rfmt sheetId="3" sqref="E73" start="0" length="0">
    <dxf>
      <font>
        <color theme="1"/>
        <name val="Times New Roman"/>
        <scheme val="none"/>
      </font>
    </dxf>
  </rfmt>
  <rfmt sheetId="3" sqref="F73" start="0" length="0">
    <dxf>
      <font>
        <color theme="1"/>
        <name val="Times New Roman"/>
        <scheme val="none"/>
      </font>
    </dxf>
  </rfmt>
  <rfmt sheetId="3" sqref="G73" start="0" length="0">
    <dxf>
      <font>
        <color theme="1"/>
        <name val="Times New Roman"/>
        <scheme val="none"/>
      </font>
    </dxf>
  </rfmt>
  <rfmt sheetId="3" sqref="H73" start="0" length="0">
    <dxf>
      <font>
        <color theme="1"/>
        <name val="Times New Roman"/>
        <scheme val="none"/>
      </font>
    </dxf>
  </rfmt>
  <rfmt sheetId="3" sqref="I73" start="0" length="0">
    <dxf>
      <font>
        <color theme="1"/>
        <name val="Times New Roman"/>
        <scheme val="none"/>
      </font>
    </dxf>
  </rfmt>
  <rfmt sheetId="3" sqref="J73" start="0" length="0">
    <dxf>
      <font>
        <color theme="1"/>
        <name val="Times New Roman"/>
        <scheme val="none"/>
      </font>
    </dxf>
  </rfmt>
  <rfmt sheetId="3" sqref="K73" start="0" length="0">
    <dxf>
      <font>
        <color theme="1"/>
        <name val="Times New Roman"/>
        <scheme val="none"/>
      </font>
    </dxf>
  </rfmt>
  <rfmt sheetId="3" sqref="D74" start="0" length="0">
    <dxf>
      <font>
        <color theme="1"/>
        <name val="Times New Roman"/>
        <scheme val="none"/>
      </font>
    </dxf>
  </rfmt>
  <rfmt sheetId="3" sqref="E74" start="0" length="0">
    <dxf>
      <font>
        <color theme="1"/>
        <name val="Times New Roman"/>
        <scheme val="none"/>
      </font>
    </dxf>
  </rfmt>
  <rfmt sheetId="3" sqref="F74" start="0" length="0">
    <dxf>
      <font>
        <color theme="1"/>
        <name val="Times New Roman"/>
        <scheme val="none"/>
      </font>
    </dxf>
  </rfmt>
  <rfmt sheetId="3" sqref="G74" start="0" length="0">
    <dxf>
      <font>
        <color theme="1"/>
        <name val="Times New Roman"/>
        <scheme val="none"/>
      </font>
    </dxf>
  </rfmt>
  <rcc rId="25871" sId="3" odxf="1" dxf="1">
    <oc r="H74">
      <v>0</v>
    </oc>
    <nc r="H74"/>
    <ndxf>
      <font>
        <color theme="1"/>
        <name val="Times New Roman"/>
        <scheme val="none"/>
      </font>
    </ndxf>
  </rcc>
  <rcc rId="25872" sId="3" odxf="1" dxf="1">
    <oc r="I74">
      <v>0</v>
    </oc>
    <nc r="I74"/>
    <ndxf>
      <font>
        <color theme="1"/>
        <name val="Times New Roman"/>
        <scheme val="none"/>
      </font>
    </ndxf>
  </rcc>
  <rfmt sheetId="3" sqref="J74" start="0" length="0">
    <dxf>
      <font>
        <color theme="1"/>
        <name val="Times New Roman"/>
        <scheme val="none"/>
      </font>
    </dxf>
  </rfmt>
  <rfmt sheetId="3" sqref="K74" start="0" length="0">
    <dxf>
      <font>
        <color theme="1"/>
        <name val="Times New Roman"/>
        <scheme val="none"/>
      </font>
    </dxf>
  </rfmt>
  <rfmt sheetId="3" sqref="D75" start="0" length="0">
    <dxf>
      <font>
        <color theme="1"/>
        <name val="Times New Roman"/>
        <scheme val="none"/>
      </font>
    </dxf>
  </rfmt>
  <rfmt sheetId="3" sqref="E75" start="0" length="0">
    <dxf>
      <font>
        <color theme="1"/>
        <name val="Times New Roman"/>
        <scheme val="none"/>
      </font>
    </dxf>
  </rfmt>
  <rfmt sheetId="3" sqref="F75" start="0" length="0">
    <dxf>
      <font>
        <color theme="1"/>
        <name val="Times New Roman"/>
        <scheme val="none"/>
      </font>
    </dxf>
  </rfmt>
  <rfmt sheetId="3" sqref="G75" start="0" length="0">
    <dxf>
      <font>
        <color theme="1"/>
        <name val="Times New Roman"/>
        <scheme val="none"/>
      </font>
    </dxf>
  </rfmt>
  <rcc rId="25873" sId="3" odxf="1" dxf="1">
    <oc r="H75">
      <v>0</v>
    </oc>
    <nc r="H75"/>
    <ndxf>
      <font>
        <color theme="1"/>
        <name val="Times New Roman"/>
        <scheme val="none"/>
      </font>
    </ndxf>
  </rcc>
  <rcc rId="25874" sId="3" odxf="1" dxf="1">
    <oc r="I75">
      <v>0</v>
    </oc>
    <nc r="I75"/>
    <ndxf>
      <font>
        <color theme="1"/>
        <name val="Times New Roman"/>
        <scheme val="none"/>
      </font>
    </ndxf>
  </rcc>
  <rfmt sheetId="3" sqref="J75" start="0" length="0">
    <dxf>
      <font>
        <color theme="1"/>
        <name val="Times New Roman"/>
        <scheme val="none"/>
      </font>
    </dxf>
  </rfmt>
  <rfmt sheetId="3" sqref="K75" start="0" length="0">
    <dxf>
      <font>
        <color theme="1"/>
        <name val="Times New Roman"/>
        <scheme val="none"/>
      </font>
    </dxf>
  </rfmt>
  <rfmt sheetId="3" sqref="D76" start="0" length="0">
    <dxf>
      <font>
        <color theme="1"/>
        <name val="Times New Roman"/>
        <scheme val="none"/>
      </font>
    </dxf>
  </rfmt>
  <rfmt sheetId="3" sqref="E76" start="0" length="0">
    <dxf>
      <font>
        <color theme="1"/>
        <name val="Times New Roman"/>
        <scheme val="none"/>
      </font>
    </dxf>
  </rfmt>
  <rfmt sheetId="3" sqref="F76" start="0" length="0">
    <dxf>
      <font>
        <color theme="1"/>
        <name val="Times New Roman"/>
        <scheme val="none"/>
      </font>
    </dxf>
  </rfmt>
  <rfmt sheetId="3" sqref="G76" start="0" length="0">
    <dxf>
      <font>
        <color theme="1"/>
        <name val="Times New Roman"/>
        <scheme val="none"/>
      </font>
    </dxf>
  </rfmt>
  <rfmt sheetId="3" sqref="H76" start="0" length="0">
    <dxf>
      <font>
        <color theme="1"/>
        <name val="Times New Roman"/>
        <scheme val="none"/>
      </font>
    </dxf>
  </rfmt>
  <rfmt sheetId="3" sqref="I76" start="0" length="0">
    <dxf>
      <font>
        <color theme="1"/>
        <name val="Times New Roman"/>
        <scheme val="none"/>
      </font>
    </dxf>
  </rfmt>
  <rfmt sheetId="3" sqref="J76" start="0" length="0">
    <dxf>
      <font>
        <color theme="1"/>
        <name val="Times New Roman"/>
        <scheme val="none"/>
      </font>
    </dxf>
  </rfmt>
  <rfmt sheetId="3" sqref="K76" start="0" length="0">
    <dxf>
      <font>
        <color theme="1"/>
        <name val="Times New Roman"/>
        <scheme val="none"/>
      </font>
    </dxf>
  </rfmt>
  <rfmt sheetId="3" sqref="D77" start="0" length="0">
    <dxf>
      <font>
        <color theme="1"/>
        <name val="Times New Roman"/>
        <scheme val="none"/>
      </font>
    </dxf>
  </rfmt>
  <rfmt sheetId="3" sqref="E77" start="0" length="0">
    <dxf>
      <font>
        <color theme="1"/>
        <name val="Times New Roman"/>
        <scheme val="none"/>
      </font>
    </dxf>
  </rfmt>
  <rfmt sheetId="3" sqref="F77" start="0" length="0">
    <dxf>
      <font>
        <color theme="1"/>
        <name val="Times New Roman"/>
        <scheme val="none"/>
      </font>
    </dxf>
  </rfmt>
  <rfmt sheetId="3" sqref="G77" start="0" length="0">
    <dxf>
      <font>
        <color theme="1"/>
        <name val="Times New Roman"/>
        <scheme val="none"/>
      </font>
    </dxf>
  </rfmt>
  <rfmt sheetId="3" sqref="H77" start="0" length="0">
    <dxf>
      <font>
        <color theme="1"/>
        <name val="Times New Roman"/>
        <scheme val="none"/>
      </font>
    </dxf>
  </rfmt>
  <rfmt sheetId="3" sqref="I77" start="0" length="0">
    <dxf>
      <font>
        <color theme="1"/>
        <name val="Times New Roman"/>
        <scheme val="none"/>
      </font>
    </dxf>
  </rfmt>
  <rfmt sheetId="3" sqref="J77" start="0" length="0">
    <dxf>
      <font>
        <color theme="1"/>
        <name val="Times New Roman"/>
        <scheme val="none"/>
      </font>
    </dxf>
  </rfmt>
  <rfmt sheetId="3" sqref="K77" start="0" length="0">
    <dxf>
      <font>
        <color theme="1"/>
        <name val="Times New Roman"/>
        <scheme val="none"/>
      </font>
    </dxf>
  </rfmt>
  <rfmt sheetId="3" sqref="D78" start="0" length="0">
    <dxf>
      <font>
        <color theme="1"/>
        <name val="Times New Roman"/>
        <scheme val="none"/>
      </font>
    </dxf>
  </rfmt>
  <rfmt sheetId="3" sqref="E78" start="0" length="0">
    <dxf>
      <font>
        <color theme="1"/>
        <name val="Times New Roman"/>
        <scheme val="none"/>
      </font>
    </dxf>
  </rfmt>
  <rcc rId="25875" sId="3" odxf="1" dxf="1">
    <oc r="F78">
      <v>1.915</v>
    </oc>
    <nc r="F78"/>
    <ndxf>
      <font>
        <color theme="1"/>
        <name val="Times New Roman"/>
        <scheme val="none"/>
      </font>
    </ndxf>
  </rcc>
  <rfmt sheetId="3" sqref="G78" start="0" length="0">
    <dxf>
      <font>
        <color theme="1"/>
        <name val="Times New Roman"/>
        <scheme val="none"/>
      </font>
    </dxf>
  </rfmt>
  <rcc rId="25876" sId="3" odxf="1" dxf="1">
    <oc r="H78">
      <v>0</v>
    </oc>
    <nc r="H78"/>
    <ndxf>
      <font>
        <color theme="1"/>
        <name val="Times New Roman"/>
        <scheme val="none"/>
      </font>
    </ndxf>
  </rcc>
  <rcc rId="25877" sId="3" odxf="1" dxf="1">
    <oc r="I78">
      <v>0</v>
    </oc>
    <nc r="I78"/>
    <ndxf>
      <font>
        <color theme="1"/>
        <name val="Times New Roman"/>
        <scheme val="none"/>
      </font>
    </ndxf>
  </rcc>
  <rfmt sheetId="3" sqref="J78" start="0" length="0">
    <dxf>
      <font>
        <color theme="1"/>
        <name val="Times New Roman"/>
        <scheme val="none"/>
      </font>
    </dxf>
  </rfmt>
  <rfmt sheetId="3" sqref="K78" start="0" length="0">
    <dxf>
      <font>
        <color theme="1"/>
        <name val="Times New Roman"/>
        <scheme val="none"/>
      </font>
    </dxf>
  </rfmt>
  <rfmt sheetId="3" sqref="D79" start="0" length="0">
    <dxf>
      <font>
        <color theme="1"/>
        <name val="Times New Roman"/>
        <scheme val="none"/>
      </font>
    </dxf>
  </rfmt>
  <rfmt sheetId="3" sqref="E79" start="0" length="0">
    <dxf>
      <font>
        <color theme="1"/>
        <name val="Times New Roman"/>
        <scheme val="none"/>
      </font>
    </dxf>
  </rfmt>
  <rfmt sheetId="3" sqref="F79" start="0" length="0">
    <dxf>
      <font>
        <color theme="1"/>
        <name val="Times New Roman"/>
        <scheme val="none"/>
      </font>
    </dxf>
  </rfmt>
  <rfmt sheetId="3" sqref="G79" start="0" length="0">
    <dxf>
      <font>
        <color theme="1"/>
        <name val="Times New Roman"/>
        <scheme val="none"/>
      </font>
    </dxf>
  </rfmt>
  <rcc rId="25878" sId="3" odxf="1" dxf="1">
    <oc r="H79">
      <v>0</v>
    </oc>
    <nc r="H79"/>
    <ndxf>
      <font>
        <color theme="1"/>
        <name val="Times New Roman"/>
        <scheme val="none"/>
      </font>
    </ndxf>
  </rcc>
  <rcc rId="25879" sId="3" odxf="1" dxf="1">
    <oc r="I79">
      <v>0</v>
    </oc>
    <nc r="I79"/>
    <ndxf>
      <font>
        <color theme="1"/>
        <name val="Times New Roman"/>
        <scheme val="none"/>
      </font>
    </ndxf>
  </rcc>
  <rfmt sheetId="3" sqref="J79" start="0" length="0">
    <dxf>
      <font>
        <color theme="1"/>
        <name val="Times New Roman"/>
        <scheme val="none"/>
      </font>
    </dxf>
  </rfmt>
  <rfmt sheetId="3" sqref="K79" start="0" length="0">
    <dxf>
      <font>
        <color theme="1"/>
        <name val="Times New Roman"/>
        <scheme val="none"/>
      </font>
    </dxf>
  </rfmt>
  <rfmt sheetId="3" sqref="D80" start="0" length="0">
    <dxf>
      <font>
        <color theme="1"/>
        <name val="Times New Roman"/>
        <scheme val="none"/>
      </font>
    </dxf>
  </rfmt>
  <rfmt sheetId="3" sqref="E80" start="0" length="0">
    <dxf>
      <font>
        <color theme="1"/>
        <name val="Times New Roman"/>
        <scheme val="none"/>
      </font>
    </dxf>
  </rfmt>
  <rfmt sheetId="3" sqref="F80" start="0" length="0">
    <dxf>
      <font>
        <color theme="1"/>
        <name val="Times New Roman"/>
        <scheme val="none"/>
      </font>
    </dxf>
  </rfmt>
  <rfmt sheetId="3" sqref="G80" start="0" length="0">
    <dxf>
      <font>
        <color theme="1"/>
        <name val="Times New Roman"/>
        <scheme val="none"/>
      </font>
    </dxf>
  </rfmt>
  <rcc rId="25880" sId="3" odxf="1" dxf="1">
    <oc r="H80">
      <v>0</v>
    </oc>
    <nc r="H80"/>
    <ndxf>
      <font>
        <color theme="1"/>
        <name val="Times New Roman"/>
        <scheme val="none"/>
      </font>
    </ndxf>
  </rcc>
  <rcc rId="25881" sId="3" odxf="1" dxf="1">
    <oc r="I80">
      <v>0</v>
    </oc>
    <nc r="I80"/>
    <ndxf>
      <font>
        <color theme="1"/>
        <name val="Times New Roman"/>
        <scheme val="none"/>
      </font>
    </ndxf>
  </rcc>
  <rfmt sheetId="3" sqref="J80" start="0" length="0">
    <dxf>
      <font>
        <color theme="1"/>
        <name val="Times New Roman"/>
        <scheme val="none"/>
      </font>
    </dxf>
  </rfmt>
  <rfmt sheetId="3" sqref="K80" start="0" length="0">
    <dxf>
      <font>
        <color theme="1"/>
        <name val="Times New Roman"/>
        <scheme val="none"/>
      </font>
    </dxf>
  </rfmt>
  <rfmt sheetId="3" sqref="D81" start="0" length="0">
    <dxf>
      <font>
        <color theme="1"/>
        <name val="Times New Roman"/>
        <scheme val="none"/>
      </font>
    </dxf>
  </rfmt>
  <rfmt sheetId="3" sqref="E81" start="0" length="0">
    <dxf>
      <font>
        <color theme="1"/>
        <name val="Times New Roman"/>
        <scheme val="none"/>
      </font>
    </dxf>
  </rfmt>
  <rfmt sheetId="3" sqref="F81" start="0" length="0">
    <dxf>
      <font>
        <color theme="1"/>
        <name val="Times New Roman"/>
        <scheme val="none"/>
      </font>
    </dxf>
  </rfmt>
  <rfmt sheetId="3" sqref="G81" start="0" length="0">
    <dxf>
      <font>
        <color theme="1"/>
        <name val="Times New Roman"/>
        <scheme val="none"/>
      </font>
    </dxf>
  </rfmt>
  <rcc rId="25882" sId="3" odxf="1" dxf="1">
    <oc r="H81">
      <v>0</v>
    </oc>
    <nc r="H81"/>
    <ndxf>
      <font>
        <color theme="1"/>
        <name val="Times New Roman"/>
        <scheme val="none"/>
      </font>
    </ndxf>
  </rcc>
  <rcc rId="25883" sId="3" odxf="1" dxf="1">
    <oc r="I81">
      <v>0</v>
    </oc>
    <nc r="I81"/>
    <ndxf>
      <font>
        <color theme="1"/>
        <name val="Times New Roman"/>
        <scheme val="none"/>
      </font>
    </ndxf>
  </rcc>
  <rfmt sheetId="3" sqref="J81" start="0" length="0">
    <dxf>
      <font>
        <color theme="1"/>
        <name val="Times New Roman"/>
        <scheme val="none"/>
      </font>
    </dxf>
  </rfmt>
  <rfmt sheetId="3" sqref="K81" start="0" length="0">
    <dxf>
      <font>
        <color theme="1"/>
        <name val="Times New Roman"/>
        <scheme val="none"/>
      </font>
    </dxf>
  </rfmt>
  <rfmt sheetId="3" sqref="D82" start="0" length="0">
    <dxf>
      <font>
        <color theme="1"/>
        <name val="Times New Roman"/>
        <scheme val="none"/>
      </font>
    </dxf>
  </rfmt>
  <rfmt sheetId="3" sqref="E82" start="0" length="0">
    <dxf>
      <font>
        <color theme="1"/>
        <name val="Times New Roman"/>
        <scheme val="none"/>
      </font>
    </dxf>
  </rfmt>
  <rfmt sheetId="3" sqref="F82" start="0" length="0">
    <dxf>
      <font>
        <color theme="1"/>
        <name val="Times New Roman"/>
        <scheme val="none"/>
      </font>
    </dxf>
  </rfmt>
  <rfmt sheetId="3" sqref="G82" start="0" length="0">
    <dxf>
      <font>
        <color theme="1"/>
        <name val="Times New Roman"/>
        <scheme val="none"/>
      </font>
    </dxf>
  </rfmt>
  <rcc rId="25884" sId="3" odxf="1" dxf="1">
    <oc r="H82">
      <v>0</v>
    </oc>
    <nc r="H82"/>
    <ndxf>
      <font>
        <color theme="1"/>
        <name val="Times New Roman"/>
        <scheme val="none"/>
      </font>
    </ndxf>
  </rcc>
  <rcc rId="25885" sId="3" odxf="1" dxf="1">
    <oc r="I82">
      <v>0</v>
    </oc>
    <nc r="I82"/>
    <ndxf>
      <font>
        <color theme="1"/>
        <name val="Times New Roman"/>
        <scheme val="none"/>
      </font>
    </ndxf>
  </rcc>
  <rfmt sheetId="3" sqref="J82" start="0" length="0">
    <dxf>
      <font>
        <color theme="1"/>
        <name val="Times New Roman"/>
        <scheme val="none"/>
      </font>
    </dxf>
  </rfmt>
  <rfmt sheetId="3" sqref="K82" start="0" length="0">
    <dxf>
      <font>
        <color theme="1"/>
        <name val="Times New Roman"/>
        <scheme val="none"/>
      </font>
    </dxf>
  </rfmt>
  <rfmt sheetId="3" sqref="D83" start="0" length="0">
    <dxf>
      <font>
        <color theme="1"/>
        <name val="Times New Roman"/>
        <scheme val="none"/>
      </font>
    </dxf>
  </rfmt>
  <rfmt sheetId="3" sqref="E83" start="0" length="0">
    <dxf>
      <font>
        <color theme="1"/>
        <name val="Times New Roman"/>
        <scheme val="none"/>
      </font>
    </dxf>
  </rfmt>
  <rfmt sheetId="3" sqref="F83" start="0" length="0">
    <dxf>
      <font>
        <color theme="1"/>
        <name val="Times New Roman"/>
        <scheme val="none"/>
      </font>
    </dxf>
  </rfmt>
  <rfmt sheetId="3" sqref="G83" start="0" length="0">
    <dxf>
      <font>
        <color theme="1"/>
        <name val="Times New Roman"/>
        <scheme val="none"/>
      </font>
    </dxf>
  </rfmt>
  <rfmt sheetId="3" sqref="H83" start="0" length="0">
    <dxf>
      <font>
        <color theme="1"/>
        <name val="Times New Roman"/>
        <scheme val="none"/>
      </font>
    </dxf>
  </rfmt>
  <rfmt sheetId="3" sqref="I83" start="0" length="0">
    <dxf>
      <font>
        <color theme="1"/>
        <name val="Times New Roman"/>
        <scheme val="none"/>
      </font>
    </dxf>
  </rfmt>
  <rfmt sheetId="3" sqref="J83" start="0" length="0">
    <dxf>
      <font>
        <color theme="1"/>
        <name val="Times New Roman"/>
        <scheme val="none"/>
      </font>
    </dxf>
  </rfmt>
  <rfmt sheetId="3" sqref="K83" start="0" length="0">
    <dxf>
      <font>
        <color theme="1"/>
        <name val="Times New Roman"/>
        <scheme val="none"/>
      </font>
    </dxf>
  </rfmt>
  <rfmt sheetId="3" sqref="D84" start="0" length="0">
    <dxf>
      <font>
        <color theme="1"/>
        <name val="Times New Roman"/>
        <scheme val="none"/>
      </font>
    </dxf>
  </rfmt>
  <rfmt sheetId="3" sqref="E84" start="0" length="0">
    <dxf>
      <font>
        <color theme="1"/>
        <name val="Times New Roman"/>
        <scheme val="none"/>
      </font>
    </dxf>
  </rfmt>
  <rcc rId="25886" sId="3" odxf="1" dxf="1">
    <oc r="F84">
      <v>0</v>
    </oc>
    <nc r="F84"/>
    <ndxf>
      <font>
        <color theme="1"/>
        <name val="Times New Roman"/>
        <scheme val="none"/>
      </font>
    </ndxf>
  </rcc>
  <rcc rId="25887" sId="3" odxf="1" dxf="1">
    <oc r="G84">
      <v>8</v>
    </oc>
    <nc r="G84"/>
    <ndxf>
      <font>
        <color theme="1"/>
        <name val="Times New Roman"/>
        <scheme val="none"/>
      </font>
    </ndxf>
  </rcc>
  <rfmt sheetId="3" sqref="H84" start="0" length="0">
    <dxf>
      <font>
        <color theme="1"/>
        <name val="Times New Roman"/>
        <scheme val="none"/>
      </font>
    </dxf>
  </rfmt>
  <rcc rId="25888" sId="3" odxf="1" dxf="1">
    <oc r="I84">
      <v>8</v>
    </oc>
    <nc r="I84"/>
    <ndxf>
      <font>
        <color theme="1"/>
        <name val="Times New Roman"/>
        <scheme val="none"/>
      </font>
    </ndxf>
  </rcc>
  <rfmt sheetId="3" sqref="J84" start="0" length="0">
    <dxf>
      <font>
        <color theme="1"/>
        <name val="Times New Roman"/>
        <scheme val="none"/>
      </font>
    </dxf>
  </rfmt>
  <rcc rId="25889" sId="3" odxf="1" dxf="1">
    <oc r="K84">
      <v>8</v>
    </oc>
    <nc r="K84"/>
    <ndxf>
      <font>
        <color theme="1"/>
        <name val="Times New Roman"/>
        <scheme val="none"/>
      </font>
    </ndxf>
  </rcc>
  <rfmt sheetId="3" sqref="D85" start="0" length="0">
    <dxf>
      <font>
        <color theme="1"/>
        <name val="Times New Roman"/>
        <scheme val="none"/>
      </font>
    </dxf>
  </rfmt>
  <rfmt sheetId="3" sqref="E85" start="0" length="0">
    <dxf>
      <font>
        <color theme="1"/>
        <name val="Times New Roman"/>
        <scheme val="none"/>
      </font>
    </dxf>
  </rfmt>
  <rfmt sheetId="3" sqref="F85" start="0" length="0">
    <dxf>
      <font>
        <color theme="1"/>
        <name val="Times New Roman"/>
        <scheme val="none"/>
      </font>
    </dxf>
  </rfmt>
  <rfmt sheetId="3" sqref="G85" start="0" length="0">
    <dxf>
      <font>
        <color theme="1"/>
        <name val="Times New Roman"/>
        <scheme val="none"/>
      </font>
    </dxf>
  </rfmt>
  <rcc rId="25890" sId="3" odxf="1" dxf="1">
    <oc r="H85">
      <v>0</v>
    </oc>
    <nc r="H85"/>
    <ndxf>
      <font>
        <color theme="1"/>
        <name val="Times New Roman"/>
        <scheme val="none"/>
      </font>
    </ndxf>
  </rcc>
  <rcc rId="25891" sId="3" odxf="1" dxf="1">
    <oc r="I85">
      <v>0</v>
    </oc>
    <nc r="I85"/>
    <ndxf>
      <font>
        <color theme="1"/>
        <name val="Times New Roman"/>
        <scheme val="none"/>
      </font>
    </ndxf>
  </rcc>
  <rfmt sheetId="3" sqref="J85" start="0" length="0">
    <dxf>
      <font>
        <color theme="1"/>
        <name val="Times New Roman"/>
        <scheme val="none"/>
      </font>
    </dxf>
  </rfmt>
  <rfmt sheetId="3" sqref="K85" start="0" length="0">
    <dxf>
      <font>
        <color theme="1"/>
        <name val="Times New Roman"/>
        <scheme val="none"/>
      </font>
    </dxf>
  </rfmt>
  <rfmt sheetId="3" sqref="D86" start="0" length="0">
    <dxf>
      <font>
        <color theme="1"/>
        <name val="Times New Roman"/>
        <scheme val="none"/>
      </font>
    </dxf>
  </rfmt>
  <rfmt sheetId="3" sqref="E86" start="0" length="0">
    <dxf>
      <font>
        <color theme="1"/>
        <name val="Times New Roman"/>
        <scheme val="none"/>
      </font>
    </dxf>
  </rfmt>
  <rfmt sheetId="3" sqref="F86" start="0" length="0">
    <dxf>
      <font>
        <color theme="1"/>
        <name val="Times New Roman"/>
        <scheme val="none"/>
      </font>
    </dxf>
  </rfmt>
  <rfmt sheetId="3" sqref="G86" start="0" length="0">
    <dxf>
      <font>
        <color theme="1"/>
        <name val="Times New Roman"/>
        <scheme val="none"/>
      </font>
    </dxf>
  </rfmt>
  <rcc rId="25892" sId="3" odxf="1" dxf="1">
    <oc r="H86">
      <v>0</v>
    </oc>
    <nc r="H86"/>
    <ndxf>
      <font>
        <color theme="1"/>
        <name val="Times New Roman"/>
        <scheme val="none"/>
      </font>
    </ndxf>
  </rcc>
  <rcc rId="25893" sId="3" odxf="1" dxf="1">
    <oc r="I86">
      <v>0</v>
    </oc>
    <nc r="I86"/>
    <ndxf>
      <font>
        <color theme="1"/>
        <name val="Times New Roman"/>
        <scheme val="none"/>
      </font>
    </ndxf>
  </rcc>
  <rfmt sheetId="3" sqref="J86" start="0" length="0">
    <dxf>
      <font>
        <color theme="1"/>
        <name val="Times New Roman"/>
        <scheme val="none"/>
      </font>
    </dxf>
  </rfmt>
  <rfmt sheetId="3" sqref="K86" start="0" length="0">
    <dxf>
      <font>
        <color theme="1"/>
        <name val="Times New Roman"/>
        <scheme val="none"/>
      </font>
    </dxf>
  </rfmt>
  <rfmt sheetId="3" sqref="D87" start="0" length="0">
    <dxf>
      <font>
        <color theme="1"/>
        <name val="Times New Roman"/>
        <scheme val="none"/>
      </font>
    </dxf>
  </rfmt>
  <rfmt sheetId="3" sqref="E87" start="0" length="0">
    <dxf>
      <font>
        <color theme="1"/>
        <name val="Times New Roman"/>
        <scheme val="none"/>
      </font>
    </dxf>
  </rfmt>
  <rfmt sheetId="3" sqref="F87" start="0" length="0">
    <dxf>
      <font>
        <color theme="1"/>
        <name val="Times New Roman"/>
        <scheme val="none"/>
      </font>
    </dxf>
  </rfmt>
  <rfmt sheetId="3" sqref="G87" start="0" length="0">
    <dxf>
      <font>
        <color theme="1"/>
        <name val="Times New Roman"/>
        <scheme val="none"/>
      </font>
    </dxf>
  </rfmt>
  <rcc rId="25894" sId="3" odxf="1" dxf="1">
    <oc r="H87">
      <v>0</v>
    </oc>
    <nc r="H87"/>
    <ndxf>
      <font>
        <color theme="1"/>
        <name val="Times New Roman"/>
        <scheme val="none"/>
      </font>
    </ndxf>
  </rcc>
  <rcc rId="25895" sId="3" odxf="1" dxf="1">
    <oc r="I87">
      <v>0</v>
    </oc>
    <nc r="I87"/>
    <ndxf>
      <font>
        <color theme="1"/>
        <name val="Times New Roman"/>
        <scheme val="none"/>
      </font>
    </ndxf>
  </rcc>
  <rfmt sheetId="3" sqref="J87" start="0" length="0">
    <dxf>
      <font>
        <color theme="1"/>
        <name val="Times New Roman"/>
        <scheme val="none"/>
      </font>
    </dxf>
  </rfmt>
  <rfmt sheetId="3" sqref="K87" start="0" length="0">
    <dxf>
      <font>
        <color theme="1"/>
        <name val="Times New Roman"/>
        <scheme val="none"/>
      </font>
    </dxf>
  </rfmt>
  <rfmt sheetId="3" sqref="D88" start="0" length="0">
    <dxf>
      <font>
        <color theme="1"/>
        <name val="Times New Roman"/>
        <scheme val="none"/>
      </font>
    </dxf>
  </rfmt>
  <rfmt sheetId="3" sqref="E88" start="0" length="0">
    <dxf>
      <font>
        <color theme="1"/>
        <name val="Times New Roman"/>
        <scheme val="none"/>
      </font>
    </dxf>
  </rfmt>
  <rcc rId="25896" sId="3" odxf="1" dxf="1">
    <oc r="F88">
      <v>0.308</v>
    </oc>
    <nc r="F88"/>
    <ndxf>
      <font>
        <color theme="1"/>
        <name val="Times New Roman"/>
        <scheme val="none"/>
      </font>
    </ndxf>
  </rcc>
  <rcc rId="25897" sId="3" odxf="1" dxf="1">
    <oc r="G88">
      <v>0</v>
    </oc>
    <nc r="G88"/>
    <ndxf>
      <font>
        <color theme="1"/>
        <name val="Times New Roman"/>
        <scheme val="none"/>
      </font>
    </ndxf>
  </rcc>
  <rcc rId="25898" sId="3" odxf="1" dxf="1">
    <oc r="H88">
      <v>0.4</v>
    </oc>
    <nc r="H88"/>
    <ndxf>
      <font>
        <color theme="1"/>
        <name val="Times New Roman"/>
        <scheme val="none"/>
      </font>
    </ndxf>
  </rcc>
  <rfmt sheetId="3" sqref="I88" start="0" length="0">
    <dxf>
      <font>
        <color theme="1"/>
        <name val="Times New Roman"/>
        <scheme val="none"/>
      </font>
    </dxf>
  </rfmt>
  <rcc rId="25899" sId="3" odxf="1" dxf="1">
    <oc r="J88">
      <v>0.308</v>
    </oc>
    <nc r="J88"/>
    <ndxf>
      <font>
        <color theme="1"/>
        <name val="Times New Roman"/>
        <scheme val="none"/>
      </font>
    </ndxf>
  </rcc>
  <rfmt sheetId="3" sqref="K88" start="0" length="0">
    <dxf>
      <font>
        <color theme="1"/>
        <name val="Times New Roman"/>
        <scheme val="none"/>
      </font>
    </dxf>
  </rfmt>
  <rfmt sheetId="3" sqref="D89" start="0" length="0">
    <dxf>
      <font>
        <color theme="1"/>
        <name val="Times New Roman"/>
        <scheme val="none"/>
      </font>
    </dxf>
  </rfmt>
  <rfmt sheetId="3" sqref="E89" start="0" length="0">
    <dxf>
      <font>
        <color theme="1"/>
        <name val="Times New Roman"/>
        <scheme val="none"/>
      </font>
    </dxf>
  </rfmt>
  <rcc rId="25900" sId="3" odxf="1" dxf="1">
    <oc r="F89">
      <v>0.45200000000000001</v>
    </oc>
    <nc r="F89"/>
    <ndxf>
      <font>
        <color theme="1"/>
        <name val="Times New Roman"/>
        <scheme val="none"/>
      </font>
    </ndxf>
  </rcc>
  <rcc rId="25901" sId="3" odxf="1" dxf="1">
    <oc r="G89">
      <v>0</v>
    </oc>
    <nc r="G89"/>
    <ndxf>
      <font>
        <color theme="1"/>
        <name val="Times New Roman"/>
        <scheme val="none"/>
      </font>
    </ndxf>
  </rcc>
  <rcc rId="25902" sId="3" odxf="1" dxf="1">
    <oc r="H89">
      <v>0.6</v>
    </oc>
    <nc r="H89"/>
    <ndxf>
      <font>
        <color theme="1"/>
        <name val="Times New Roman"/>
        <scheme val="none"/>
      </font>
    </ndxf>
  </rcc>
  <rfmt sheetId="3" sqref="I89" start="0" length="0">
    <dxf>
      <font>
        <color theme="1"/>
        <name val="Times New Roman"/>
        <scheme val="none"/>
      </font>
    </dxf>
  </rfmt>
  <rcc rId="25903" sId="3" odxf="1" dxf="1">
    <oc r="J89">
      <v>0.45200000000000001</v>
    </oc>
    <nc r="J89"/>
    <ndxf>
      <font>
        <color theme="1"/>
        <name val="Times New Roman"/>
        <scheme val="none"/>
      </font>
    </ndxf>
  </rcc>
  <rfmt sheetId="3" sqref="K89" start="0" length="0">
    <dxf>
      <font>
        <color theme="1"/>
        <name val="Times New Roman"/>
        <scheme val="none"/>
      </font>
    </dxf>
  </rfmt>
  <rfmt sheetId="3" sqref="D90" start="0" length="0">
    <dxf>
      <font>
        <color theme="1"/>
        <name val="Times New Roman"/>
        <scheme val="none"/>
      </font>
    </dxf>
  </rfmt>
  <rfmt sheetId="3" sqref="E90" start="0" length="0">
    <dxf>
      <font>
        <color theme="1"/>
        <name val="Times New Roman"/>
        <scheme val="none"/>
      </font>
    </dxf>
  </rfmt>
  <rfmt sheetId="3" sqref="F90" start="0" length="0">
    <dxf>
      <font>
        <color theme="1"/>
        <name val="Times New Roman"/>
        <scheme val="none"/>
      </font>
    </dxf>
  </rfmt>
  <rfmt sheetId="3" sqref="G90" start="0" length="0">
    <dxf>
      <font>
        <color theme="1"/>
        <name val="Times New Roman"/>
        <scheme val="none"/>
      </font>
    </dxf>
  </rfmt>
  <rcc rId="25904" sId="3" odxf="1" dxf="1">
    <oc r="H90">
      <v>0</v>
    </oc>
    <nc r="H90"/>
    <ndxf>
      <font>
        <color theme="1"/>
        <name val="Times New Roman"/>
        <scheme val="none"/>
      </font>
    </ndxf>
  </rcc>
  <rcc rId="25905" sId="3" odxf="1" dxf="1">
    <oc r="I90">
      <v>0</v>
    </oc>
    <nc r="I90"/>
    <ndxf>
      <font>
        <color theme="1"/>
        <name val="Times New Roman"/>
        <scheme val="none"/>
      </font>
    </ndxf>
  </rcc>
  <rfmt sheetId="3" sqref="J90" start="0" length="0">
    <dxf>
      <font>
        <color theme="1"/>
        <name val="Times New Roman"/>
        <scheme val="none"/>
      </font>
    </dxf>
  </rfmt>
  <rfmt sheetId="3" sqref="K90" start="0" length="0">
    <dxf>
      <font>
        <color theme="1"/>
        <name val="Times New Roman"/>
        <scheme val="none"/>
      </font>
    </dxf>
  </rfmt>
  <rfmt sheetId="3" sqref="D91" start="0" length="0">
    <dxf>
      <font>
        <color theme="1"/>
        <name val="Times New Roman"/>
        <scheme val="none"/>
      </font>
    </dxf>
  </rfmt>
  <rfmt sheetId="3" sqref="E91" start="0" length="0">
    <dxf>
      <font>
        <color theme="1"/>
        <name val="Times New Roman"/>
        <scheme val="none"/>
      </font>
    </dxf>
  </rfmt>
  <rfmt sheetId="3" sqref="F91" start="0" length="0">
    <dxf>
      <font>
        <color theme="1"/>
        <name val="Times New Roman"/>
        <scheme val="none"/>
      </font>
    </dxf>
  </rfmt>
  <rfmt sheetId="3" sqref="G91" start="0" length="0">
    <dxf>
      <font>
        <color theme="1"/>
        <name val="Times New Roman"/>
        <scheme val="none"/>
      </font>
    </dxf>
  </rfmt>
  <rcc rId="25906" sId="3" odxf="1" dxf="1">
    <oc r="H91">
      <v>0</v>
    </oc>
    <nc r="H91"/>
    <ndxf>
      <font>
        <color theme="1"/>
        <name val="Times New Roman"/>
        <scheme val="none"/>
      </font>
    </ndxf>
  </rcc>
  <rcc rId="25907" sId="3" odxf="1" dxf="1">
    <oc r="I91">
      <v>0</v>
    </oc>
    <nc r="I91"/>
    <ndxf>
      <font>
        <color theme="1"/>
        <name val="Times New Roman"/>
        <scheme val="none"/>
      </font>
    </ndxf>
  </rcc>
  <rfmt sheetId="3" sqref="J91" start="0" length="0">
    <dxf>
      <font>
        <color theme="1"/>
        <name val="Times New Roman"/>
        <scheme val="none"/>
      </font>
    </dxf>
  </rfmt>
  <rfmt sheetId="3" sqref="K91" start="0" length="0">
    <dxf>
      <font>
        <color theme="1"/>
        <name val="Times New Roman"/>
        <scheme val="none"/>
      </font>
    </dxf>
  </rfmt>
  <rfmt sheetId="3" sqref="D92" start="0" length="0">
    <dxf>
      <font>
        <color theme="1"/>
        <name val="Times New Roman"/>
        <scheme val="none"/>
      </font>
    </dxf>
  </rfmt>
  <rfmt sheetId="3" sqref="E92" start="0" length="0">
    <dxf>
      <font>
        <color theme="1"/>
        <name val="Times New Roman"/>
        <scheme val="none"/>
      </font>
    </dxf>
  </rfmt>
  <rfmt sheetId="3" sqref="F92" start="0" length="0">
    <dxf>
      <font>
        <color theme="1"/>
        <name val="Times New Roman"/>
        <scheme val="none"/>
      </font>
    </dxf>
  </rfmt>
  <rfmt sheetId="3" sqref="G92" start="0" length="0">
    <dxf>
      <font>
        <color theme="1"/>
        <name val="Times New Roman"/>
        <scheme val="none"/>
      </font>
    </dxf>
  </rfmt>
  <rcc rId="25908" sId="3" odxf="1" dxf="1">
    <oc r="H92">
      <v>0</v>
    </oc>
    <nc r="H92"/>
    <ndxf>
      <font>
        <color theme="1"/>
        <name val="Times New Roman"/>
        <scheme val="none"/>
      </font>
    </ndxf>
  </rcc>
  <rcc rId="25909" sId="3" odxf="1" dxf="1">
    <oc r="I92">
      <v>0</v>
    </oc>
    <nc r="I92"/>
    <ndxf>
      <font>
        <color theme="1"/>
        <name val="Times New Roman"/>
        <scheme val="none"/>
      </font>
    </ndxf>
  </rcc>
  <rfmt sheetId="3" sqref="J92" start="0" length="0">
    <dxf>
      <font>
        <color theme="1"/>
        <name val="Times New Roman"/>
        <scheme val="none"/>
      </font>
    </dxf>
  </rfmt>
  <rfmt sheetId="3" sqref="K92" start="0" length="0">
    <dxf>
      <font>
        <color theme="1"/>
        <name val="Times New Roman"/>
        <scheme val="none"/>
      </font>
    </dxf>
  </rfmt>
  <rfmt sheetId="3" sqref="D93" start="0" length="0">
    <dxf>
      <font>
        <color theme="1"/>
        <name val="Times New Roman"/>
        <scheme val="none"/>
      </font>
    </dxf>
  </rfmt>
  <rfmt sheetId="3" sqref="E93" start="0" length="0">
    <dxf>
      <font>
        <color theme="1"/>
        <name val="Times New Roman"/>
        <scheme val="none"/>
      </font>
    </dxf>
  </rfmt>
  <rfmt sheetId="3" sqref="F93" start="0" length="0">
    <dxf>
      <font>
        <color theme="1"/>
        <name val="Times New Roman"/>
        <scheme val="none"/>
      </font>
    </dxf>
  </rfmt>
  <rfmt sheetId="3" sqref="G93" start="0" length="0">
    <dxf>
      <font>
        <color theme="1"/>
        <name val="Times New Roman"/>
        <scheme val="none"/>
      </font>
    </dxf>
  </rfmt>
  <rcc rId="25910" sId="3" odxf="1" dxf="1">
    <oc r="H93">
      <v>0</v>
    </oc>
    <nc r="H93"/>
    <ndxf>
      <font>
        <color theme="1"/>
        <name val="Times New Roman"/>
        <scheme val="none"/>
      </font>
    </ndxf>
  </rcc>
  <rcc rId="25911" sId="3" odxf="1" dxf="1">
    <oc r="I93">
      <v>0</v>
    </oc>
    <nc r="I93"/>
    <ndxf>
      <font>
        <color theme="1"/>
        <name val="Times New Roman"/>
        <scheme val="none"/>
      </font>
    </ndxf>
  </rcc>
  <rfmt sheetId="3" sqref="J93" start="0" length="0">
    <dxf>
      <font>
        <color theme="1"/>
        <name val="Times New Roman"/>
        <scheme val="none"/>
      </font>
    </dxf>
  </rfmt>
  <rfmt sheetId="3" sqref="K93" start="0" length="0">
    <dxf>
      <font>
        <color theme="1"/>
        <name val="Times New Roman"/>
        <scheme val="none"/>
      </font>
    </dxf>
  </rfmt>
  <rfmt sheetId="3" sqref="D94" start="0" length="0">
    <dxf>
      <font>
        <color theme="1"/>
        <name val="Times New Roman"/>
        <scheme val="none"/>
      </font>
    </dxf>
  </rfmt>
  <rfmt sheetId="3" sqref="E94" start="0" length="0">
    <dxf>
      <font>
        <color theme="1"/>
        <name val="Times New Roman"/>
        <scheme val="none"/>
      </font>
    </dxf>
  </rfmt>
  <rfmt sheetId="3" sqref="F94" start="0" length="0">
    <dxf>
      <font>
        <color theme="1"/>
        <name val="Times New Roman"/>
        <scheme val="none"/>
      </font>
    </dxf>
  </rfmt>
  <rfmt sheetId="3" sqref="G94" start="0" length="0">
    <dxf>
      <font>
        <color theme="1"/>
        <name val="Times New Roman"/>
        <scheme val="none"/>
      </font>
    </dxf>
  </rfmt>
  <rcc rId="25912" sId="3" odxf="1" dxf="1">
    <oc r="H94">
      <v>0</v>
    </oc>
    <nc r="H94"/>
    <ndxf>
      <font>
        <color theme="1"/>
        <name val="Times New Roman"/>
        <scheme val="none"/>
      </font>
    </ndxf>
  </rcc>
  <rcc rId="25913" sId="3" odxf="1" dxf="1">
    <oc r="I94">
      <v>0</v>
    </oc>
    <nc r="I94"/>
    <ndxf>
      <font>
        <color theme="1"/>
        <name val="Times New Roman"/>
        <scheme val="none"/>
      </font>
    </ndxf>
  </rcc>
  <rfmt sheetId="3" sqref="J94" start="0" length="0">
    <dxf>
      <font>
        <color theme="1"/>
        <name val="Times New Roman"/>
        <scheme val="none"/>
      </font>
    </dxf>
  </rfmt>
  <rfmt sheetId="3" sqref="K94" start="0" length="0">
    <dxf>
      <font>
        <color theme="1"/>
        <name val="Times New Roman"/>
        <scheme val="none"/>
      </font>
    </dxf>
  </rfmt>
  <rfmt sheetId="3" sqref="D95" start="0" length="0">
    <dxf>
      <font>
        <color theme="1"/>
        <name val="Times New Roman"/>
        <scheme val="none"/>
      </font>
    </dxf>
  </rfmt>
  <rfmt sheetId="3" sqref="E95" start="0" length="0">
    <dxf>
      <font>
        <color theme="1"/>
        <name val="Times New Roman"/>
        <scheme val="none"/>
      </font>
    </dxf>
  </rfmt>
  <rfmt sheetId="3" sqref="F95" start="0" length="0">
    <dxf>
      <font>
        <color theme="1"/>
        <name val="Times New Roman"/>
        <scheme val="none"/>
      </font>
    </dxf>
  </rfmt>
  <rfmt sheetId="3" sqref="G95" start="0" length="0">
    <dxf>
      <font>
        <color theme="1"/>
        <name val="Times New Roman"/>
        <scheme val="none"/>
      </font>
    </dxf>
  </rfmt>
  <rfmt sheetId="3" sqref="H95" start="0" length="0">
    <dxf>
      <font>
        <color theme="1"/>
        <name val="Times New Roman"/>
        <scheme val="none"/>
      </font>
    </dxf>
  </rfmt>
  <rfmt sheetId="3" sqref="I95" start="0" length="0">
    <dxf>
      <font>
        <color theme="1"/>
        <name val="Times New Roman"/>
        <scheme val="none"/>
      </font>
    </dxf>
  </rfmt>
  <rfmt sheetId="3" sqref="J95" start="0" length="0">
    <dxf>
      <font>
        <color theme="1"/>
        <name val="Times New Roman"/>
        <scheme val="none"/>
      </font>
    </dxf>
  </rfmt>
  <rfmt sheetId="3" sqref="K95" start="0" length="0">
    <dxf>
      <font>
        <color theme="1"/>
        <name val="Times New Roman"/>
        <scheme val="none"/>
      </font>
    </dxf>
  </rfmt>
  <rfmt sheetId="3" sqref="D96" start="0" length="0">
    <dxf>
      <font>
        <color theme="1"/>
        <name val="Times New Roman"/>
        <scheme val="none"/>
      </font>
    </dxf>
  </rfmt>
  <rfmt sheetId="3" sqref="E96" start="0" length="0">
    <dxf>
      <font>
        <color theme="1"/>
        <name val="Times New Roman"/>
        <scheme val="none"/>
      </font>
    </dxf>
  </rfmt>
  <rfmt sheetId="3" sqref="F96" start="0" length="0">
    <dxf>
      <font>
        <color theme="1"/>
        <name val="Times New Roman"/>
        <scheme val="none"/>
      </font>
    </dxf>
  </rfmt>
  <rfmt sheetId="3" sqref="G96" start="0" length="0">
    <dxf>
      <font>
        <color theme="1"/>
        <name val="Times New Roman"/>
        <scheme val="none"/>
      </font>
    </dxf>
  </rfmt>
  <rfmt sheetId="3" sqref="H96" start="0" length="0">
    <dxf>
      <font>
        <color theme="1"/>
        <name val="Times New Roman"/>
        <scheme val="none"/>
      </font>
    </dxf>
  </rfmt>
  <rfmt sheetId="3" sqref="I96" start="0" length="0">
    <dxf>
      <font>
        <color theme="1"/>
        <name val="Times New Roman"/>
        <scheme val="none"/>
      </font>
    </dxf>
  </rfmt>
  <rfmt sheetId="3" sqref="J96" start="0" length="0">
    <dxf>
      <font>
        <color theme="1"/>
        <name val="Times New Roman"/>
        <scheme val="none"/>
      </font>
    </dxf>
  </rfmt>
  <rfmt sheetId="3" sqref="K96" start="0" length="0">
    <dxf>
      <font>
        <color theme="1"/>
        <name val="Times New Roman"/>
        <scheme val="none"/>
      </font>
    </dxf>
  </rfmt>
  <rfmt sheetId="3" sqref="D97" start="0" length="0">
    <dxf>
      <font>
        <color theme="1"/>
        <name val="Times New Roman"/>
        <scheme val="none"/>
      </font>
    </dxf>
  </rfmt>
  <rfmt sheetId="3" sqref="E97" start="0" length="0">
    <dxf>
      <font>
        <color theme="1"/>
        <name val="Times New Roman"/>
        <scheme val="none"/>
      </font>
    </dxf>
  </rfmt>
  <rcc rId="25914" sId="3" odxf="1" dxf="1">
    <oc r="F97">
      <v>0</v>
    </oc>
    <nc r="F97"/>
    <ndxf>
      <font>
        <color theme="1"/>
        <name val="Times New Roman"/>
        <scheme val="none"/>
      </font>
    </ndxf>
  </rcc>
  <rcc rId="25915" sId="3" odxf="1" dxf="1">
    <oc r="G97">
      <v>2</v>
    </oc>
    <nc r="G97"/>
    <ndxf>
      <font>
        <color theme="1"/>
        <name val="Times New Roman"/>
        <scheme val="none"/>
      </font>
    </ndxf>
  </rcc>
  <rfmt sheetId="3" sqref="H97" start="0" length="0">
    <dxf>
      <font>
        <color theme="1"/>
        <name val="Times New Roman"/>
        <scheme val="none"/>
      </font>
    </dxf>
  </rfmt>
  <rcc rId="25916" sId="3" odxf="1" dxf="1">
    <oc r="I97">
      <v>1.26</v>
    </oc>
    <nc r="I97"/>
    <ndxf>
      <font>
        <color theme="1"/>
        <name val="Times New Roman"/>
        <scheme val="none"/>
      </font>
    </ndxf>
  </rcc>
  <rfmt sheetId="3" sqref="J97" start="0" length="0">
    <dxf>
      <font>
        <color theme="1"/>
        <name val="Times New Roman"/>
        <scheme val="none"/>
      </font>
    </dxf>
  </rfmt>
  <rcc rId="25917" sId="3" odxf="1" dxf="1">
    <oc r="K97">
      <v>2</v>
    </oc>
    <nc r="K97"/>
    <ndxf>
      <font>
        <color theme="1"/>
        <name val="Times New Roman"/>
        <scheme val="none"/>
      </font>
    </ndxf>
  </rcc>
  <rfmt sheetId="3" sqref="D98" start="0" length="0">
    <dxf>
      <font>
        <color theme="1"/>
        <name val="Times New Roman"/>
        <scheme val="none"/>
      </font>
    </dxf>
  </rfmt>
  <rfmt sheetId="3" sqref="E98" start="0" length="0">
    <dxf>
      <font>
        <color theme="1"/>
        <name val="Times New Roman"/>
        <scheme val="none"/>
      </font>
    </dxf>
  </rfmt>
  <rfmt sheetId="3" sqref="F98" start="0" length="0">
    <dxf>
      <font>
        <color theme="1"/>
        <name val="Times New Roman"/>
        <scheme val="none"/>
      </font>
    </dxf>
  </rfmt>
  <rfmt sheetId="3" sqref="G98" start="0" length="0">
    <dxf>
      <font>
        <color theme="1"/>
        <name val="Times New Roman"/>
        <scheme val="none"/>
      </font>
    </dxf>
  </rfmt>
  <rfmt sheetId="3" sqref="H98" start="0" length="0">
    <dxf>
      <font>
        <color theme="1"/>
        <name val="Times New Roman"/>
        <scheme val="none"/>
      </font>
    </dxf>
  </rfmt>
  <rfmt sheetId="3" sqref="I98" start="0" length="0">
    <dxf>
      <font>
        <color theme="1"/>
        <name val="Times New Roman"/>
        <scheme val="none"/>
      </font>
    </dxf>
  </rfmt>
  <rfmt sheetId="3" sqref="J98" start="0" length="0">
    <dxf>
      <font>
        <color theme="1"/>
        <name val="Times New Roman"/>
        <scheme val="none"/>
      </font>
    </dxf>
  </rfmt>
  <rfmt sheetId="3" sqref="K98" start="0" length="0">
    <dxf>
      <font>
        <color theme="1"/>
        <name val="Times New Roman"/>
        <scheme val="none"/>
      </font>
    </dxf>
  </rfmt>
  <rfmt sheetId="3" sqref="D99" start="0" length="0">
    <dxf>
      <font>
        <color theme="1"/>
        <name val="Times New Roman"/>
        <scheme val="none"/>
      </font>
    </dxf>
  </rfmt>
  <rfmt sheetId="3" sqref="E99" start="0" length="0">
    <dxf>
      <font>
        <color theme="1"/>
        <name val="Times New Roman"/>
        <scheme val="none"/>
      </font>
    </dxf>
  </rfmt>
  <rfmt sheetId="3" sqref="F99" start="0" length="0">
    <dxf>
      <font>
        <color theme="1"/>
        <name val="Times New Roman"/>
        <scheme val="none"/>
      </font>
    </dxf>
  </rfmt>
  <rfmt sheetId="3" sqref="G99" start="0" length="0">
    <dxf>
      <font>
        <color theme="1"/>
        <name val="Times New Roman"/>
        <scheme val="none"/>
      </font>
    </dxf>
  </rfmt>
  <rfmt sheetId="3" sqref="H99" start="0" length="0">
    <dxf>
      <font>
        <color theme="1"/>
        <name val="Times New Roman"/>
        <scheme val="none"/>
      </font>
    </dxf>
  </rfmt>
  <rfmt sheetId="3" sqref="I99" start="0" length="0">
    <dxf>
      <font>
        <color theme="1"/>
        <name val="Times New Roman"/>
        <scheme val="none"/>
      </font>
    </dxf>
  </rfmt>
  <rfmt sheetId="3" sqref="J99" start="0" length="0">
    <dxf>
      <font>
        <color theme="1"/>
        <name val="Times New Roman"/>
        <scheme val="none"/>
      </font>
    </dxf>
  </rfmt>
  <rfmt sheetId="3" sqref="K99" start="0" length="0">
    <dxf>
      <font>
        <color theme="1"/>
        <name val="Times New Roman"/>
        <scheme val="none"/>
      </font>
    </dxf>
  </rfmt>
  <rfmt sheetId="3" sqref="D100" start="0" length="0">
    <dxf>
      <font>
        <color theme="1"/>
        <name val="Times New Roman"/>
        <scheme val="none"/>
      </font>
    </dxf>
  </rfmt>
  <rfmt sheetId="3" sqref="E100" start="0" length="0">
    <dxf>
      <font>
        <color theme="1"/>
        <name val="Times New Roman"/>
        <scheme val="none"/>
      </font>
    </dxf>
  </rfmt>
  <rfmt sheetId="3" sqref="F100" start="0" length="0">
    <dxf>
      <font>
        <color theme="1"/>
        <name val="Times New Roman"/>
        <scheme val="none"/>
      </font>
    </dxf>
  </rfmt>
  <rfmt sheetId="3" sqref="G100" start="0" length="0">
    <dxf>
      <font>
        <color theme="1"/>
        <name val="Times New Roman"/>
        <scheme val="none"/>
      </font>
    </dxf>
  </rfmt>
  <rfmt sheetId="3" sqref="H100" start="0" length="0">
    <dxf>
      <font>
        <color theme="1"/>
        <name val="Times New Roman"/>
        <scheme val="none"/>
      </font>
    </dxf>
  </rfmt>
  <rfmt sheetId="3" sqref="I100" start="0" length="0">
    <dxf>
      <font>
        <color theme="1"/>
        <name val="Times New Roman"/>
        <scheme val="none"/>
      </font>
    </dxf>
  </rfmt>
  <rfmt sheetId="3" sqref="J100" start="0" length="0">
    <dxf>
      <font>
        <color theme="1"/>
        <name val="Times New Roman"/>
        <scheme val="none"/>
      </font>
    </dxf>
  </rfmt>
  <rfmt sheetId="3" sqref="K100" start="0" length="0">
    <dxf>
      <font>
        <color theme="1"/>
        <name val="Times New Roman"/>
        <scheme val="none"/>
      </font>
    </dxf>
  </rfmt>
  <rfmt sheetId="3" sqref="D101" start="0" length="0">
    <dxf>
      <font>
        <color theme="1"/>
        <name val="Times New Roman"/>
        <scheme val="none"/>
      </font>
    </dxf>
  </rfmt>
  <rfmt sheetId="3" sqref="E101" start="0" length="0">
    <dxf>
      <font>
        <color theme="1"/>
        <name val="Times New Roman"/>
        <scheme val="none"/>
      </font>
    </dxf>
  </rfmt>
  <rfmt sheetId="3" sqref="F101" start="0" length="0">
    <dxf>
      <font>
        <color theme="1"/>
        <name val="Times New Roman"/>
        <scheme val="none"/>
      </font>
    </dxf>
  </rfmt>
  <rfmt sheetId="3" sqref="G101" start="0" length="0">
    <dxf>
      <font>
        <color theme="1"/>
        <name val="Times New Roman"/>
        <scheme val="none"/>
      </font>
    </dxf>
  </rfmt>
  <rcc rId="25918" sId="3" odxf="1" dxf="1">
    <oc r="H101">
      <v>0</v>
    </oc>
    <nc r="H101"/>
    <ndxf>
      <font>
        <color theme="1"/>
        <name val="Times New Roman"/>
        <scheme val="none"/>
      </font>
    </ndxf>
  </rcc>
  <rcc rId="25919" sId="3" odxf="1" dxf="1">
    <oc r="I101">
      <v>0</v>
    </oc>
    <nc r="I101"/>
    <ndxf>
      <font>
        <color theme="1"/>
        <name val="Times New Roman"/>
        <scheme val="none"/>
      </font>
    </ndxf>
  </rcc>
  <rfmt sheetId="3" sqref="J101" start="0" length="0">
    <dxf>
      <font>
        <color theme="1"/>
        <name val="Times New Roman"/>
        <scheme val="none"/>
      </font>
    </dxf>
  </rfmt>
  <rfmt sheetId="3" sqref="K101" start="0" length="0">
    <dxf>
      <font>
        <color theme="1"/>
        <name val="Times New Roman"/>
        <scheme val="none"/>
      </font>
    </dxf>
  </rfmt>
  <rfmt sheetId="3" sqref="D102" start="0" length="0">
    <dxf>
      <font>
        <color theme="1"/>
        <name val="Times New Roman"/>
        <scheme val="none"/>
      </font>
    </dxf>
  </rfmt>
  <rfmt sheetId="3" sqref="E102" start="0" length="0">
    <dxf>
      <font>
        <color theme="1"/>
        <name val="Times New Roman"/>
        <scheme val="none"/>
      </font>
    </dxf>
  </rfmt>
  <rfmt sheetId="3" sqref="F102" start="0" length="0">
    <dxf>
      <font>
        <color theme="1"/>
        <name val="Times New Roman"/>
        <scheme val="none"/>
      </font>
    </dxf>
  </rfmt>
  <rfmt sheetId="3" sqref="G102" start="0" length="0">
    <dxf>
      <font>
        <color theme="1"/>
        <name val="Times New Roman"/>
        <scheme val="none"/>
      </font>
    </dxf>
  </rfmt>
  <rcc rId="25920" sId="3" odxf="1" dxf="1">
    <oc r="H102">
      <v>0</v>
    </oc>
    <nc r="H102"/>
    <ndxf>
      <font>
        <color theme="1"/>
        <name val="Times New Roman"/>
        <scheme val="none"/>
      </font>
    </ndxf>
  </rcc>
  <rcc rId="25921" sId="3" odxf="1" dxf="1">
    <oc r="I102">
      <v>0</v>
    </oc>
    <nc r="I102"/>
    <ndxf>
      <font>
        <color theme="1"/>
        <name val="Times New Roman"/>
        <scheme val="none"/>
      </font>
    </ndxf>
  </rcc>
  <rfmt sheetId="3" sqref="J102" start="0" length="0">
    <dxf>
      <font>
        <color theme="1"/>
        <name val="Times New Roman"/>
        <scheme val="none"/>
      </font>
      <alignment horizontal="center" readingOrder="0"/>
    </dxf>
  </rfmt>
  <rfmt sheetId="3" sqref="K102" start="0" length="0">
    <dxf>
      <font>
        <color theme="1"/>
        <name val="Times New Roman"/>
        <scheme val="none"/>
      </font>
    </dxf>
  </rfmt>
  <rfmt sheetId="3" sqref="D103" start="0" length="0">
    <dxf>
      <font>
        <color theme="1"/>
        <name val="Times New Roman"/>
        <scheme val="none"/>
      </font>
    </dxf>
  </rfmt>
  <rfmt sheetId="3" sqref="E103" start="0" length="0">
    <dxf>
      <font>
        <color theme="1"/>
        <name val="Times New Roman"/>
        <scheme val="none"/>
      </font>
    </dxf>
  </rfmt>
  <rfmt sheetId="3" sqref="F103" start="0" length="0">
    <dxf>
      <font>
        <color theme="1"/>
        <name val="Times New Roman"/>
        <scheme val="none"/>
      </font>
    </dxf>
  </rfmt>
  <rfmt sheetId="3" sqref="G103" start="0" length="0">
    <dxf>
      <font>
        <color theme="1"/>
        <name val="Times New Roman"/>
        <scheme val="none"/>
      </font>
    </dxf>
  </rfmt>
  <rcc rId="25922" sId="3" odxf="1" dxf="1">
    <oc r="H103">
      <v>0</v>
    </oc>
    <nc r="H103"/>
    <ndxf>
      <font>
        <color theme="1"/>
        <name val="Times New Roman"/>
        <scheme val="none"/>
      </font>
    </ndxf>
  </rcc>
  <rcc rId="25923" sId="3" odxf="1" dxf="1">
    <oc r="I103">
      <v>0</v>
    </oc>
    <nc r="I103"/>
    <ndxf>
      <font>
        <color theme="1"/>
        <name val="Times New Roman"/>
        <scheme val="none"/>
      </font>
    </ndxf>
  </rcc>
  <rfmt sheetId="3" sqref="J103" start="0" length="0">
    <dxf>
      <font>
        <color theme="1"/>
        <name val="Times New Roman"/>
        <scheme val="none"/>
      </font>
      <alignment horizontal="center" readingOrder="0"/>
    </dxf>
  </rfmt>
  <rfmt sheetId="3" sqref="K103" start="0" length="0">
    <dxf>
      <font>
        <color theme="1"/>
        <name val="Times New Roman"/>
        <scheme val="none"/>
      </font>
    </dxf>
  </rfmt>
  <rfmt sheetId="3" sqref="D104" start="0" length="0">
    <dxf>
      <font>
        <color theme="1"/>
        <name val="Times New Roman"/>
        <scheme val="none"/>
      </font>
    </dxf>
  </rfmt>
  <rfmt sheetId="3" sqref="E104" start="0" length="0">
    <dxf>
      <font>
        <color theme="1"/>
        <name val="Times New Roman"/>
        <scheme val="none"/>
      </font>
    </dxf>
  </rfmt>
  <rfmt sheetId="3" sqref="F104" start="0" length="0">
    <dxf>
      <font>
        <color theme="1"/>
        <name val="Times New Roman"/>
        <scheme val="none"/>
      </font>
    </dxf>
  </rfmt>
  <rfmt sheetId="3" sqref="G104" start="0" length="0">
    <dxf>
      <font>
        <color theme="1"/>
        <name val="Times New Roman"/>
        <scheme val="none"/>
      </font>
    </dxf>
  </rfmt>
  <rcc rId="25924" sId="3" odxf="1" dxf="1">
    <oc r="H104">
      <v>0</v>
    </oc>
    <nc r="H104"/>
    <ndxf>
      <font>
        <color theme="1"/>
        <name val="Times New Roman"/>
        <scheme val="none"/>
      </font>
    </ndxf>
  </rcc>
  <rcc rId="25925" sId="3" odxf="1" dxf="1">
    <oc r="I104">
      <v>0</v>
    </oc>
    <nc r="I104"/>
    <ndxf>
      <font>
        <color theme="1"/>
        <name val="Times New Roman"/>
        <scheme val="none"/>
      </font>
    </ndxf>
  </rcc>
  <rfmt sheetId="3" sqref="J104" start="0" length="0">
    <dxf>
      <font>
        <color theme="1"/>
        <name val="Times New Roman"/>
        <scheme val="none"/>
      </font>
      <alignment horizontal="center" readingOrder="0"/>
    </dxf>
  </rfmt>
  <rfmt sheetId="3" sqref="K104" start="0" length="0">
    <dxf>
      <font>
        <color theme="1"/>
        <name val="Times New Roman"/>
        <scheme val="none"/>
      </font>
    </dxf>
  </rfmt>
  <rfmt sheetId="3" sqref="D105" start="0" length="0">
    <dxf>
      <font>
        <color theme="1"/>
        <name val="Times New Roman"/>
        <scheme val="none"/>
      </font>
    </dxf>
  </rfmt>
  <rfmt sheetId="3" sqref="E105" start="0" length="0">
    <dxf>
      <font>
        <color theme="1"/>
        <name val="Times New Roman"/>
        <scheme val="none"/>
      </font>
    </dxf>
  </rfmt>
  <rfmt sheetId="3" sqref="F105" start="0" length="0">
    <dxf>
      <font>
        <color theme="1"/>
        <name val="Times New Roman"/>
        <scheme val="none"/>
      </font>
    </dxf>
  </rfmt>
  <rfmt sheetId="3" sqref="G105" start="0" length="0">
    <dxf>
      <font>
        <color theme="1"/>
        <name val="Times New Roman"/>
        <scheme val="none"/>
      </font>
    </dxf>
  </rfmt>
  <rcc rId="25926" sId="3" odxf="1" dxf="1">
    <oc r="H105">
      <v>0</v>
    </oc>
    <nc r="H105"/>
    <ndxf>
      <font>
        <color theme="1"/>
        <name val="Times New Roman"/>
        <scheme val="none"/>
      </font>
    </ndxf>
  </rcc>
  <rcc rId="25927" sId="3" odxf="1" dxf="1">
    <oc r="I105">
      <v>0</v>
    </oc>
    <nc r="I105"/>
    <ndxf>
      <font>
        <color theme="1"/>
        <name val="Times New Roman"/>
        <scheme val="none"/>
      </font>
    </ndxf>
  </rcc>
  <rfmt sheetId="3" sqref="J105" start="0" length="0">
    <dxf>
      <font>
        <color theme="1"/>
        <name val="Times New Roman"/>
        <scheme val="none"/>
      </font>
      <alignment horizontal="center" readingOrder="0"/>
    </dxf>
  </rfmt>
  <rfmt sheetId="3" sqref="K105" start="0" length="0">
    <dxf>
      <font>
        <color theme="1"/>
        <name val="Times New Roman"/>
        <scheme val="none"/>
      </font>
    </dxf>
  </rfmt>
  <rfmt sheetId="3" sqref="D106" start="0" length="0">
    <dxf>
      <font>
        <color theme="1"/>
        <name val="Times New Roman"/>
        <scheme val="none"/>
      </font>
    </dxf>
  </rfmt>
  <rfmt sheetId="3" sqref="E106" start="0" length="0">
    <dxf>
      <font>
        <color theme="1"/>
        <name val="Times New Roman"/>
        <scheme val="none"/>
      </font>
    </dxf>
  </rfmt>
  <rfmt sheetId="3" sqref="F106" start="0" length="0">
    <dxf>
      <font>
        <color theme="1"/>
        <name val="Times New Roman"/>
        <scheme val="none"/>
      </font>
    </dxf>
  </rfmt>
  <rfmt sheetId="3" sqref="G106" start="0" length="0">
    <dxf>
      <font>
        <color theme="1"/>
        <name val="Times New Roman"/>
        <scheme val="none"/>
      </font>
    </dxf>
  </rfmt>
  <rcc rId="25928" sId="3" odxf="1" dxf="1">
    <oc r="H106">
      <v>0</v>
    </oc>
    <nc r="H106"/>
    <ndxf>
      <font>
        <color theme="1"/>
        <name val="Times New Roman"/>
        <scheme val="none"/>
      </font>
    </ndxf>
  </rcc>
  <rcc rId="25929" sId="3" odxf="1" dxf="1">
    <oc r="I106">
      <v>0</v>
    </oc>
    <nc r="I106"/>
    <ndxf>
      <font>
        <color theme="1"/>
        <name val="Times New Roman"/>
        <scheme val="none"/>
      </font>
    </ndxf>
  </rcc>
  <rfmt sheetId="3" sqref="J106" start="0" length="0">
    <dxf>
      <font>
        <color theme="1"/>
        <name val="Times New Roman"/>
        <scheme val="none"/>
      </font>
      <alignment horizontal="center" readingOrder="0"/>
    </dxf>
  </rfmt>
  <rfmt sheetId="3" sqref="K106" start="0" length="0">
    <dxf>
      <font>
        <color theme="1"/>
        <name val="Times New Roman"/>
        <scheme val="none"/>
      </font>
    </dxf>
  </rfmt>
  <rfmt sheetId="3" sqref="D107" start="0" length="0">
    <dxf>
      <font>
        <color theme="1"/>
        <name val="Times New Roman"/>
        <scheme val="none"/>
      </font>
    </dxf>
  </rfmt>
  <rfmt sheetId="3" sqref="E107" start="0" length="0">
    <dxf>
      <font>
        <color theme="1"/>
        <name val="Times New Roman"/>
        <scheme val="none"/>
      </font>
    </dxf>
  </rfmt>
  <rfmt sheetId="3" sqref="F107" start="0" length="0">
    <dxf>
      <font>
        <color theme="1"/>
        <name val="Times New Roman"/>
        <scheme val="none"/>
      </font>
    </dxf>
  </rfmt>
  <rfmt sheetId="3" sqref="G107" start="0" length="0">
    <dxf>
      <font>
        <color theme="1"/>
        <name val="Times New Roman"/>
        <scheme val="none"/>
      </font>
    </dxf>
  </rfmt>
  <rcc rId="25930" sId="3" odxf="1" dxf="1">
    <oc r="H107">
      <v>0</v>
    </oc>
    <nc r="H107"/>
    <ndxf>
      <font>
        <color theme="1"/>
        <name val="Times New Roman"/>
        <scheme val="none"/>
      </font>
    </ndxf>
  </rcc>
  <rcc rId="25931" sId="3" odxf="1" dxf="1">
    <oc r="I107">
      <v>0</v>
    </oc>
    <nc r="I107"/>
    <ndxf>
      <font>
        <color theme="1"/>
        <name val="Times New Roman"/>
        <scheme val="none"/>
      </font>
    </ndxf>
  </rcc>
  <rfmt sheetId="3" sqref="J107" start="0" length="0">
    <dxf>
      <font>
        <color theme="1"/>
        <name val="Times New Roman"/>
        <scheme val="none"/>
      </font>
      <alignment horizontal="center" readingOrder="0"/>
    </dxf>
  </rfmt>
  <rfmt sheetId="3" sqref="K107" start="0" length="0">
    <dxf>
      <font>
        <color theme="1"/>
        <name val="Times New Roman"/>
        <scheme val="none"/>
      </font>
    </dxf>
  </rfmt>
  <rfmt sheetId="3" sqref="D108" start="0" length="0">
    <dxf>
      <font>
        <color theme="1"/>
        <name val="Times New Roman"/>
        <scheme val="none"/>
      </font>
    </dxf>
  </rfmt>
  <rfmt sheetId="3" sqref="E108" start="0" length="0">
    <dxf>
      <font>
        <color theme="1"/>
        <name val="Times New Roman"/>
        <scheme val="none"/>
      </font>
    </dxf>
  </rfmt>
  <rfmt sheetId="3" sqref="F108" start="0" length="0">
    <dxf>
      <font>
        <color theme="1"/>
        <name val="Times New Roman"/>
        <scheme val="none"/>
      </font>
    </dxf>
  </rfmt>
  <rfmt sheetId="3" sqref="G108" start="0" length="0">
    <dxf>
      <font>
        <color theme="1"/>
        <name val="Times New Roman"/>
        <scheme val="none"/>
      </font>
    </dxf>
  </rfmt>
  <rcc rId="25932" sId="3" odxf="1" dxf="1">
    <oc r="H108">
      <v>0</v>
    </oc>
    <nc r="H108"/>
    <ndxf>
      <font>
        <color theme="1"/>
        <name val="Times New Roman"/>
        <scheme val="none"/>
      </font>
    </ndxf>
  </rcc>
  <rcc rId="25933" sId="3" odxf="1" dxf="1">
    <oc r="I108">
      <v>0</v>
    </oc>
    <nc r="I108"/>
    <ndxf>
      <font>
        <color theme="1"/>
        <name val="Times New Roman"/>
        <scheme val="none"/>
      </font>
    </ndxf>
  </rcc>
  <rfmt sheetId="3" sqref="J108" start="0" length="0">
    <dxf>
      <font>
        <color theme="1"/>
        <name val="Times New Roman"/>
        <scheme val="none"/>
      </font>
      <alignment horizontal="center" readingOrder="0"/>
    </dxf>
  </rfmt>
  <rfmt sheetId="3" sqref="K108" start="0" length="0">
    <dxf>
      <font>
        <color theme="1"/>
        <name val="Times New Roman"/>
        <scheme val="none"/>
      </font>
    </dxf>
  </rfmt>
  <rfmt sheetId="3" sqref="D109" start="0" length="0">
    <dxf>
      <font>
        <color theme="1"/>
        <name val="Times New Roman"/>
        <scheme val="none"/>
      </font>
    </dxf>
  </rfmt>
  <rfmt sheetId="3" sqref="E109" start="0" length="0">
    <dxf>
      <font>
        <color theme="1"/>
        <name val="Times New Roman"/>
        <scheme val="none"/>
      </font>
    </dxf>
  </rfmt>
  <rfmt sheetId="3" sqref="F109" start="0" length="0">
    <dxf>
      <font>
        <color theme="1"/>
        <name val="Times New Roman"/>
        <scheme val="none"/>
      </font>
    </dxf>
  </rfmt>
  <rfmt sheetId="3" sqref="G109" start="0" length="0">
    <dxf>
      <font>
        <color theme="1"/>
        <name val="Times New Roman"/>
        <scheme val="none"/>
      </font>
    </dxf>
  </rfmt>
  <rcc rId="25934" sId="3" odxf="1" dxf="1">
    <oc r="H109">
      <v>0</v>
    </oc>
    <nc r="H109"/>
    <ndxf>
      <font>
        <color theme="1"/>
        <name val="Times New Roman"/>
        <scheme val="none"/>
      </font>
    </ndxf>
  </rcc>
  <rcc rId="25935" sId="3" odxf="1" dxf="1">
    <oc r="I109">
      <v>0</v>
    </oc>
    <nc r="I109"/>
    <ndxf>
      <font>
        <color theme="1"/>
        <name val="Times New Roman"/>
        <scheme val="none"/>
      </font>
    </ndxf>
  </rcc>
  <rfmt sheetId="3" sqref="J109" start="0" length="0">
    <dxf>
      <font>
        <color theme="1"/>
        <name val="Times New Roman"/>
        <scheme val="none"/>
      </font>
      <alignment horizontal="center" readingOrder="0"/>
    </dxf>
  </rfmt>
  <rfmt sheetId="3" sqref="K109" start="0" length="0">
    <dxf>
      <font>
        <color theme="1"/>
        <name val="Times New Roman"/>
        <scheme val="none"/>
      </font>
    </dxf>
  </rfmt>
  <rfmt sheetId="3" sqref="D110" start="0" length="0">
    <dxf>
      <font>
        <color theme="1"/>
        <name val="Times New Roman"/>
        <scheme val="none"/>
      </font>
    </dxf>
  </rfmt>
  <rfmt sheetId="3" sqref="E110" start="0" length="0">
    <dxf>
      <font>
        <color theme="1"/>
        <name val="Times New Roman"/>
        <scheme val="none"/>
      </font>
    </dxf>
  </rfmt>
  <rfmt sheetId="3" sqref="F110" start="0" length="0">
    <dxf>
      <font>
        <color theme="1"/>
        <name val="Times New Roman"/>
        <scheme val="none"/>
      </font>
    </dxf>
  </rfmt>
  <rfmt sheetId="3" sqref="G110" start="0" length="0">
    <dxf>
      <font>
        <color theme="1"/>
        <name val="Times New Roman"/>
        <scheme val="none"/>
      </font>
    </dxf>
  </rfmt>
  <rcc rId="25936" sId="3" odxf="1" dxf="1">
    <oc r="H110">
      <v>0</v>
    </oc>
    <nc r="H110"/>
    <ndxf>
      <font>
        <color theme="1"/>
        <name val="Times New Roman"/>
        <scheme val="none"/>
      </font>
    </ndxf>
  </rcc>
  <rcc rId="25937" sId="3" odxf="1" dxf="1">
    <oc r="I110">
      <v>0</v>
    </oc>
    <nc r="I110"/>
    <ndxf>
      <font>
        <color theme="1"/>
        <name val="Times New Roman"/>
        <scheme val="none"/>
      </font>
    </ndxf>
  </rcc>
  <rfmt sheetId="3" sqref="J110" start="0" length="0">
    <dxf>
      <font>
        <color theme="1"/>
        <name val="Times New Roman"/>
        <scheme val="none"/>
      </font>
      <alignment horizontal="center" readingOrder="0"/>
    </dxf>
  </rfmt>
  <rfmt sheetId="3" sqref="K110" start="0" length="0">
    <dxf>
      <font>
        <color theme="1"/>
        <name val="Times New Roman"/>
        <scheme val="none"/>
      </font>
    </dxf>
  </rfmt>
  <rfmt sheetId="3" sqref="D111" start="0" length="0">
    <dxf>
      <font>
        <color theme="1"/>
        <name val="Times New Roman"/>
        <scheme val="none"/>
      </font>
    </dxf>
  </rfmt>
  <rfmt sheetId="3" sqref="E111" start="0" length="0">
    <dxf>
      <font>
        <color theme="1"/>
        <name val="Times New Roman"/>
        <scheme val="none"/>
      </font>
    </dxf>
  </rfmt>
  <rfmt sheetId="3" sqref="F111" start="0" length="0">
    <dxf>
      <font>
        <color theme="1"/>
        <name val="Times New Roman"/>
        <scheme val="none"/>
      </font>
    </dxf>
  </rfmt>
  <rfmt sheetId="3" sqref="G111" start="0" length="0">
    <dxf>
      <font>
        <color theme="1"/>
        <name val="Times New Roman"/>
        <scheme val="none"/>
      </font>
    </dxf>
  </rfmt>
  <rcc rId="25938" sId="3" odxf="1" dxf="1">
    <oc r="H111">
      <v>0</v>
    </oc>
    <nc r="H111"/>
    <ndxf>
      <font>
        <color theme="1"/>
        <name val="Times New Roman"/>
        <scheme val="none"/>
      </font>
    </ndxf>
  </rcc>
  <rcc rId="25939" sId="3" odxf="1" dxf="1">
    <oc r="I111">
      <v>0</v>
    </oc>
    <nc r="I111"/>
    <ndxf>
      <font>
        <color theme="1"/>
        <name val="Times New Roman"/>
        <scheme val="none"/>
      </font>
    </ndxf>
  </rcc>
  <rfmt sheetId="3" sqref="J111" start="0" length="0">
    <dxf>
      <font>
        <color theme="1"/>
        <name val="Times New Roman"/>
        <scheme val="none"/>
      </font>
      <alignment horizontal="center" readingOrder="0"/>
    </dxf>
  </rfmt>
  <rfmt sheetId="3" sqref="K111" start="0" length="0">
    <dxf>
      <font>
        <color theme="1"/>
        <name val="Times New Roman"/>
        <scheme val="none"/>
      </font>
    </dxf>
  </rfmt>
  <rfmt sheetId="3" sqref="D112" start="0" length="0">
    <dxf>
      <font>
        <color theme="1"/>
        <name val="Times New Roman"/>
        <scheme val="none"/>
      </font>
    </dxf>
  </rfmt>
  <rfmt sheetId="3" sqref="E112" start="0" length="0">
    <dxf>
      <font>
        <color theme="1"/>
        <name val="Times New Roman"/>
        <scheme val="none"/>
      </font>
    </dxf>
  </rfmt>
  <rfmt sheetId="3" sqref="F112" start="0" length="0">
    <dxf>
      <font>
        <color theme="1"/>
        <name val="Times New Roman"/>
        <scheme val="none"/>
      </font>
    </dxf>
  </rfmt>
  <rfmt sheetId="3" sqref="G112" start="0" length="0">
    <dxf>
      <font>
        <color theme="1"/>
        <name val="Times New Roman"/>
        <scheme val="none"/>
      </font>
    </dxf>
  </rfmt>
  <rcc rId="25940" sId="3" odxf="1" dxf="1">
    <oc r="H112">
      <v>0</v>
    </oc>
    <nc r="H112"/>
    <ndxf>
      <font>
        <color theme="1"/>
        <name val="Times New Roman"/>
        <scheme val="none"/>
      </font>
    </ndxf>
  </rcc>
  <rcc rId="25941" sId="3" odxf="1" dxf="1">
    <oc r="I112">
      <v>0</v>
    </oc>
    <nc r="I112"/>
    <ndxf>
      <font>
        <color theme="1"/>
        <name val="Times New Roman"/>
        <scheme val="none"/>
      </font>
    </ndxf>
  </rcc>
  <rfmt sheetId="3" sqref="J112" start="0" length="0">
    <dxf>
      <font>
        <color theme="1"/>
        <name val="Times New Roman"/>
        <scheme val="none"/>
      </font>
      <alignment horizontal="center" readingOrder="0"/>
    </dxf>
  </rfmt>
  <rfmt sheetId="3" sqref="K112" start="0" length="0">
    <dxf>
      <font>
        <color theme="1"/>
        <name val="Times New Roman"/>
        <scheme val="none"/>
      </font>
    </dxf>
  </rfmt>
  <rfmt sheetId="3" sqref="D113" start="0" length="0">
    <dxf>
      <font>
        <color theme="1"/>
        <name val="Times New Roman"/>
        <scheme val="none"/>
      </font>
    </dxf>
  </rfmt>
  <rfmt sheetId="3" sqref="E113" start="0" length="0">
    <dxf>
      <font>
        <color theme="1"/>
        <name val="Times New Roman"/>
        <scheme val="none"/>
      </font>
    </dxf>
  </rfmt>
  <rfmt sheetId="3" sqref="F113" start="0" length="0">
    <dxf>
      <font>
        <color theme="1"/>
        <name val="Times New Roman"/>
        <scheme val="none"/>
      </font>
    </dxf>
  </rfmt>
  <rfmt sheetId="3" sqref="G113" start="0" length="0">
    <dxf>
      <font>
        <color theme="1"/>
        <name val="Times New Roman"/>
        <scheme val="none"/>
      </font>
    </dxf>
  </rfmt>
  <rcc rId="25942" sId="3" odxf="1" dxf="1">
    <oc r="H113">
      <v>0</v>
    </oc>
    <nc r="H113"/>
    <ndxf>
      <font>
        <color theme="1"/>
        <name val="Times New Roman"/>
        <scheme val="none"/>
      </font>
    </ndxf>
  </rcc>
  <rcc rId="25943" sId="3" odxf="1" dxf="1">
    <oc r="I113">
      <v>0</v>
    </oc>
    <nc r="I113"/>
    <ndxf>
      <font>
        <color theme="1"/>
        <name val="Times New Roman"/>
        <scheme val="none"/>
      </font>
    </ndxf>
  </rcc>
  <rfmt sheetId="3" sqref="J113" start="0" length="0">
    <dxf>
      <font>
        <color theme="1"/>
        <name val="Times New Roman"/>
        <scheme val="none"/>
      </font>
      <alignment horizontal="center" readingOrder="0"/>
    </dxf>
  </rfmt>
  <rfmt sheetId="3" sqref="K113" start="0" length="0">
    <dxf>
      <font>
        <color theme="1"/>
        <name val="Times New Roman"/>
        <scheme val="none"/>
      </font>
    </dxf>
  </rfmt>
  <rfmt sheetId="3" sqref="D114" start="0" length="0">
    <dxf>
      <font>
        <color theme="1"/>
        <name val="Times New Roman"/>
        <scheme val="none"/>
      </font>
    </dxf>
  </rfmt>
  <rfmt sheetId="3" sqref="E114" start="0" length="0">
    <dxf>
      <font>
        <color theme="1"/>
        <name val="Times New Roman"/>
        <scheme val="none"/>
      </font>
    </dxf>
  </rfmt>
  <rfmt sheetId="3" sqref="F114" start="0" length="0">
    <dxf>
      <font>
        <color theme="1"/>
        <name val="Times New Roman"/>
        <scheme val="none"/>
      </font>
    </dxf>
  </rfmt>
  <rfmt sheetId="3" sqref="G114" start="0" length="0">
    <dxf>
      <font>
        <color theme="1"/>
        <name val="Times New Roman"/>
        <scheme val="none"/>
      </font>
    </dxf>
  </rfmt>
  <rcc rId="25944" sId="3" odxf="1" dxf="1">
    <oc r="H114">
      <v>0</v>
    </oc>
    <nc r="H114"/>
    <ndxf>
      <font>
        <color theme="1"/>
        <name val="Times New Roman"/>
        <scheme val="none"/>
      </font>
    </ndxf>
  </rcc>
  <rcc rId="25945" sId="3" odxf="1" dxf="1">
    <oc r="I114">
      <v>0</v>
    </oc>
    <nc r="I114"/>
    <ndxf>
      <font>
        <color theme="1"/>
        <name val="Times New Roman"/>
        <scheme val="none"/>
      </font>
    </ndxf>
  </rcc>
  <rfmt sheetId="3" sqref="J114" start="0" length="0">
    <dxf>
      <font>
        <color theme="1"/>
        <name val="Times New Roman"/>
        <scheme val="none"/>
      </font>
      <alignment horizontal="center" readingOrder="0"/>
    </dxf>
  </rfmt>
  <rfmt sheetId="3" sqref="K114" start="0" length="0">
    <dxf>
      <font>
        <color theme="1"/>
        <name val="Times New Roman"/>
        <scheme val="none"/>
      </font>
    </dxf>
  </rfmt>
  <rfmt sheetId="3" sqref="D115" start="0" length="0">
    <dxf>
      <font>
        <color theme="1"/>
        <name val="Times New Roman"/>
        <scheme val="none"/>
      </font>
    </dxf>
  </rfmt>
  <rfmt sheetId="3" sqref="E115" start="0" length="0">
    <dxf>
      <font>
        <color theme="1"/>
        <name val="Times New Roman"/>
        <scheme val="none"/>
      </font>
    </dxf>
  </rfmt>
  <rfmt sheetId="3" sqref="F115" start="0" length="0">
    <dxf>
      <font>
        <color theme="1"/>
        <name val="Times New Roman"/>
        <scheme val="none"/>
      </font>
    </dxf>
  </rfmt>
  <rfmt sheetId="3" sqref="G115" start="0" length="0">
    <dxf>
      <font>
        <color theme="1"/>
        <name val="Times New Roman"/>
        <scheme val="none"/>
      </font>
    </dxf>
  </rfmt>
  <rcc rId="25946" sId="3" odxf="1" dxf="1">
    <oc r="H115">
      <v>0</v>
    </oc>
    <nc r="H115"/>
    <ndxf>
      <font>
        <color theme="1"/>
        <name val="Times New Roman"/>
        <scheme val="none"/>
      </font>
    </ndxf>
  </rcc>
  <rcc rId="25947" sId="3" odxf="1" dxf="1">
    <oc r="I115">
      <v>0</v>
    </oc>
    <nc r="I115"/>
    <ndxf>
      <font>
        <color theme="1"/>
        <name val="Times New Roman"/>
        <scheme val="none"/>
      </font>
    </ndxf>
  </rcc>
  <rfmt sheetId="3" sqref="J115" start="0" length="0">
    <dxf>
      <font>
        <color theme="1"/>
        <name val="Times New Roman"/>
        <scheme val="none"/>
      </font>
      <alignment horizontal="center" readingOrder="0"/>
    </dxf>
  </rfmt>
  <rfmt sheetId="3" sqref="K115" start="0" length="0">
    <dxf>
      <font>
        <color theme="1"/>
        <name val="Times New Roman"/>
        <scheme val="none"/>
      </font>
    </dxf>
  </rfmt>
  <rfmt sheetId="3" sqref="D116" start="0" length="0">
    <dxf>
      <font>
        <color theme="1"/>
        <name val="Times New Roman"/>
        <scheme val="none"/>
      </font>
    </dxf>
  </rfmt>
  <rfmt sheetId="3" sqref="E116" start="0" length="0">
    <dxf>
      <font>
        <color theme="1"/>
        <name val="Times New Roman"/>
        <scheme val="none"/>
      </font>
    </dxf>
  </rfmt>
  <rfmt sheetId="3" sqref="F116" start="0" length="0">
    <dxf>
      <font>
        <color theme="1"/>
        <name val="Times New Roman"/>
        <scheme val="none"/>
      </font>
    </dxf>
  </rfmt>
  <rfmt sheetId="3" sqref="G116" start="0" length="0">
    <dxf>
      <font>
        <color theme="1"/>
        <name val="Times New Roman"/>
        <scheme val="none"/>
      </font>
    </dxf>
  </rfmt>
  <rcc rId="25948" sId="3" odxf="1" dxf="1">
    <oc r="H116">
      <v>0</v>
    </oc>
    <nc r="H116"/>
    <ndxf>
      <font>
        <color theme="1"/>
        <name val="Times New Roman"/>
        <scheme val="none"/>
      </font>
    </ndxf>
  </rcc>
  <rcc rId="25949" sId="3" odxf="1" dxf="1">
    <oc r="I116">
      <v>0</v>
    </oc>
    <nc r="I116"/>
    <ndxf>
      <font>
        <color theme="1"/>
        <name val="Times New Roman"/>
        <scheme val="none"/>
      </font>
    </ndxf>
  </rcc>
  <rfmt sheetId="3" sqref="J116" start="0" length="0">
    <dxf>
      <font>
        <color theme="1"/>
        <name val="Times New Roman"/>
        <scheme val="none"/>
      </font>
      <alignment horizontal="center" readingOrder="0"/>
    </dxf>
  </rfmt>
  <rfmt sheetId="3" sqref="K116" start="0" length="0">
    <dxf>
      <font>
        <color theme="1"/>
        <name val="Times New Roman"/>
        <scheme val="none"/>
      </font>
    </dxf>
  </rfmt>
  <rfmt sheetId="3" sqref="D117" start="0" length="0">
    <dxf>
      <font>
        <color theme="1"/>
        <name val="Times New Roman"/>
        <scheme val="none"/>
      </font>
    </dxf>
  </rfmt>
  <rfmt sheetId="3" sqref="E117" start="0" length="0">
    <dxf>
      <font>
        <color theme="1"/>
        <name val="Times New Roman"/>
        <scheme val="none"/>
      </font>
    </dxf>
  </rfmt>
  <rfmt sheetId="3" sqref="F117" start="0" length="0">
    <dxf>
      <font>
        <color theme="1"/>
        <name val="Times New Roman"/>
        <scheme val="none"/>
      </font>
    </dxf>
  </rfmt>
  <rfmt sheetId="3" sqref="G117" start="0" length="0">
    <dxf>
      <font>
        <color theme="1"/>
        <name val="Times New Roman"/>
        <scheme val="none"/>
      </font>
    </dxf>
  </rfmt>
  <rcc rId="25950" sId="3" odxf="1" dxf="1">
    <oc r="H117">
      <v>0</v>
    </oc>
    <nc r="H117"/>
    <ndxf>
      <font>
        <color theme="1"/>
        <name val="Times New Roman"/>
        <scheme val="none"/>
      </font>
    </ndxf>
  </rcc>
  <rcc rId="25951" sId="3" odxf="1" dxf="1">
    <oc r="I117">
      <v>0</v>
    </oc>
    <nc r="I117"/>
    <ndxf>
      <font>
        <color theme="1"/>
        <name val="Times New Roman"/>
        <scheme val="none"/>
      </font>
    </ndxf>
  </rcc>
  <rfmt sheetId="3" sqref="J117" start="0" length="0">
    <dxf>
      <font>
        <color theme="1"/>
        <name val="Times New Roman"/>
        <scheme val="none"/>
      </font>
      <alignment horizontal="center" readingOrder="0"/>
    </dxf>
  </rfmt>
  <rfmt sheetId="3" sqref="K117" start="0" length="0">
    <dxf>
      <font>
        <color theme="1"/>
        <name val="Times New Roman"/>
        <scheme val="none"/>
      </font>
    </dxf>
  </rfmt>
  <rfmt sheetId="3" sqref="D118" start="0" length="0">
    <dxf>
      <font>
        <color theme="1"/>
        <name val="Times New Roman"/>
        <scheme val="none"/>
      </font>
    </dxf>
  </rfmt>
  <rfmt sheetId="3" sqref="E118" start="0" length="0">
    <dxf>
      <font>
        <color theme="1"/>
        <name val="Times New Roman"/>
        <scheme val="none"/>
      </font>
    </dxf>
  </rfmt>
  <rfmt sheetId="3" sqref="F118" start="0" length="0">
    <dxf>
      <font>
        <color theme="1"/>
        <name val="Times New Roman"/>
        <scheme val="none"/>
      </font>
    </dxf>
  </rfmt>
  <rfmt sheetId="3" sqref="G118" start="0" length="0">
    <dxf>
      <font>
        <color theme="1"/>
        <name val="Times New Roman"/>
        <scheme val="none"/>
      </font>
    </dxf>
  </rfmt>
  <rcc rId="25952" sId="3" odxf="1" dxf="1">
    <oc r="H118">
      <v>0</v>
    </oc>
    <nc r="H118"/>
    <ndxf>
      <font>
        <color theme="1"/>
        <name val="Times New Roman"/>
        <scheme val="none"/>
      </font>
    </ndxf>
  </rcc>
  <rcc rId="25953" sId="3" odxf="1" dxf="1">
    <oc r="I118">
      <v>0</v>
    </oc>
    <nc r="I118"/>
    <ndxf>
      <font>
        <color theme="1"/>
        <name val="Times New Roman"/>
        <scheme val="none"/>
      </font>
    </ndxf>
  </rcc>
  <rfmt sheetId="3" sqref="J118" start="0" length="0">
    <dxf>
      <font>
        <color theme="1"/>
        <name val="Times New Roman"/>
        <scheme val="none"/>
      </font>
    </dxf>
  </rfmt>
  <rfmt sheetId="3" sqref="K118" start="0" length="0">
    <dxf>
      <font>
        <color theme="1"/>
        <name val="Times New Roman"/>
        <scheme val="none"/>
      </font>
    </dxf>
  </rfmt>
  <rfmt sheetId="3" sqref="D119" start="0" length="0">
    <dxf>
      <font>
        <color theme="1"/>
        <name val="Times New Roman"/>
        <scheme val="none"/>
      </font>
    </dxf>
  </rfmt>
  <rfmt sheetId="3" sqref="E119" start="0" length="0">
    <dxf>
      <font>
        <color theme="1"/>
        <name val="Times New Roman"/>
        <scheme val="none"/>
      </font>
    </dxf>
  </rfmt>
  <rfmt sheetId="3" sqref="F119" start="0" length="0">
    <dxf>
      <font>
        <color theme="1"/>
        <name val="Times New Roman"/>
        <scheme val="none"/>
      </font>
    </dxf>
  </rfmt>
  <rfmt sheetId="3" sqref="G119" start="0" length="0">
    <dxf>
      <font>
        <color theme="1"/>
        <name val="Times New Roman"/>
        <scheme val="none"/>
      </font>
    </dxf>
  </rfmt>
  <rcc rId="25954" sId="3" odxf="1" dxf="1">
    <oc r="H119">
      <v>0</v>
    </oc>
    <nc r="H119"/>
    <ndxf>
      <font>
        <color theme="1"/>
        <name val="Times New Roman"/>
        <scheme val="none"/>
      </font>
    </ndxf>
  </rcc>
  <rcc rId="25955" sId="3" odxf="1" dxf="1">
    <oc r="I119">
      <v>0</v>
    </oc>
    <nc r="I119"/>
    <ndxf>
      <font>
        <color theme="1"/>
        <name val="Times New Roman"/>
        <scheme val="none"/>
      </font>
    </ndxf>
  </rcc>
  <rfmt sheetId="3" sqref="J119" start="0" length="0">
    <dxf>
      <font>
        <color theme="1"/>
        <name val="Times New Roman"/>
        <scheme val="none"/>
      </font>
    </dxf>
  </rfmt>
  <rfmt sheetId="3" sqref="K119" start="0" length="0">
    <dxf>
      <font>
        <color theme="1"/>
        <name val="Times New Roman"/>
        <scheme val="none"/>
      </font>
    </dxf>
  </rfmt>
  <rfmt sheetId="3" sqref="D120" start="0" length="0">
    <dxf>
      <font>
        <color theme="1"/>
        <name val="Times New Roman"/>
        <scheme val="none"/>
      </font>
    </dxf>
  </rfmt>
  <rfmt sheetId="3" sqref="E120" start="0" length="0">
    <dxf>
      <font>
        <color theme="1"/>
        <name val="Times New Roman"/>
        <scheme val="none"/>
      </font>
    </dxf>
  </rfmt>
  <rfmt sheetId="3" sqref="F120" start="0" length="0">
    <dxf>
      <font>
        <color theme="1"/>
        <name val="Times New Roman"/>
        <scheme val="none"/>
      </font>
    </dxf>
  </rfmt>
  <rfmt sheetId="3" sqref="G120" start="0" length="0">
    <dxf>
      <font>
        <color theme="1"/>
        <name val="Times New Roman"/>
        <scheme val="none"/>
      </font>
    </dxf>
  </rfmt>
  <rfmt sheetId="3" sqref="H120" start="0" length="0">
    <dxf>
      <font>
        <color theme="1"/>
        <name val="Times New Roman"/>
        <scheme val="none"/>
      </font>
    </dxf>
  </rfmt>
  <rfmt sheetId="3" sqref="I120" start="0" length="0">
    <dxf>
      <font>
        <color theme="1"/>
        <name val="Times New Roman"/>
        <scheme val="none"/>
      </font>
    </dxf>
  </rfmt>
  <rfmt sheetId="3" sqref="J120" start="0" length="0">
    <dxf>
      <font>
        <color theme="1"/>
        <name val="Times New Roman"/>
        <scheme val="none"/>
      </font>
    </dxf>
  </rfmt>
  <rfmt sheetId="3" sqref="K120" start="0" length="0">
    <dxf>
      <font>
        <color theme="1"/>
        <name val="Times New Roman"/>
        <scheme val="none"/>
      </font>
    </dxf>
  </rfmt>
  <rfmt sheetId="3" sqref="D121" start="0" length="0">
    <dxf>
      <font>
        <color theme="1"/>
        <name val="Times New Roman"/>
        <scheme val="none"/>
      </font>
    </dxf>
  </rfmt>
  <rfmt sheetId="3" sqref="E121" start="0" length="0">
    <dxf>
      <font>
        <color theme="1"/>
        <name val="Times New Roman"/>
        <scheme val="none"/>
      </font>
    </dxf>
  </rfmt>
  <rfmt sheetId="3" sqref="F121" start="0" length="0">
    <dxf>
      <font>
        <color theme="1"/>
        <name val="Times New Roman"/>
        <scheme val="none"/>
      </font>
    </dxf>
  </rfmt>
  <rfmt sheetId="3" sqref="G121" start="0" length="0">
    <dxf>
      <font>
        <color theme="1"/>
        <name val="Times New Roman"/>
        <scheme val="none"/>
      </font>
    </dxf>
  </rfmt>
  <rfmt sheetId="3" sqref="H121" start="0" length="0">
    <dxf>
      <font>
        <color theme="1"/>
        <name val="Times New Roman"/>
        <scheme val="none"/>
      </font>
    </dxf>
  </rfmt>
  <rfmt sheetId="3" sqref="I121" start="0" length="0">
    <dxf>
      <font>
        <color theme="1"/>
        <name val="Times New Roman"/>
        <scheme val="none"/>
      </font>
    </dxf>
  </rfmt>
  <rfmt sheetId="3" sqref="J121" start="0" length="0">
    <dxf>
      <font>
        <color theme="1"/>
        <name val="Times New Roman"/>
        <scheme val="none"/>
      </font>
    </dxf>
  </rfmt>
  <rfmt sheetId="3" sqref="K121" start="0" length="0">
    <dxf>
      <font>
        <color theme="1"/>
        <name val="Times New Roman"/>
        <scheme val="none"/>
      </font>
    </dxf>
  </rfmt>
  <rfmt sheetId="3" sqref="D122" start="0" length="0">
    <dxf>
      <font>
        <color theme="1"/>
        <name val="Times New Roman"/>
        <scheme val="none"/>
      </font>
    </dxf>
  </rfmt>
  <rfmt sheetId="3" sqref="E122" start="0" length="0">
    <dxf>
      <font>
        <color theme="1"/>
        <name val="Times New Roman"/>
        <scheme val="none"/>
      </font>
    </dxf>
  </rfmt>
  <rcc rId="25956" sId="3" odxf="1" dxf="1">
    <oc r="F122">
      <v>0.26700000000000002</v>
    </oc>
    <nc r="F122"/>
    <ndxf>
      <font>
        <color theme="1"/>
        <name val="Times New Roman"/>
        <scheme val="none"/>
      </font>
    </ndxf>
  </rcc>
  <rcc rId="25957" sId="3" odxf="1" dxf="1">
    <oc r="G122">
      <v>0</v>
    </oc>
    <nc r="G122"/>
    <ndxf>
      <font>
        <color theme="1"/>
        <name val="Times New Roman"/>
        <scheme val="none"/>
      </font>
    </ndxf>
  </rcc>
  <rcc rId="25958" sId="3" odxf="1" dxf="1">
    <oc r="H122">
      <v>0.2</v>
    </oc>
    <nc r="H122"/>
    <ndxf>
      <font>
        <color theme="1"/>
        <name val="Times New Roman"/>
        <scheme val="none"/>
      </font>
    </ndxf>
  </rcc>
  <rfmt sheetId="3" sqref="I122" start="0" length="0">
    <dxf>
      <font>
        <color theme="1"/>
        <name val="Times New Roman"/>
        <scheme val="none"/>
      </font>
    </dxf>
  </rfmt>
  <rcc rId="25959" sId="3" odxf="1" dxf="1">
    <oc r="J122">
      <v>0.26700000000000002</v>
    </oc>
    <nc r="J122"/>
    <ndxf>
      <font>
        <color theme="1"/>
        <name val="Times New Roman"/>
        <scheme val="none"/>
      </font>
    </ndxf>
  </rcc>
  <rfmt sheetId="3" sqref="K122" start="0" length="0">
    <dxf>
      <font>
        <color theme="1"/>
        <name val="Times New Roman"/>
        <scheme val="none"/>
      </font>
    </dxf>
  </rfmt>
  <rfmt sheetId="3" sqref="D123" start="0" length="0">
    <dxf>
      <font>
        <color theme="1"/>
        <name val="Times New Roman"/>
        <scheme val="none"/>
      </font>
    </dxf>
  </rfmt>
  <rfmt sheetId="3" sqref="E123" start="0" length="0">
    <dxf>
      <font>
        <color theme="1"/>
        <name val="Times New Roman"/>
        <scheme val="none"/>
      </font>
    </dxf>
  </rfmt>
  <rfmt sheetId="3" sqref="F123" start="0" length="0">
    <dxf>
      <font>
        <color theme="1"/>
        <name val="Times New Roman"/>
        <scheme val="none"/>
      </font>
    </dxf>
  </rfmt>
  <rfmt sheetId="3" sqref="G123" start="0" length="0">
    <dxf>
      <font>
        <color theme="1"/>
        <name val="Times New Roman"/>
        <scheme val="none"/>
      </font>
    </dxf>
  </rfmt>
  <rcc rId="25960" sId="3" odxf="1" dxf="1">
    <oc r="H123">
      <v>0</v>
    </oc>
    <nc r="H123"/>
    <ndxf>
      <font>
        <color theme="1"/>
        <name val="Times New Roman"/>
        <scheme val="none"/>
      </font>
    </ndxf>
  </rcc>
  <rcc rId="25961" sId="3" odxf="1" dxf="1">
    <oc r="I123">
      <v>0</v>
    </oc>
    <nc r="I123"/>
    <ndxf>
      <font>
        <color theme="1"/>
        <name val="Times New Roman"/>
        <scheme val="none"/>
      </font>
    </ndxf>
  </rcc>
  <rfmt sheetId="3" sqref="J123" start="0" length="0">
    <dxf>
      <font>
        <color theme="1"/>
        <name val="Times New Roman"/>
        <scheme val="none"/>
      </font>
    </dxf>
  </rfmt>
  <rfmt sheetId="3" sqref="K123" start="0" length="0">
    <dxf>
      <font>
        <color theme="1"/>
        <name val="Times New Roman"/>
        <scheme val="none"/>
      </font>
    </dxf>
  </rfmt>
  <rfmt sheetId="3" sqref="D124" start="0" length="0">
    <dxf>
      <font>
        <color theme="1"/>
        <name val="Times New Roman"/>
        <scheme val="none"/>
      </font>
    </dxf>
  </rfmt>
  <rfmt sheetId="3" sqref="E124" start="0" length="0">
    <dxf>
      <font>
        <color theme="1"/>
        <name val="Times New Roman"/>
        <scheme val="none"/>
      </font>
    </dxf>
  </rfmt>
  <rfmt sheetId="3" sqref="F124" start="0" length="0">
    <dxf>
      <font>
        <color theme="1"/>
        <name val="Times New Roman"/>
        <scheme val="none"/>
      </font>
    </dxf>
  </rfmt>
  <rfmt sheetId="3" sqref="G124" start="0" length="0">
    <dxf>
      <font>
        <color theme="1"/>
        <name val="Times New Roman"/>
        <scheme val="none"/>
      </font>
    </dxf>
  </rfmt>
  <rfmt sheetId="3" sqref="H124" start="0" length="0">
    <dxf>
      <font>
        <color theme="1"/>
        <name val="Times New Roman"/>
        <scheme val="none"/>
      </font>
    </dxf>
  </rfmt>
  <rfmt sheetId="3" sqref="I124" start="0" length="0">
    <dxf>
      <font>
        <color theme="1"/>
        <name val="Times New Roman"/>
        <scheme val="none"/>
      </font>
    </dxf>
  </rfmt>
  <rfmt sheetId="3" sqref="J124" start="0" length="0">
    <dxf>
      <font>
        <color theme="1"/>
        <name val="Times New Roman"/>
        <scheme val="none"/>
      </font>
    </dxf>
  </rfmt>
  <rfmt sheetId="3" sqref="K124" start="0" length="0">
    <dxf>
      <font>
        <color theme="1"/>
        <name val="Times New Roman"/>
        <scheme val="none"/>
      </font>
    </dxf>
  </rfmt>
  <rfmt sheetId="3" sqref="D125" start="0" length="0">
    <dxf>
      <font>
        <color theme="1"/>
        <name val="Times New Roman"/>
        <scheme val="none"/>
      </font>
    </dxf>
  </rfmt>
  <rfmt sheetId="3" sqref="E125" start="0" length="0">
    <dxf>
      <font>
        <color theme="1"/>
        <name val="Times New Roman"/>
        <scheme val="none"/>
      </font>
    </dxf>
  </rfmt>
  <rfmt sheetId="3" sqref="F125" start="0" length="0">
    <dxf>
      <font>
        <color theme="1"/>
        <name val="Times New Roman"/>
        <scheme val="none"/>
      </font>
    </dxf>
  </rfmt>
  <rfmt sheetId="3" sqref="G125" start="0" length="0">
    <dxf>
      <font>
        <color theme="1"/>
        <name val="Times New Roman"/>
        <scheme val="none"/>
      </font>
    </dxf>
  </rfmt>
  <rfmt sheetId="3" sqref="H125" start="0" length="0">
    <dxf>
      <font>
        <color theme="1"/>
        <name val="Times New Roman"/>
        <scheme val="none"/>
      </font>
    </dxf>
  </rfmt>
  <rfmt sheetId="3" sqref="I125" start="0" length="0">
    <dxf>
      <font>
        <color theme="1"/>
        <name val="Times New Roman"/>
        <scheme val="none"/>
      </font>
    </dxf>
  </rfmt>
  <rfmt sheetId="3" sqref="J125" start="0" length="0">
    <dxf>
      <font>
        <color theme="1"/>
        <name val="Times New Roman"/>
        <scheme val="none"/>
      </font>
    </dxf>
  </rfmt>
  <rfmt sheetId="3" sqref="K125" start="0" length="0">
    <dxf>
      <font>
        <color theme="1"/>
        <name val="Times New Roman"/>
        <scheme val="none"/>
      </font>
    </dxf>
  </rfmt>
  <rfmt sheetId="3" sqref="D126" start="0" length="0">
    <dxf>
      <font>
        <color theme="1"/>
        <name val="Times New Roman"/>
        <scheme val="none"/>
      </font>
    </dxf>
  </rfmt>
  <rfmt sheetId="3" sqref="E126" start="0" length="0">
    <dxf>
      <font>
        <color theme="1"/>
        <name val="Times New Roman"/>
        <scheme val="none"/>
      </font>
    </dxf>
  </rfmt>
  <rfmt sheetId="3" sqref="F126" start="0" length="0">
    <dxf>
      <font>
        <color theme="1"/>
        <name val="Times New Roman"/>
        <scheme val="none"/>
      </font>
    </dxf>
  </rfmt>
  <rfmt sheetId="3" sqref="G126" start="0" length="0">
    <dxf>
      <font>
        <color theme="1"/>
        <name val="Times New Roman"/>
        <scheme val="none"/>
      </font>
    </dxf>
  </rfmt>
  <rfmt sheetId="3" sqref="H126" start="0" length="0">
    <dxf>
      <font>
        <color theme="1"/>
        <name val="Times New Roman"/>
        <scheme val="none"/>
      </font>
    </dxf>
  </rfmt>
  <rfmt sheetId="3" sqref="I126" start="0" length="0">
    <dxf>
      <font>
        <color theme="1"/>
        <name val="Times New Roman"/>
        <scheme val="none"/>
      </font>
    </dxf>
  </rfmt>
  <rfmt sheetId="3" sqref="J126" start="0" length="0">
    <dxf>
      <font>
        <color theme="1"/>
        <name val="Times New Roman"/>
        <scheme val="none"/>
      </font>
    </dxf>
  </rfmt>
  <rfmt sheetId="3" sqref="K126" start="0" length="0">
    <dxf>
      <font>
        <color theme="1"/>
        <name val="Times New Roman"/>
        <scheme val="none"/>
      </font>
    </dxf>
  </rfmt>
  <rfmt sheetId="3" sqref="D127" start="0" length="0">
    <dxf>
      <font>
        <color theme="1"/>
        <name val="Times New Roman"/>
        <scheme val="none"/>
      </font>
    </dxf>
  </rfmt>
  <rfmt sheetId="3" sqref="E127" start="0" length="0">
    <dxf>
      <font>
        <color theme="1"/>
        <name val="Times New Roman"/>
        <scheme val="none"/>
      </font>
    </dxf>
  </rfmt>
  <rfmt sheetId="3" sqref="F127" start="0" length="0">
    <dxf>
      <font>
        <color theme="1"/>
        <name val="Times New Roman"/>
        <scheme val="none"/>
      </font>
    </dxf>
  </rfmt>
  <rfmt sheetId="3" sqref="G127" start="0" length="0">
    <dxf>
      <font>
        <color theme="1"/>
        <name val="Times New Roman"/>
        <scheme val="none"/>
      </font>
    </dxf>
  </rfmt>
  <rfmt sheetId="3" sqref="H127" start="0" length="0">
    <dxf>
      <font>
        <color theme="1"/>
        <name val="Times New Roman"/>
        <scheme val="none"/>
      </font>
    </dxf>
  </rfmt>
  <rfmt sheetId="3" sqref="I127" start="0" length="0">
    <dxf>
      <font>
        <color theme="1"/>
        <name val="Times New Roman"/>
        <scheme val="none"/>
      </font>
    </dxf>
  </rfmt>
  <rfmt sheetId="3" sqref="J127" start="0" length="0">
    <dxf>
      <font>
        <color theme="1"/>
        <name val="Times New Roman"/>
        <scheme val="none"/>
      </font>
    </dxf>
  </rfmt>
  <rfmt sheetId="3" sqref="K127" start="0" length="0">
    <dxf>
      <font>
        <color theme="1"/>
        <name val="Times New Roman"/>
        <scheme val="none"/>
      </font>
    </dxf>
  </rfmt>
  <rfmt sheetId="3" sqref="D128" start="0" length="0">
    <dxf>
      <font>
        <color theme="1"/>
        <name val="Times New Roman"/>
        <scheme val="none"/>
      </font>
    </dxf>
  </rfmt>
  <rfmt sheetId="3" sqref="E128" start="0" length="0">
    <dxf>
      <font>
        <color theme="1"/>
        <name val="Times New Roman"/>
        <scheme val="none"/>
      </font>
    </dxf>
  </rfmt>
  <rfmt sheetId="3" sqref="F128" start="0" length="0">
    <dxf>
      <font>
        <color theme="1"/>
        <name val="Times New Roman"/>
        <scheme val="none"/>
      </font>
    </dxf>
  </rfmt>
  <rfmt sheetId="3" sqref="G128" start="0" length="0">
    <dxf>
      <font>
        <color theme="1"/>
        <name val="Times New Roman"/>
        <scheme val="none"/>
      </font>
    </dxf>
  </rfmt>
  <rfmt sheetId="3" sqref="H128" start="0" length="0">
    <dxf>
      <font>
        <color theme="1"/>
        <name val="Times New Roman"/>
        <scheme val="none"/>
      </font>
    </dxf>
  </rfmt>
  <rfmt sheetId="3" sqref="I128" start="0" length="0">
    <dxf>
      <font>
        <color theme="1"/>
        <name val="Times New Roman"/>
        <scheme val="none"/>
      </font>
    </dxf>
  </rfmt>
  <rfmt sheetId="3" sqref="J128" start="0" length="0">
    <dxf>
      <font>
        <color theme="1"/>
        <name val="Times New Roman"/>
        <scheme val="none"/>
      </font>
    </dxf>
  </rfmt>
  <rfmt sheetId="3" sqref="K128" start="0" length="0">
    <dxf>
      <font>
        <color theme="1"/>
        <name val="Times New Roman"/>
        <scheme val="none"/>
      </font>
    </dxf>
  </rfmt>
  <rfmt sheetId="3" sqref="D129" start="0" length="0">
    <dxf>
      <font>
        <color theme="1"/>
        <name val="Times New Roman"/>
        <scheme val="none"/>
      </font>
    </dxf>
  </rfmt>
  <rfmt sheetId="3" sqref="E129" start="0" length="0">
    <dxf>
      <font>
        <color theme="1"/>
        <name val="Times New Roman"/>
        <scheme val="none"/>
      </font>
    </dxf>
  </rfmt>
  <rfmt sheetId="3" sqref="F129" start="0" length="0">
    <dxf>
      <font>
        <color theme="1"/>
        <name val="Times New Roman"/>
        <scheme val="none"/>
      </font>
    </dxf>
  </rfmt>
  <rfmt sheetId="3" sqref="G129" start="0" length="0">
    <dxf>
      <font>
        <color theme="1"/>
        <name val="Times New Roman"/>
        <scheme val="none"/>
      </font>
    </dxf>
  </rfmt>
  <rfmt sheetId="3" sqref="H129" start="0" length="0">
    <dxf>
      <font>
        <color theme="1"/>
        <name val="Times New Roman"/>
        <scheme val="none"/>
      </font>
    </dxf>
  </rfmt>
  <rfmt sheetId="3" sqref="I129" start="0" length="0">
    <dxf>
      <font>
        <color theme="1"/>
        <name val="Times New Roman"/>
        <scheme val="none"/>
      </font>
    </dxf>
  </rfmt>
  <rfmt sheetId="3" sqref="J129" start="0" length="0">
    <dxf>
      <font>
        <color theme="1"/>
        <name val="Times New Roman"/>
        <scheme val="none"/>
      </font>
    </dxf>
  </rfmt>
  <rfmt sheetId="3" sqref="K129" start="0" length="0">
    <dxf>
      <font>
        <color theme="1"/>
        <name val="Times New Roman"/>
        <scheme val="none"/>
      </font>
    </dxf>
  </rfmt>
  <rfmt sheetId="3" sqref="D130" start="0" length="0">
    <dxf>
      <font>
        <color theme="1"/>
        <name val="Times New Roman"/>
        <scheme val="none"/>
      </font>
    </dxf>
  </rfmt>
  <rfmt sheetId="3" sqref="E130" start="0" length="0">
    <dxf>
      <font>
        <color theme="1"/>
        <name val="Times New Roman"/>
        <scheme val="none"/>
      </font>
    </dxf>
  </rfmt>
  <rfmt sheetId="3" sqref="F130" start="0" length="0">
    <dxf>
      <font>
        <color theme="1"/>
        <name val="Times New Roman"/>
        <scheme val="none"/>
      </font>
    </dxf>
  </rfmt>
  <rfmt sheetId="3" sqref="G130" start="0" length="0">
    <dxf>
      <font>
        <color theme="1"/>
        <name val="Times New Roman"/>
        <scheme val="none"/>
      </font>
    </dxf>
  </rfmt>
  <rcc rId="25962" sId="3" odxf="1" dxf="1">
    <oc r="H130">
      <v>0</v>
    </oc>
    <nc r="H130"/>
    <ndxf>
      <font>
        <color theme="1"/>
        <name val="Times New Roman"/>
        <scheme val="none"/>
      </font>
    </ndxf>
  </rcc>
  <rcc rId="25963" sId="3" odxf="1" dxf="1">
    <oc r="I130">
      <v>0</v>
    </oc>
    <nc r="I130"/>
    <ndxf>
      <font>
        <color theme="1"/>
        <name val="Times New Roman"/>
        <scheme val="none"/>
      </font>
    </ndxf>
  </rcc>
  <rfmt sheetId="3" sqref="J130" start="0" length="0">
    <dxf>
      <font>
        <color theme="1"/>
        <name val="Times New Roman"/>
        <scheme val="none"/>
      </font>
    </dxf>
  </rfmt>
  <rfmt sheetId="3" sqref="K130" start="0" length="0">
    <dxf>
      <font>
        <color theme="1"/>
        <name val="Times New Roman"/>
        <scheme val="none"/>
      </font>
    </dxf>
  </rfmt>
  <rfmt sheetId="3" sqref="D131" start="0" length="0">
    <dxf>
      <font>
        <color theme="1"/>
        <name val="Times New Roman"/>
        <scheme val="none"/>
      </font>
    </dxf>
  </rfmt>
  <rfmt sheetId="3" sqref="E131" start="0" length="0">
    <dxf>
      <font>
        <color theme="1"/>
        <name val="Times New Roman"/>
        <scheme val="none"/>
      </font>
    </dxf>
  </rfmt>
  <rfmt sheetId="3" sqref="F131" start="0" length="0">
    <dxf>
      <font>
        <color theme="1"/>
        <name val="Times New Roman"/>
        <scheme val="none"/>
      </font>
    </dxf>
  </rfmt>
  <rfmt sheetId="3" sqref="G131" start="0" length="0">
    <dxf>
      <font>
        <color theme="1"/>
        <name val="Times New Roman"/>
        <scheme val="none"/>
      </font>
    </dxf>
  </rfmt>
  <rcc rId="25964" sId="3" odxf="1" dxf="1">
    <oc r="H131">
      <v>0</v>
    </oc>
    <nc r="H131"/>
    <ndxf>
      <font>
        <color theme="1"/>
        <name val="Times New Roman"/>
        <scheme val="none"/>
      </font>
    </ndxf>
  </rcc>
  <rcc rId="25965" sId="3" odxf="1" dxf="1">
    <oc r="I131">
      <v>0</v>
    </oc>
    <nc r="I131"/>
    <ndxf>
      <font>
        <color theme="1"/>
        <name val="Times New Roman"/>
        <scheme val="none"/>
      </font>
    </ndxf>
  </rcc>
  <rfmt sheetId="3" sqref="J131" start="0" length="0">
    <dxf>
      <font>
        <color theme="1"/>
        <name val="Times New Roman"/>
        <scheme val="none"/>
      </font>
    </dxf>
  </rfmt>
  <rfmt sheetId="3" sqref="K131" start="0" length="0">
    <dxf>
      <font>
        <color theme="1"/>
        <name val="Times New Roman"/>
        <scheme val="none"/>
      </font>
    </dxf>
  </rfmt>
  <rfmt sheetId="3" sqref="D132" start="0" length="0">
    <dxf>
      <font>
        <color theme="1"/>
        <name val="Times New Roman"/>
        <scheme val="none"/>
      </font>
    </dxf>
  </rfmt>
  <rfmt sheetId="3" sqref="E132" start="0" length="0">
    <dxf>
      <font>
        <color theme="1"/>
        <name val="Times New Roman"/>
        <scheme val="none"/>
      </font>
    </dxf>
  </rfmt>
  <rfmt sheetId="3" sqref="F132" start="0" length="0">
    <dxf>
      <font>
        <color theme="1"/>
        <name val="Times New Roman"/>
        <scheme val="none"/>
      </font>
    </dxf>
  </rfmt>
  <rfmt sheetId="3" sqref="G132" start="0" length="0">
    <dxf>
      <font>
        <color theme="1"/>
        <name val="Times New Roman"/>
        <scheme val="none"/>
      </font>
    </dxf>
  </rfmt>
  <rcc rId="25966" sId="3" odxf="1" dxf="1">
    <oc r="H132">
      <v>0</v>
    </oc>
    <nc r="H132"/>
    <ndxf>
      <font>
        <color theme="1"/>
        <name val="Times New Roman"/>
        <scheme val="none"/>
      </font>
    </ndxf>
  </rcc>
  <rcc rId="25967" sId="3" odxf="1" dxf="1">
    <oc r="I132">
      <v>0</v>
    </oc>
    <nc r="I132"/>
    <ndxf>
      <font>
        <color theme="1"/>
        <name val="Times New Roman"/>
        <scheme val="none"/>
      </font>
    </ndxf>
  </rcc>
  <rfmt sheetId="3" sqref="J132" start="0" length="0">
    <dxf>
      <font>
        <color theme="1"/>
        <name val="Times New Roman"/>
        <scheme val="none"/>
      </font>
    </dxf>
  </rfmt>
  <rfmt sheetId="3" sqref="K132" start="0" length="0">
    <dxf>
      <font>
        <color theme="1"/>
        <name val="Times New Roman"/>
        <scheme val="none"/>
      </font>
    </dxf>
  </rfmt>
  <rfmt sheetId="3" sqref="D133" start="0" length="0">
    <dxf>
      <font>
        <color theme="1"/>
        <name val="Times New Roman"/>
        <scheme val="none"/>
      </font>
    </dxf>
  </rfmt>
  <rfmt sheetId="3" sqref="E133" start="0" length="0">
    <dxf>
      <font>
        <color theme="1"/>
        <name val="Times New Roman"/>
        <scheme val="none"/>
      </font>
    </dxf>
  </rfmt>
  <rfmt sheetId="3" sqref="F133" start="0" length="0">
    <dxf>
      <font>
        <color theme="1"/>
        <name val="Times New Roman"/>
        <scheme val="none"/>
      </font>
    </dxf>
  </rfmt>
  <rfmt sheetId="3" sqref="G133" start="0" length="0">
    <dxf>
      <font>
        <color theme="1"/>
        <name val="Times New Roman"/>
        <scheme val="none"/>
      </font>
    </dxf>
  </rfmt>
  <rcc rId="25968" sId="3" odxf="1" dxf="1">
    <oc r="H133">
      <v>0</v>
    </oc>
    <nc r="H133"/>
    <ndxf>
      <font>
        <color theme="1"/>
        <name val="Times New Roman"/>
        <scheme val="none"/>
      </font>
    </ndxf>
  </rcc>
  <rcc rId="25969" sId="3" odxf="1" dxf="1">
    <oc r="I133">
      <v>0</v>
    </oc>
    <nc r="I133"/>
    <ndxf>
      <font>
        <color theme="1"/>
        <name val="Times New Roman"/>
        <scheme val="none"/>
      </font>
    </ndxf>
  </rcc>
  <rfmt sheetId="3" sqref="J133" start="0" length="0">
    <dxf>
      <font>
        <color theme="1"/>
        <name val="Times New Roman"/>
        <scheme val="none"/>
      </font>
    </dxf>
  </rfmt>
  <rfmt sheetId="3" sqref="K133" start="0" length="0">
    <dxf>
      <font>
        <color theme="1"/>
        <name val="Times New Roman"/>
        <scheme val="none"/>
      </font>
    </dxf>
  </rfmt>
  <rfmt sheetId="3" sqref="D134" start="0" length="0">
    <dxf>
      <font>
        <color theme="1"/>
        <name val="Times New Roman"/>
        <scheme val="none"/>
      </font>
    </dxf>
  </rfmt>
  <rfmt sheetId="3" sqref="E134" start="0" length="0">
    <dxf>
      <font>
        <color theme="1"/>
        <name val="Times New Roman"/>
        <scheme val="none"/>
      </font>
    </dxf>
  </rfmt>
  <rfmt sheetId="3" sqref="F134" start="0" length="0">
    <dxf>
      <font>
        <color theme="1"/>
        <name val="Times New Roman"/>
        <scheme val="none"/>
      </font>
    </dxf>
  </rfmt>
  <rfmt sheetId="3" sqref="G134" start="0" length="0">
    <dxf>
      <font>
        <color theme="1"/>
        <name val="Times New Roman"/>
        <scheme val="none"/>
      </font>
    </dxf>
  </rfmt>
  <rcc rId="25970" sId="3" odxf="1" dxf="1">
    <oc r="H134">
      <v>0</v>
    </oc>
    <nc r="H134"/>
    <ndxf>
      <font>
        <color theme="1"/>
        <name val="Times New Roman"/>
        <scheme val="none"/>
      </font>
    </ndxf>
  </rcc>
  <rcc rId="25971" sId="3" odxf="1" dxf="1">
    <oc r="I134">
      <v>0</v>
    </oc>
    <nc r="I134"/>
    <ndxf>
      <font>
        <color theme="1"/>
        <name val="Times New Roman"/>
        <scheme val="none"/>
      </font>
    </ndxf>
  </rcc>
  <rfmt sheetId="3" sqref="J134" start="0" length="0">
    <dxf>
      <font>
        <color theme="1"/>
        <name val="Times New Roman"/>
        <scheme val="none"/>
      </font>
    </dxf>
  </rfmt>
  <rfmt sheetId="3" sqref="K134" start="0" length="0">
    <dxf>
      <font>
        <color theme="1"/>
        <name val="Times New Roman"/>
        <scheme val="none"/>
      </font>
    </dxf>
  </rfmt>
  <rfmt sheetId="3" sqref="D135" start="0" length="0">
    <dxf>
      <font>
        <color theme="1"/>
        <name val="Times New Roman"/>
        <scheme val="none"/>
      </font>
    </dxf>
  </rfmt>
  <rfmt sheetId="3" sqref="E135" start="0" length="0">
    <dxf>
      <font>
        <color theme="1"/>
        <name val="Times New Roman"/>
        <scheme val="none"/>
      </font>
    </dxf>
  </rfmt>
  <rfmt sheetId="3" sqref="F135" start="0" length="0">
    <dxf>
      <font>
        <color theme="1"/>
        <name val="Times New Roman"/>
        <scheme val="none"/>
      </font>
    </dxf>
  </rfmt>
  <rfmt sheetId="3" sqref="G135" start="0" length="0">
    <dxf>
      <font>
        <color theme="1"/>
        <name val="Times New Roman"/>
        <scheme val="none"/>
      </font>
    </dxf>
  </rfmt>
  <rcc rId="25972" sId="3" odxf="1" dxf="1">
    <oc r="H135">
      <v>0</v>
    </oc>
    <nc r="H135"/>
    <ndxf>
      <font>
        <color theme="1"/>
        <name val="Times New Roman"/>
        <scheme val="none"/>
      </font>
    </ndxf>
  </rcc>
  <rcc rId="25973" sId="3" odxf="1" dxf="1">
    <oc r="I135">
      <v>0</v>
    </oc>
    <nc r="I135"/>
    <ndxf>
      <font>
        <color theme="1"/>
        <name val="Times New Roman"/>
        <scheme val="none"/>
      </font>
    </ndxf>
  </rcc>
  <rfmt sheetId="3" sqref="J135" start="0" length="0">
    <dxf>
      <font>
        <color theme="1"/>
        <name val="Times New Roman"/>
        <scheme val="none"/>
      </font>
    </dxf>
  </rfmt>
  <rfmt sheetId="3" sqref="K135" start="0" length="0">
    <dxf>
      <font>
        <color theme="1"/>
        <name val="Times New Roman"/>
        <scheme val="none"/>
      </font>
    </dxf>
  </rfmt>
  <rfmt sheetId="3" sqref="D136" start="0" length="0">
    <dxf>
      <font>
        <color theme="1"/>
        <name val="Times New Roman"/>
        <scheme val="none"/>
      </font>
    </dxf>
  </rfmt>
  <rfmt sheetId="3" sqref="E136" start="0" length="0">
    <dxf>
      <font>
        <color theme="1"/>
        <name val="Times New Roman"/>
        <scheme val="none"/>
      </font>
    </dxf>
  </rfmt>
  <rcc rId="25974" sId="3" odxf="1" dxf="1">
    <oc r="F136">
      <v>0.19900000000000001</v>
    </oc>
    <nc r="F136"/>
    <ndxf>
      <font>
        <color theme="1"/>
        <name val="Times New Roman"/>
        <scheme val="none"/>
      </font>
    </ndxf>
  </rcc>
  <rcc rId="25975" sId="3" odxf="1" dxf="1">
    <oc r="G136">
      <v>0</v>
    </oc>
    <nc r="G136"/>
    <ndxf>
      <font>
        <color theme="1"/>
        <name val="Times New Roman"/>
        <scheme val="none"/>
      </font>
    </ndxf>
  </rcc>
  <rcc rId="25976" sId="3" odxf="1" dxf="1">
    <oc r="H136">
      <v>0.22</v>
    </oc>
    <nc r="H136"/>
    <ndxf>
      <font>
        <color theme="1"/>
        <name val="Times New Roman"/>
        <scheme val="none"/>
      </font>
    </ndxf>
  </rcc>
  <rfmt sheetId="3" sqref="I136" start="0" length="0">
    <dxf>
      <font>
        <color theme="1"/>
        <name val="Times New Roman"/>
        <scheme val="none"/>
      </font>
    </dxf>
  </rfmt>
  <rcc rId="25977" sId="3" odxf="1" dxf="1">
    <oc r="J136">
      <v>0.19900000000000001</v>
    </oc>
    <nc r="J136"/>
    <ndxf>
      <font>
        <color theme="1"/>
        <name val="Times New Roman"/>
        <scheme val="none"/>
      </font>
    </ndxf>
  </rcc>
  <rfmt sheetId="3" sqref="K136" start="0" length="0">
    <dxf>
      <font>
        <color theme="1"/>
        <name val="Times New Roman"/>
        <scheme val="none"/>
      </font>
    </dxf>
  </rfmt>
  <rfmt sheetId="3" sqref="D137" start="0" length="0">
    <dxf>
      <font>
        <color theme="1"/>
        <name val="Times New Roman"/>
        <scheme val="none"/>
      </font>
    </dxf>
  </rfmt>
  <rfmt sheetId="3" sqref="E137" start="0" length="0">
    <dxf>
      <font>
        <color theme="1"/>
        <name val="Times New Roman"/>
        <scheme val="none"/>
      </font>
    </dxf>
  </rfmt>
  <rcc rId="25978" sId="3" odxf="1" dxf="1">
    <oc r="F137">
      <v>1.1679999999999999</v>
    </oc>
    <nc r="F137"/>
    <ndxf>
      <font>
        <color theme="1"/>
        <name val="Times New Roman"/>
        <scheme val="none"/>
      </font>
    </ndxf>
  </rcc>
  <rcc rId="25979" sId="3" odxf="1" dxf="1">
    <oc r="G137">
      <v>0</v>
    </oc>
    <nc r="G137"/>
    <ndxf>
      <font>
        <color theme="1"/>
        <name val="Times New Roman"/>
        <scheme val="none"/>
      </font>
    </ndxf>
  </rcc>
  <rcc rId="25980" sId="3" odxf="1" dxf="1">
    <oc r="H137">
      <v>2.2799999999999998</v>
    </oc>
    <nc r="H137"/>
    <ndxf>
      <font>
        <color theme="1"/>
        <name val="Times New Roman"/>
        <scheme val="none"/>
      </font>
    </ndxf>
  </rcc>
  <rfmt sheetId="3" sqref="I137" start="0" length="0">
    <dxf>
      <font>
        <color theme="1"/>
        <name val="Times New Roman"/>
        <scheme val="none"/>
      </font>
    </dxf>
  </rfmt>
  <rcc rId="25981" sId="3" odxf="1" dxf="1">
    <oc r="J137">
      <v>1.1679999999999999</v>
    </oc>
    <nc r="J137"/>
    <ndxf>
      <font>
        <color theme="1"/>
        <name val="Times New Roman"/>
        <scheme val="none"/>
      </font>
    </ndxf>
  </rcc>
  <rfmt sheetId="3" sqref="K137" start="0" length="0">
    <dxf>
      <font>
        <color theme="1"/>
        <name val="Times New Roman"/>
        <scheme val="none"/>
      </font>
    </dxf>
  </rfmt>
  <rfmt sheetId="3" sqref="D138" start="0" length="0">
    <dxf>
      <font>
        <color theme="1"/>
        <name val="Times New Roman"/>
        <scheme val="none"/>
      </font>
    </dxf>
  </rfmt>
  <rfmt sheetId="3" sqref="E138" start="0" length="0">
    <dxf>
      <font>
        <color theme="1"/>
        <name val="Times New Roman"/>
        <scheme val="none"/>
      </font>
    </dxf>
  </rfmt>
  <rcc rId="25982" sId="3" odxf="1" dxf="1">
    <oc r="F138">
      <v>0.29600000000000004</v>
    </oc>
    <nc r="F138"/>
    <ndxf>
      <font>
        <color theme="1"/>
        <name val="Times New Roman"/>
        <scheme val="none"/>
      </font>
    </ndxf>
  </rcc>
  <rcc rId="25983" sId="3" odxf="1" dxf="1">
    <oc r="G138">
      <v>0</v>
    </oc>
    <nc r="G138"/>
    <ndxf>
      <font>
        <color theme="1"/>
        <name val="Times New Roman"/>
        <scheme val="none"/>
      </font>
    </ndxf>
  </rcc>
  <rcc rId="25984" sId="3" odxf="1" dxf="1">
    <oc r="H138">
      <v>0.40200000000000002</v>
    </oc>
    <nc r="H138"/>
    <ndxf>
      <font>
        <color theme="1"/>
        <name val="Times New Roman"/>
        <scheme val="none"/>
      </font>
    </ndxf>
  </rcc>
  <rfmt sheetId="3" sqref="I138" start="0" length="0">
    <dxf>
      <font>
        <color theme="1"/>
        <name val="Times New Roman"/>
        <scheme val="none"/>
      </font>
    </dxf>
  </rfmt>
  <rcc rId="25985" sId="3" odxf="1" dxf="1">
    <oc r="J138">
      <v>0.29600000000000004</v>
    </oc>
    <nc r="J138"/>
    <ndxf>
      <font>
        <color theme="1"/>
        <name val="Times New Roman"/>
        <scheme val="none"/>
      </font>
    </ndxf>
  </rcc>
  <rfmt sheetId="3" sqref="K138" start="0" length="0">
    <dxf>
      <font>
        <color theme="1"/>
        <name val="Times New Roman"/>
        <scheme val="none"/>
      </font>
    </dxf>
  </rfmt>
  <rfmt sheetId="3" sqref="D139" start="0" length="0">
    <dxf>
      <font>
        <color theme="1"/>
        <name val="Times New Roman"/>
        <scheme val="none"/>
      </font>
    </dxf>
  </rfmt>
  <rfmt sheetId="3" sqref="E139" start="0" length="0">
    <dxf>
      <font>
        <color theme="1"/>
        <name val="Times New Roman"/>
        <scheme val="none"/>
      </font>
    </dxf>
  </rfmt>
  <rfmt sheetId="3" sqref="F139" start="0" length="0">
    <dxf>
      <font>
        <color theme="1"/>
        <name val="Times New Roman"/>
        <scheme val="none"/>
      </font>
    </dxf>
  </rfmt>
  <rfmt sheetId="3" sqref="G139" start="0" length="0">
    <dxf>
      <font>
        <color theme="1"/>
        <name val="Times New Roman"/>
        <scheme val="none"/>
      </font>
    </dxf>
  </rfmt>
  <rcc rId="25986" sId="3" odxf="1" dxf="1">
    <oc r="H139">
      <v>0</v>
    </oc>
    <nc r="H139"/>
    <ndxf>
      <font>
        <color theme="1"/>
        <name val="Times New Roman"/>
        <scheme val="none"/>
      </font>
    </ndxf>
  </rcc>
  <rcc rId="25987" sId="3" odxf="1" dxf="1">
    <oc r="I139">
      <v>0</v>
    </oc>
    <nc r="I139"/>
    <ndxf>
      <font>
        <color theme="1"/>
        <name val="Times New Roman"/>
        <scheme val="none"/>
      </font>
    </ndxf>
  </rcc>
  <rfmt sheetId="3" sqref="J139" start="0" length="0">
    <dxf>
      <font>
        <color theme="1"/>
        <name val="Times New Roman"/>
        <scheme val="none"/>
      </font>
    </dxf>
  </rfmt>
  <rfmt sheetId="3" sqref="K139" start="0" length="0">
    <dxf>
      <font>
        <color theme="1"/>
        <name val="Times New Roman"/>
        <scheme val="none"/>
      </font>
    </dxf>
  </rfmt>
  <rfmt sheetId="3" sqref="D140" start="0" length="0">
    <dxf>
      <font>
        <color theme="1"/>
        <name val="Times New Roman"/>
        <scheme val="none"/>
      </font>
    </dxf>
  </rfmt>
  <rfmt sheetId="3" sqref="E140" start="0" length="0">
    <dxf>
      <font>
        <color theme="1"/>
        <name val="Times New Roman"/>
        <scheme val="none"/>
      </font>
    </dxf>
  </rfmt>
  <rfmt sheetId="3" sqref="F140" start="0" length="0">
    <dxf>
      <font>
        <color theme="1"/>
        <name val="Times New Roman"/>
        <scheme val="none"/>
      </font>
    </dxf>
  </rfmt>
  <rfmt sheetId="3" sqref="G140" start="0" length="0">
    <dxf>
      <font>
        <color theme="1"/>
        <name val="Times New Roman"/>
        <scheme val="none"/>
      </font>
    </dxf>
  </rfmt>
  <rcc rId="25988" sId="3" odxf="1" dxf="1">
    <oc r="H140">
      <v>0</v>
    </oc>
    <nc r="H140"/>
    <ndxf>
      <font>
        <color theme="1"/>
        <name val="Times New Roman"/>
        <scheme val="none"/>
      </font>
    </ndxf>
  </rcc>
  <rcc rId="25989" sId="3" odxf="1" dxf="1">
    <oc r="I140">
      <v>0</v>
    </oc>
    <nc r="I140"/>
    <ndxf>
      <font>
        <color theme="1"/>
        <name val="Times New Roman"/>
        <scheme val="none"/>
      </font>
    </ndxf>
  </rcc>
  <rfmt sheetId="3" sqref="J140" start="0" length="0">
    <dxf>
      <font>
        <color theme="1"/>
        <name val="Times New Roman"/>
        <scheme val="none"/>
      </font>
    </dxf>
  </rfmt>
  <rfmt sheetId="3" sqref="K140" start="0" length="0">
    <dxf>
      <font>
        <color theme="1"/>
        <name val="Times New Roman"/>
        <scheme val="none"/>
      </font>
    </dxf>
  </rfmt>
  <rfmt sheetId="3" sqref="D141" start="0" length="0">
    <dxf>
      <font>
        <color theme="1"/>
        <name val="Times New Roman"/>
        <scheme val="none"/>
      </font>
    </dxf>
  </rfmt>
  <rfmt sheetId="3" sqref="E141" start="0" length="0">
    <dxf>
      <font>
        <color theme="1"/>
        <name val="Times New Roman"/>
        <scheme val="none"/>
      </font>
    </dxf>
  </rfmt>
  <rfmt sheetId="3" sqref="F141" start="0" length="0">
    <dxf>
      <font>
        <color theme="1"/>
        <name val="Times New Roman"/>
        <scheme val="none"/>
      </font>
    </dxf>
  </rfmt>
  <rfmt sheetId="3" sqref="G141" start="0" length="0">
    <dxf>
      <font>
        <color theme="1"/>
        <name val="Times New Roman"/>
        <scheme val="none"/>
      </font>
    </dxf>
  </rfmt>
  <rcc rId="25990" sId="3" odxf="1" dxf="1">
    <oc r="H141">
      <v>0</v>
    </oc>
    <nc r="H141"/>
    <ndxf>
      <font>
        <color theme="1"/>
        <name val="Times New Roman"/>
        <scheme val="none"/>
      </font>
    </ndxf>
  </rcc>
  <rcc rId="25991" sId="3" odxf="1" dxf="1">
    <oc r="I141">
      <v>0</v>
    </oc>
    <nc r="I141"/>
    <ndxf>
      <font>
        <color theme="1"/>
        <name val="Times New Roman"/>
        <scheme val="none"/>
      </font>
    </ndxf>
  </rcc>
  <rfmt sheetId="3" sqref="J141" start="0" length="0">
    <dxf>
      <font>
        <color theme="1"/>
        <name val="Times New Roman"/>
        <scheme val="none"/>
      </font>
    </dxf>
  </rfmt>
  <rfmt sheetId="3" sqref="K141" start="0" length="0">
    <dxf>
      <font>
        <color theme="1"/>
        <name val="Times New Roman"/>
        <scheme val="none"/>
      </font>
    </dxf>
  </rfmt>
  <rfmt sheetId="3" sqref="D142" start="0" length="0">
    <dxf>
      <font>
        <color theme="1"/>
        <name val="Times New Roman"/>
        <scheme val="none"/>
      </font>
    </dxf>
  </rfmt>
  <rfmt sheetId="3" sqref="E142" start="0" length="0">
    <dxf>
      <font>
        <color theme="1"/>
        <name val="Times New Roman"/>
        <scheme val="none"/>
      </font>
    </dxf>
  </rfmt>
  <rfmt sheetId="3" sqref="F142" start="0" length="0">
    <dxf>
      <font>
        <color theme="1"/>
        <name val="Times New Roman"/>
        <scheme val="none"/>
      </font>
    </dxf>
  </rfmt>
  <rfmt sheetId="3" sqref="G142" start="0" length="0">
    <dxf>
      <font>
        <color theme="1"/>
        <name val="Times New Roman"/>
        <scheme val="none"/>
      </font>
    </dxf>
  </rfmt>
  <rcc rId="25992" sId="3" odxf="1" dxf="1">
    <oc r="H142">
      <v>0</v>
    </oc>
    <nc r="H142"/>
    <ndxf>
      <font>
        <color theme="1"/>
        <name val="Times New Roman"/>
        <scheme val="none"/>
      </font>
    </ndxf>
  </rcc>
  <rcc rId="25993" sId="3" odxf="1" dxf="1">
    <oc r="I142">
      <v>0</v>
    </oc>
    <nc r="I142"/>
    <ndxf>
      <font>
        <color theme="1"/>
        <name val="Times New Roman"/>
        <scheme val="none"/>
      </font>
    </ndxf>
  </rcc>
  <rfmt sheetId="3" sqref="J142" start="0" length="0">
    <dxf>
      <font>
        <color theme="1"/>
        <name val="Times New Roman"/>
        <scheme val="none"/>
      </font>
    </dxf>
  </rfmt>
  <rfmt sheetId="3" sqref="K142" start="0" length="0">
    <dxf>
      <font>
        <color theme="1"/>
        <name val="Times New Roman"/>
        <scheme val="none"/>
      </font>
    </dxf>
  </rfmt>
  <rfmt sheetId="3" sqref="D143" start="0" length="0">
    <dxf>
      <font>
        <color theme="1"/>
        <name val="Times New Roman"/>
        <scheme val="none"/>
      </font>
    </dxf>
  </rfmt>
  <rfmt sheetId="3" sqref="E143" start="0" length="0">
    <dxf>
      <font>
        <color theme="1"/>
        <name val="Times New Roman"/>
        <scheme val="none"/>
      </font>
    </dxf>
  </rfmt>
  <rfmt sheetId="3" sqref="F143" start="0" length="0">
    <dxf>
      <font>
        <color theme="1"/>
        <name val="Times New Roman"/>
        <scheme val="none"/>
      </font>
    </dxf>
  </rfmt>
  <rfmt sheetId="3" sqref="G143" start="0" length="0">
    <dxf>
      <font>
        <color theme="1"/>
        <name val="Times New Roman"/>
        <scheme val="none"/>
      </font>
    </dxf>
  </rfmt>
  <rcc rId="25994" sId="3" odxf="1" dxf="1">
    <oc r="H143">
      <v>0</v>
    </oc>
    <nc r="H143"/>
    <ndxf>
      <font>
        <color theme="1"/>
        <name val="Times New Roman"/>
        <scheme val="none"/>
      </font>
    </ndxf>
  </rcc>
  <rcc rId="25995" sId="3" odxf="1" dxf="1">
    <oc r="I143">
      <v>0</v>
    </oc>
    <nc r="I143"/>
    <ndxf>
      <font>
        <color theme="1"/>
        <name val="Times New Roman"/>
        <scheme val="none"/>
      </font>
    </ndxf>
  </rcc>
  <rfmt sheetId="3" sqref="J143" start="0" length="0">
    <dxf>
      <font>
        <color theme="1"/>
        <name val="Times New Roman"/>
        <scheme val="none"/>
      </font>
    </dxf>
  </rfmt>
  <rfmt sheetId="3" sqref="K143" start="0" length="0">
    <dxf>
      <font>
        <color theme="1"/>
        <name val="Times New Roman"/>
        <scheme val="none"/>
      </font>
    </dxf>
  </rfmt>
  <rfmt sheetId="3" sqref="D144" start="0" length="0">
    <dxf>
      <font>
        <color theme="1"/>
        <name val="Times New Roman"/>
        <scheme val="none"/>
      </font>
    </dxf>
  </rfmt>
  <rfmt sheetId="3" sqref="E144" start="0" length="0">
    <dxf>
      <font>
        <color theme="1"/>
        <name val="Times New Roman"/>
        <scheme val="none"/>
      </font>
    </dxf>
  </rfmt>
  <rfmt sheetId="3" sqref="F144" start="0" length="0">
    <dxf>
      <font>
        <color theme="1"/>
        <name val="Times New Roman"/>
        <scheme val="none"/>
      </font>
    </dxf>
  </rfmt>
  <rfmt sheetId="3" sqref="G144" start="0" length="0">
    <dxf>
      <font>
        <color theme="1"/>
        <name val="Times New Roman"/>
        <scheme val="none"/>
      </font>
    </dxf>
  </rfmt>
  <rcc rId="25996" sId="3" odxf="1" dxf="1">
    <oc r="H144">
      <v>0</v>
    </oc>
    <nc r="H144"/>
    <ndxf>
      <font>
        <color theme="1"/>
        <name val="Times New Roman"/>
        <scheme val="none"/>
      </font>
    </ndxf>
  </rcc>
  <rcc rId="25997" sId="3" odxf="1" dxf="1">
    <oc r="I144">
      <v>0</v>
    </oc>
    <nc r="I144"/>
    <ndxf>
      <font>
        <color theme="1"/>
        <name val="Times New Roman"/>
        <scheme val="none"/>
      </font>
    </ndxf>
  </rcc>
  <rfmt sheetId="3" sqref="J144" start="0" length="0">
    <dxf>
      <font>
        <color theme="1"/>
        <name val="Times New Roman"/>
        <scheme val="none"/>
      </font>
    </dxf>
  </rfmt>
  <rfmt sheetId="3" sqref="K144" start="0" length="0">
    <dxf>
      <font>
        <color theme="1"/>
        <name val="Times New Roman"/>
        <scheme val="none"/>
      </font>
    </dxf>
  </rfmt>
  <rfmt sheetId="3" sqref="D145" start="0" length="0">
    <dxf>
      <font>
        <color theme="1"/>
        <name val="Times New Roman"/>
        <scheme val="none"/>
      </font>
    </dxf>
  </rfmt>
  <rfmt sheetId="3" sqref="E145" start="0" length="0">
    <dxf>
      <font>
        <color theme="1"/>
        <name val="Times New Roman"/>
        <scheme val="none"/>
      </font>
    </dxf>
  </rfmt>
  <rfmt sheetId="3" sqref="F145" start="0" length="0">
    <dxf>
      <font>
        <color theme="1"/>
        <name val="Times New Roman"/>
        <scheme val="none"/>
      </font>
    </dxf>
  </rfmt>
  <rfmt sheetId="3" sqref="G145" start="0" length="0">
    <dxf>
      <font>
        <color theme="1"/>
        <name val="Times New Roman"/>
        <scheme val="none"/>
      </font>
    </dxf>
  </rfmt>
  <rcc rId="25998" sId="3" odxf="1" dxf="1">
    <oc r="H145">
      <v>0</v>
    </oc>
    <nc r="H145"/>
    <ndxf>
      <font>
        <color theme="1"/>
        <name val="Times New Roman"/>
        <scheme val="none"/>
      </font>
    </ndxf>
  </rcc>
  <rcc rId="25999" sId="3" odxf="1" dxf="1">
    <oc r="I145">
      <v>0</v>
    </oc>
    <nc r="I145"/>
    <ndxf>
      <font>
        <color theme="1"/>
        <name val="Times New Roman"/>
        <scheme val="none"/>
      </font>
    </ndxf>
  </rcc>
  <rfmt sheetId="3" sqref="J145" start="0" length="0">
    <dxf>
      <font>
        <color theme="1"/>
        <name val="Times New Roman"/>
        <scheme val="none"/>
      </font>
    </dxf>
  </rfmt>
  <rfmt sheetId="3" sqref="K145" start="0" length="0">
    <dxf>
      <font>
        <color theme="1"/>
        <name val="Times New Roman"/>
        <scheme val="none"/>
      </font>
    </dxf>
  </rfmt>
  <rfmt sheetId="3" sqref="D146" start="0" length="0">
    <dxf>
      <font>
        <color theme="1"/>
        <name val="Times New Roman"/>
        <scheme val="none"/>
      </font>
    </dxf>
  </rfmt>
  <rfmt sheetId="3" sqref="E146" start="0" length="0">
    <dxf>
      <font>
        <color theme="1"/>
        <name val="Times New Roman"/>
        <scheme val="none"/>
      </font>
    </dxf>
  </rfmt>
  <rfmt sheetId="3" sqref="F146" start="0" length="0">
    <dxf>
      <font>
        <color theme="1"/>
        <name val="Times New Roman"/>
        <scheme val="none"/>
      </font>
    </dxf>
  </rfmt>
  <rfmt sheetId="3" sqref="G146" start="0" length="0">
    <dxf>
      <font>
        <color theme="1"/>
        <name val="Times New Roman"/>
        <scheme val="none"/>
      </font>
    </dxf>
  </rfmt>
  <rfmt sheetId="3" sqref="H146" start="0" length="0">
    <dxf>
      <font>
        <color theme="1"/>
        <name val="Times New Roman"/>
        <scheme val="none"/>
      </font>
    </dxf>
  </rfmt>
  <rfmt sheetId="3" sqref="I146" start="0" length="0">
    <dxf>
      <font>
        <color theme="1"/>
        <name val="Times New Roman"/>
        <scheme val="none"/>
      </font>
    </dxf>
  </rfmt>
  <rfmt sheetId="3" sqref="J146" start="0" length="0">
    <dxf>
      <font>
        <color theme="1"/>
        <name val="Times New Roman"/>
        <scheme val="none"/>
      </font>
    </dxf>
  </rfmt>
  <rfmt sheetId="3" sqref="K146" start="0" length="0">
    <dxf>
      <font>
        <color theme="1"/>
        <name val="Times New Roman"/>
        <scheme val="none"/>
      </font>
    </dxf>
  </rfmt>
  <rfmt sheetId="3" sqref="D147" start="0" length="0">
    <dxf>
      <font>
        <color theme="1"/>
        <name val="Times New Roman"/>
        <scheme val="none"/>
      </font>
    </dxf>
  </rfmt>
  <rfmt sheetId="3" sqref="E147" start="0" length="0">
    <dxf>
      <font>
        <color theme="1"/>
        <name val="Times New Roman"/>
        <scheme val="none"/>
      </font>
    </dxf>
  </rfmt>
  <rfmt sheetId="3" sqref="F147" start="0" length="0">
    <dxf>
      <font>
        <color theme="1"/>
        <name val="Times New Roman"/>
        <scheme val="none"/>
      </font>
    </dxf>
  </rfmt>
  <rfmt sheetId="3" sqref="G147" start="0" length="0">
    <dxf>
      <font>
        <color theme="1"/>
        <name val="Times New Roman"/>
        <scheme val="none"/>
      </font>
    </dxf>
  </rfmt>
  <rcc rId="26000" sId="3" odxf="1" dxf="1">
    <oc r="H147">
      <v>0</v>
    </oc>
    <nc r="H147"/>
    <ndxf>
      <font>
        <color theme="1"/>
        <name val="Times New Roman"/>
        <scheme val="none"/>
      </font>
    </ndxf>
  </rcc>
  <rcc rId="26001" sId="3" odxf="1" dxf="1">
    <oc r="I147">
      <v>0</v>
    </oc>
    <nc r="I147"/>
    <ndxf>
      <font>
        <color theme="1"/>
        <name val="Times New Roman"/>
        <scheme val="none"/>
      </font>
    </ndxf>
  </rcc>
  <rfmt sheetId="3" sqref="J147" start="0" length="0">
    <dxf>
      <font>
        <color theme="1"/>
        <name val="Times New Roman"/>
        <scheme val="none"/>
      </font>
    </dxf>
  </rfmt>
  <rfmt sheetId="3" sqref="K147" start="0" length="0">
    <dxf>
      <font>
        <color theme="1"/>
        <name val="Times New Roman"/>
        <scheme val="none"/>
      </font>
    </dxf>
  </rfmt>
  <rfmt sheetId="3" sqref="D148" start="0" length="0">
    <dxf>
      <font>
        <color theme="1"/>
        <name val="Times New Roman"/>
        <scheme val="none"/>
      </font>
    </dxf>
  </rfmt>
  <rfmt sheetId="3" sqref="E148" start="0" length="0">
    <dxf>
      <font>
        <color theme="1"/>
        <name val="Times New Roman"/>
        <scheme val="none"/>
      </font>
    </dxf>
  </rfmt>
  <rcc rId="26002" sId="3" odxf="1" dxf="1">
    <oc r="F148">
      <v>0.318</v>
    </oc>
    <nc r="F148"/>
    <ndxf>
      <font>
        <color theme="1"/>
        <name val="Times New Roman"/>
        <scheme val="none"/>
      </font>
    </ndxf>
  </rcc>
  <rcc rId="26003" sId="3" odxf="1" dxf="1">
    <oc r="G148">
      <v>0</v>
    </oc>
    <nc r="G148"/>
    <ndxf>
      <font>
        <color theme="1"/>
        <name val="Times New Roman"/>
        <scheme val="none"/>
      </font>
    </ndxf>
  </rcc>
  <rcc rId="26004" sId="3" odxf="1" dxf="1">
    <oc r="H148">
      <v>0.33</v>
    </oc>
    <nc r="H148"/>
    <ndxf>
      <font>
        <color theme="1"/>
        <name val="Times New Roman"/>
        <scheme val="none"/>
      </font>
    </ndxf>
  </rcc>
  <rfmt sheetId="3" sqref="I148" start="0" length="0">
    <dxf>
      <font>
        <color theme="1"/>
        <name val="Times New Roman"/>
        <scheme val="none"/>
      </font>
    </dxf>
  </rfmt>
  <rcc rId="26005" sId="3" odxf="1" dxf="1">
    <oc r="J148">
      <v>0.318</v>
    </oc>
    <nc r="J148"/>
    <ndxf>
      <font>
        <color theme="1"/>
        <name val="Times New Roman"/>
        <scheme val="none"/>
      </font>
    </ndxf>
  </rcc>
  <rfmt sheetId="3" sqref="K148" start="0" length="0">
    <dxf>
      <font>
        <color theme="1"/>
        <name val="Times New Roman"/>
        <scheme val="none"/>
      </font>
    </dxf>
  </rfmt>
  <rfmt sheetId="3" sqref="D149" start="0" length="0">
    <dxf>
      <font>
        <color theme="1"/>
        <name val="Times New Roman"/>
        <scheme val="none"/>
      </font>
    </dxf>
  </rfmt>
  <rfmt sheetId="3" sqref="E149" start="0" length="0">
    <dxf>
      <font>
        <color theme="1"/>
        <name val="Times New Roman"/>
        <scheme val="none"/>
      </font>
    </dxf>
  </rfmt>
  <rfmt sheetId="3" sqref="F149" start="0" length="0">
    <dxf>
      <font>
        <color theme="1"/>
        <name val="Times New Roman"/>
        <scheme val="none"/>
      </font>
    </dxf>
  </rfmt>
  <rfmt sheetId="3" sqref="G149" start="0" length="0">
    <dxf>
      <font>
        <color theme="1"/>
        <name val="Times New Roman"/>
        <scheme val="none"/>
      </font>
    </dxf>
  </rfmt>
  <rfmt sheetId="3" sqref="H149" start="0" length="0">
    <dxf>
      <font>
        <color theme="1"/>
        <name val="Times New Roman"/>
        <scheme val="none"/>
      </font>
    </dxf>
  </rfmt>
  <rfmt sheetId="3" sqref="I149" start="0" length="0">
    <dxf>
      <font>
        <color theme="1"/>
        <name val="Times New Roman"/>
        <scheme val="none"/>
      </font>
    </dxf>
  </rfmt>
  <rfmt sheetId="3" sqref="J149" start="0" length="0">
    <dxf>
      <font>
        <color theme="1"/>
        <name val="Times New Roman"/>
        <scheme val="none"/>
      </font>
    </dxf>
  </rfmt>
  <rfmt sheetId="3" sqref="K149" start="0" length="0">
    <dxf>
      <font>
        <color theme="1"/>
        <name val="Times New Roman"/>
        <scheme val="none"/>
      </font>
    </dxf>
  </rfmt>
  <rfmt sheetId="3" sqref="D150" start="0" length="0">
    <dxf>
      <font>
        <color theme="1"/>
        <name val="Times New Roman"/>
        <scheme val="none"/>
      </font>
    </dxf>
  </rfmt>
  <rfmt sheetId="3" sqref="E150" start="0" length="0">
    <dxf>
      <font>
        <color theme="1"/>
        <name val="Times New Roman"/>
        <scheme val="none"/>
      </font>
    </dxf>
  </rfmt>
  <rfmt sheetId="3" sqref="F150" start="0" length="0">
    <dxf>
      <font>
        <color theme="1"/>
        <name val="Times New Roman"/>
        <scheme val="none"/>
      </font>
    </dxf>
  </rfmt>
  <rfmt sheetId="3" sqref="G150" start="0" length="0">
    <dxf>
      <font>
        <color theme="1"/>
        <name val="Times New Roman"/>
        <scheme val="none"/>
      </font>
    </dxf>
  </rfmt>
  <rfmt sheetId="3" sqref="H150" start="0" length="0">
    <dxf>
      <font>
        <color theme="1"/>
        <name val="Times New Roman"/>
        <scheme val="none"/>
      </font>
    </dxf>
  </rfmt>
  <rfmt sheetId="3" sqref="I150" start="0" length="0">
    <dxf>
      <font>
        <color theme="1"/>
        <name val="Times New Roman"/>
        <scheme val="none"/>
      </font>
    </dxf>
  </rfmt>
  <rfmt sheetId="3" sqref="J150" start="0" length="0">
    <dxf>
      <font>
        <color theme="1"/>
        <name val="Times New Roman"/>
        <scheme val="none"/>
      </font>
    </dxf>
  </rfmt>
  <rfmt sheetId="3" sqref="K150" start="0" length="0">
    <dxf>
      <font>
        <color theme="1"/>
        <name val="Times New Roman"/>
        <scheme val="none"/>
      </font>
    </dxf>
  </rfmt>
  <rfmt sheetId="3" sqref="D151" start="0" length="0">
    <dxf>
      <font>
        <color theme="1"/>
        <name val="Times New Roman"/>
        <scheme val="none"/>
      </font>
    </dxf>
  </rfmt>
  <rfmt sheetId="3" sqref="E151" start="0" length="0">
    <dxf>
      <font>
        <color theme="1"/>
        <name val="Times New Roman"/>
        <scheme val="none"/>
      </font>
    </dxf>
  </rfmt>
  <rcc rId="26006" sId="3" odxf="1" dxf="1">
    <oc r="F151">
      <v>0.47199999999999998</v>
    </oc>
    <nc r="F151"/>
    <ndxf>
      <font>
        <color theme="1"/>
        <name val="Times New Roman"/>
        <scheme val="none"/>
      </font>
    </ndxf>
  </rcc>
  <rcc rId="26007" sId="3" odxf="1" dxf="1">
    <oc r="G151">
      <v>0</v>
    </oc>
    <nc r="G151"/>
    <ndxf>
      <font>
        <color theme="1"/>
        <name val="Times New Roman"/>
        <scheme val="none"/>
      </font>
    </ndxf>
  </rcc>
  <rcc rId="26008" sId="3" odxf="1" dxf="1">
    <oc r="H151">
      <v>0.55000000000000004</v>
    </oc>
    <nc r="H151"/>
    <ndxf>
      <font>
        <color theme="1"/>
        <name val="Times New Roman"/>
        <scheme val="none"/>
      </font>
    </ndxf>
  </rcc>
  <rfmt sheetId="3" sqref="I151" start="0" length="0">
    <dxf>
      <font>
        <color theme="1"/>
        <name val="Times New Roman"/>
        <scheme val="none"/>
      </font>
    </dxf>
  </rfmt>
  <rcc rId="26009" sId="3" odxf="1" dxf="1">
    <oc r="J151">
      <v>0.47199999999999998</v>
    </oc>
    <nc r="J151"/>
    <ndxf>
      <font>
        <color theme="1"/>
        <name val="Times New Roman"/>
        <scheme val="none"/>
      </font>
    </ndxf>
  </rcc>
  <rfmt sheetId="3" sqref="K151" start="0" length="0">
    <dxf>
      <font>
        <color theme="1"/>
        <name val="Times New Roman"/>
        <scheme val="none"/>
      </font>
    </dxf>
  </rfmt>
  <rfmt sheetId="3" sqref="D152" start="0" length="0">
    <dxf>
      <font>
        <color theme="1"/>
        <name val="Times New Roman"/>
        <scheme val="none"/>
      </font>
    </dxf>
  </rfmt>
  <rfmt sheetId="3" sqref="E152" start="0" length="0">
    <dxf>
      <font>
        <color theme="1"/>
        <name val="Times New Roman"/>
        <scheme val="none"/>
      </font>
    </dxf>
  </rfmt>
  <rfmt sheetId="3" sqref="F152" start="0" length="0">
    <dxf>
      <font>
        <color theme="1"/>
        <name val="Times New Roman"/>
        <scheme val="none"/>
      </font>
    </dxf>
  </rfmt>
  <rfmt sheetId="3" sqref="G152" start="0" length="0">
    <dxf>
      <font>
        <color theme="1"/>
        <name val="Times New Roman"/>
        <scheme val="none"/>
      </font>
    </dxf>
  </rfmt>
  <rcc rId="26010" sId="3" odxf="1" dxf="1">
    <oc r="H152">
      <v>0</v>
    </oc>
    <nc r="H152"/>
    <ndxf>
      <font>
        <color theme="1"/>
        <name val="Times New Roman"/>
        <scheme val="none"/>
      </font>
    </ndxf>
  </rcc>
  <rcc rId="26011" sId="3" odxf="1" dxf="1">
    <oc r="I152">
      <v>0</v>
    </oc>
    <nc r="I152"/>
    <ndxf>
      <font>
        <color theme="1"/>
        <name val="Times New Roman"/>
        <scheme val="none"/>
      </font>
    </ndxf>
  </rcc>
  <rfmt sheetId="3" sqref="J152" start="0" length="0">
    <dxf>
      <font>
        <color theme="1"/>
        <name val="Times New Roman"/>
        <scheme val="none"/>
      </font>
    </dxf>
  </rfmt>
  <rfmt sheetId="3" sqref="K152" start="0" length="0">
    <dxf>
      <font>
        <color theme="1"/>
        <name val="Times New Roman"/>
        <scheme val="none"/>
      </font>
    </dxf>
  </rfmt>
  <rfmt sheetId="3" sqref="D153" start="0" length="0">
    <dxf>
      <font>
        <color theme="1"/>
        <name val="Times New Roman"/>
        <scheme val="none"/>
      </font>
    </dxf>
  </rfmt>
  <rfmt sheetId="3" sqref="E153" start="0" length="0">
    <dxf>
      <font>
        <color theme="1"/>
        <name val="Times New Roman"/>
        <scheme val="none"/>
      </font>
    </dxf>
  </rfmt>
  <rfmt sheetId="3" sqref="F153" start="0" length="0">
    <dxf>
      <font>
        <color theme="1"/>
        <name val="Times New Roman"/>
        <scheme val="none"/>
      </font>
    </dxf>
  </rfmt>
  <rfmt sheetId="3" sqref="G153" start="0" length="0">
    <dxf>
      <font>
        <color theme="1"/>
        <name val="Times New Roman"/>
        <scheme val="none"/>
      </font>
    </dxf>
  </rfmt>
  <rcc rId="26012" sId="3" odxf="1" dxf="1">
    <oc r="H153">
      <v>0</v>
    </oc>
    <nc r="H153"/>
    <ndxf>
      <font>
        <color theme="1"/>
        <name val="Times New Roman"/>
        <scheme val="none"/>
      </font>
    </ndxf>
  </rcc>
  <rcc rId="26013" sId="3" odxf="1" dxf="1">
    <oc r="I153">
      <v>0</v>
    </oc>
    <nc r="I153"/>
    <ndxf>
      <font>
        <color theme="1"/>
        <name val="Times New Roman"/>
        <scheme val="none"/>
      </font>
    </ndxf>
  </rcc>
  <rfmt sheetId="3" sqref="J153" start="0" length="0">
    <dxf>
      <font>
        <color theme="1"/>
        <name val="Times New Roman"/>
        <scheme val="none"/>
      </font>
    </dxf>
  </rfmt>
  <rfmt sheetId="3" sqref="K153" start="0" length="0">
    <dxf>
      <font>
        <color theme="1"/>
        <name val="Times New Roman"/>
        <scheme val="none"/>
      </font>
    </dxf>
  </rfmt>
  <rfmt sheetId="3" sqref="D154" start="0" length="0">
    <dxf>
      <font>
        <color theme="1"/>
        <name val="Times New Roman"/>
        <scheme val="none"/>
      </font>
    </dxf>
  </rfmt>
  <rfmt sheetId="3" sqref="E154" start="0" length="0">
    <dxf>
      <font>
        <color theme="1"/>
        <name val="Times New Roman"/>
        <scheme val="none"/>
      </font>
    </dxf>
  </rfmt>
  <rcc rId="26014" sId="3" odxf="1" dxf="1">
    <oc r="F154">
      <v>0.496</v>
    </oc>
    <nc r="F154"/>
    <ndxf>
      <font>
        <color theme="1"/>
        <name val="Times New Roman"/>
        <scheme val="none"/>
      </font>
    </ndxf>
  </rcc>
  <rcc rId="26015" sId="3" odxf="1" dxf="1">
    <oc r="G154">
      <v>0</v>
    </oc>
    <nc r="G154"/>
    <ndxf>
      <font>
        <color theme="1"/>
        <name val="Times New Roman"/>
        <scheme val="none"/>
      </font>
    </ndxf>
  </rcc>
  <rcc rId="26016" sId="3" odxf="1" dxf="1">
    <oc r="H154">
      <v>0.45</v>
    </oc>
    <nc r="H154"/>
    <ndxf>
      <font>
        <color theme="1"/>
        <name val="Times New Roman"/>
        <scheme val="none"/>
      </font>
    </ndxf>
  </rcc>
  <rfmt sheetId="3" sqref="I154" start="0" length="0">
    <dxf>
      <font>
        <color theme="1"/>
        <name val="Times New Roman"/>
        <scheme val="none"/>
      </font>
    </dxf>
  </rfmt>
  <rcc rId="26017" sId="3" odxf="1" dxf="1">
    <oc r="J154">
      <v>0.496</v>
    </oc>
    <nc r="J154"/>
    <ndxf>
      <font>
        <color theme="1"/>
        <name val="Times New Roman"/>
        <scheme val="none"/>
      </font>
    </ndxf>
  </rcc>
  <rfmt sheetId="3" sqref="K154" start="0" length="0">
    <dxf>
      <font>
        <color theme="1"/>
        <name val="Times New Roman"/>
        <scheme val="none"/>
      </font>
    </dxf>
  </rfmt>
  <rfmt sheetId="3" sqref="D155" start="0" length="0">
    <dxf>
      <font>
        <color theme="1"/>
        <name val="Times New Roman"/>
        <scheme val="none"/>
      </font>
    </dxf>
  </rfmt>
  <rfmt sheetId="3" sqref="E155" start="0" length="0">
    <dxf>
      <font>
        <color theme="1"/>
        <name val="Times New Roman"/>
        <scheme val="none"/>
      </font>
    </dxf>
  </rfmt>
  <rcc rId="26018" sId="3" odxf="1" dxf="1">
    <oc r="F155">
      <v>0.80800000000000005</v>
    </oc>
    <nc r="F155"/>
    <ndxf>
      <font>
        <color theme="1"/>
        <name val="Times New Roman"/>
        <scheme val="none"/>
      </font>
    </ndxf>
  </rcc>
  <rcc rId="26019" sId="3" odxf="1" dxf="1">
    <oc r="G155">
      <v>0</v>
    </oc>
    <nc r="G155"/>
    <ndxf>
      <font>
        <color theme="1"/>
        <name val="Times New Roman"/>
        <scheme val="none"/>
      </font>
    </ndxf>
  </rcc>
  <rcc rId="26020" sId="3" odxf="1" dxf="1">
    <oc r="H155">
      <v>0.76</v>
    </oc>
    <nc r="H155"/>
    <ndxf>
      <font>
        <color theme="1"/>
        <name val="Times New Roman"/>
        <scheme val="none"/>
      </font>
    </ndxf>
  </rcc>
  <rfmt sheetId="3" sqref="I155" start="0" length="0">
    <dxf>
      <font>
        <color theme="1"/>
        <name val="Times New Roman"/>
        <scheme val="none"/>
      </font>
    </dxf>
  </rfmt>
  <rcc rId="26021" sId="3" odxf="1" dxf="1">
    <oc r="J155">
      <v>0.80800000000000005</v>
    </oc>
    <nc r="J155"/>
    <ndxf>
      <font>
        <color theme="1"/>
        <name val="Times New Roman"/>
        <scheme val="none"/>
      </font>
    </ndxf>
  </rcc>
  <rfmt sheetId="3" sqref="K155" start="0" length="0">
    <dxf>
      <font>
        <color theme="1"/>
        <name val="Times New Roman"/>
        <scheme val="none"/>
      </font>
    </dxf>
  </rfmt>
  <rfmt sheetId="3" sqref="D156" start="0" length="0">
    <dxf>
      <font>
        <color theme="1"/>
        <name val="Times New Roman"/>
        <scheme val="none"/>
      </font>
    </dxf>
  </rfmt>
  <rfmt sheetId="3" sqref="E156" start="0" length="0">
    <dxf>
      <font>
        <color theme="1"/>
        <name val="Times New Roman"/>
        <scheme val="none"/>
      </font>
    </dxf>
  </rfmt>
  <rfmt sheetId="3" sqref="F156" start="0" length="0">
    <dxf>
      <font>
        <color theme="1"/>
        <name val="Times New Roman"/>
        <scheme val="none"/>
      </font>
    </dxf>
  </rfmt>
  <rfmt sheetId="3" sqref="G156" start="0" length="0">
    <dxf>
      <font>
        <color theme="1"/>
        <name val="Times New Roman"/>
        <scheme val="none"/>
      </font>
    </dxf>
  </rfmt>
  <rcc rId="26022" sId="3" odxf="1" dxf="1">
    <oc r="H156">
      <v>0</v>
    </oc>
    <nc r="H156"/>
    <ndxf>
      <font>
        <color theme="1"/>
        <name val="Times New Roman"/>
        <scheme val="none"/>
      </font>
    </ndxf>
  </rcc>
  <rcc rId="26023" sId="3" odxf="1" dxf="1">
    <oc r="I156">
      <v>0</v>
    </oc>
    <nc r="I156"/>
    <ndxf>
      <font>
        <color theme="1"/>
        <name val="Times New Roman"/>
        <scheme val="none"/>
      </font>
    </ndxf>
  </rcc>
  <rfmt sheetId="3" sqref="J156" start="0" length="0">
    <dxf>
      <font>
        <color theme="1"/>
        <name val="Times New Roman"/>
        <scheme val="none"/>
      </font>
    </dxf>
  </rfmt>
  <rfmt sheetId="3" sqref="K156" start="0" length="0">
    <dxf>
      <font>
        <color theme="1"/>
        <name val="Times New Roman"/>
        <scheme val="none"/>
      </font>
    </dxf>
  </rfmt>
  <rfmt sheetId="3" sqref="D157" start="0" length="0">
    <dxf>
      <font>
        <color theme="1"/>
        <name val="Times New Roman"/>
        <scheme val="none"/>
      </font>
    </dxf>
  </rfmt>
  <rfmt sheetId="3" sqref="E157" start="0" length="0">
    <dxf>
      <font>
        <color theme="1"/>
        <name val="Times New Roman"/>
        <scheme val="none"/>
      </font>
    </dxf>
  </rfmt>
  <rfmt sheetId="3" sqref="F157" start="0" length="0">
    <dxf>
      <font>
        <color theme="1"/>
        <name val="Times New Roman"/>
        <scheme val="none"/>
      </font>
    </dxf>
  </rfmt>
  <rfmt sheetId="3" sqref="G157" start="0" length="0">
    <dxf>
      <font>
        <color theme="1"/>
        <name val="Times New Roman"/>
        <scheme val="none"/>
      </font>
    </dxf>
  </rfmt>
  <rcc rId="26024" sId="3" odxf="1" dxf="1">
    <oc r="H157">
      <v>0</v>
    </oc>
    <nc r="H157"/>
    <ndxf>
      <font>
        <color theme="1"/>
        <name val="Times New Roman"/>
        <scheme val="none"/>
      </font>
    </ndxf>
  </rcc>
  <rcc rId="26025" sId="3" odxf="1" dxf="1">
    <oc r="I157">
      <v>0</v>
    </oc>
    <nc r="I157"/>
    <ndxf>
      <font>
        <color theme="1"/>
        <name val="Times New Roman"/>
        <scheme val="none"/>
      </font>
    </ndxf>
  </rcc>
  <rfmt sheetId="3" sqref="J157" start="0" length="0">
    <dxf>
      <font>
        <color theme="1"/>
        <name val="Times New Roman"/>
        <scheme val="none"/>
      </font>
    </dxf>
  </rfmt>
  <rfmt sheetId="3" sqref="K157" start="0" length="0">
    <dxf>
      <font>
        <color theme="1"/>
        <name val="Times New Roman"/>
        <scheme val="none"/>
      </font>
    </dxf>
  </rfmt>
  <rfmt sheetId="3" sqref="D158" start="0" length="0">
    <dxf>
      <font>
        <color theme="1"/>
        <name val="Times New Roman"/>
        <scheme val="none"/>
      </font>
    </dxf>
  </rfmt>
  <rfmt sheetId="3" sqref="E158" start="0" length="0">
    <dxf>
      <font>
        <color theme="1"/>
        <name val="Times New Roman"/>
        <scheme val="none"/>
      </font>
    </dxf>
  </rfmt>
  <rfmt sheetId="3" sqref="F158" start="0" length="0">
    <dxf>
      <font>
        <color theme="1"/>
        <name val="Times New Roman"/>
        <scheme val="none"/>
      </font>
    </dxf>
  </rfmt>
  <rfmt sheetId="3" sqref="G158" start="0" length="0">
    <dxf>
      <font>
        <color theme="1"/>
        <name val="Times New Roman"/>
        <scheme val="none"/>
      </font>
    </dxf>
  </rfmt>
  <rcc rId="26026" sId="3" odxf="1" dxf="1">
    <oc r="H158">
      <v>0</v>
    </oc>
    <nc r="H158"/>
    <ndxf>
      <font>
        <color theme="1"/>
        <name val="Times New Roman"/>
        <scheme val="none"/>
      </font>
    </ndxf>
  </rcc>
  <rcc rId="26027" sId="3" odxf="1" dxf="1">
    <oc r="I158">
      <v>0</v>
    </oc>
    <nc r="I158"/>
    <ndxf>
      <font>
        <color theme="1"/>
        <name val="Times New Roman"/>
        <scheme val="none"/>
      </font>
    </ndxf>
  </rcc>
  <rfmt sheetId="3" sqref="J158" start="0" length="0">
    <dxf>
      <font>
        <color theme="1"/>
        <name val="Times New Roman"/>
        <scheme val="none"/>
      </font>
    </dxf>
  </rfmt>
  <rfmt sheetId="3" sqref="K158" start="0" length="0">
    <dxf>
      <font>
        <color theme="1"/>
        <name val="Times New Roman"/>
        <scheme val="none"/>
      </font>
    </dxf>
  </rfmt>
  <rfmt sheetId="3" sqref="D159" start="0" length="0">
    <dxf>
      <font>
        <color theme="1"/>
        <name val="Times New Roman"/>
        <scheme val="none"/>
      </font>
    </dxf>
  </rfmt>
  <rfmt sheetId="3" sqref="E159" start="0" length="0">
    <dxf>
      <font>
        <color theme="1"/>
        <name val="Times New Roman"/>
        <scheme val="none"/>
      </font>
    </dxf>
  </rfmt>
  <rfmt sheetId="3" sqref="F159" start="0" length="0">
    <dxf>
      <font>
        <color theme="1"/>
        <name val="Times New Roman"/>
        <scheme val="none"/>
      </font>
    </dxf>
  </rfmt>
  <rfmt sheetId="3" sqref="G159" start="0" length="0">
    <dxf>
      <font>
        <color theme="1"/>
        <name val="Times New Roman"/>
        <scheme val="none"/>
      </font>
    </dxf>
  </rfmt>
  <rcc rId="26028" sId="3" odxf="1" dxf="1">
    <oc r="H159">
      <v>0</v>
    </oc>
    <nc r="H159"/>
    <ndxf>
      <font>
        <color theme="1"/>
        <name val="Times New Roman"/>
        <scheme val="none"/>
      </font>
    </ndxf>
  </rcc>
  <rcc rId="26029" sId="3" odxf="1" dxf="1">
    <oc r="I159">
      <v>0</v>
    </oc>
    <nc r="I159"/>
    <ndxf>
      <font>
        <color theme="1"/>
        <name val="Times New Roman"/>
        <scheme val="none"/>
      </font>
    </ndxf>
  </rcc>
  <rfmt sheetId="3" sqref="J159" start="0" length="0">
    <dxf>
      <font>
        <color theme="1"/>
        <name val="Times New Roman"/>
        <scheme val="none"/>
      </font>
    </dxf>
  </rfmt>
  <rfmt sheetId="3" sqref="K159" start="0" length="0">
    <dxf>
      <font>
        <color theme="1"/>
        <name val="Times New Roman"/>
        <scheme val="none"/>
      </font>
    </dxf>
  </rfmt>
  <rfmt sheetId="3" sqref="D160" start="0" length="0">
    <dxf>
      <font>
        <color theme="1"/>
        <name val="Times New Roman"/>
        <scheme val="none"/>
      </font>
    </dxf>
  </rfmt>
  <rfmt sheetId="3" sqref="E160" start="0" length="0">
    <dxf>
      <font>
        <color theme="1"/>
        <name val="Times New Roman"/>
        <scheme val="none"/>
      </font>
    </dxf>
  </rfmt>
  <rfmt sheetId="3" sqref="F160" start="0" length="0">
    <dxf>
      <font>
        <color theme="1"/>
        <name val="Times New Roman"/>
        <scheme val="none"/>
      </font>
    </dxf>
  </rfmt>
  <rfmt sheetId="3" sqref="G160" start="0" length="0">
    <dxf>
      <font>
        <color theme="1"/>
        <name val="Times New Roman"/>
        <scheme val="none"/>
      </font>
    </dxf>
  </rfmt>
  <rcc rId="26030" sId="3" odxf="1" dxf="1">
    <oc r="H160">
      <v>0</v>
    </oc>
    <nc r="H160"/>
    <ndxf>
      <font>
        <color theme="1"/>
        <name val="Times New Roman"/>
        <scheme val="none"/>
      </font>
    </ndxf>
  </rcc>
  <rcc rId="26031" sId="3" odxf="1" dxf="1">
    <oc r="I160">
      <v>0</v>
    </oc>
    <nc r="I160"/>
    <ndxf>
      <font>
        <color theme="1"/>
        <name val="Times New Roman"/>
        <scheme val="none"/>
      </font>
    </ndxf>
  </rcc>
  <rfmt sheetId="3" sqref="J160" start="0" length="0">
    <dxf>
      <font>
        <color theme="1"/>
        <name val="Times New Roman"/>
        <scheme val="none"/>
      </font>
    </dxf>
  </rfmt>
  <rfmt sheetId="3" sqref="K160" start="0" length="0">
    <dxf>
      <font>
        <color theme="1"/>
        <name val="Times New Roman"/>
        <scheme val="none"/>
      </font>
    </dxf>
  </rfmt>
  <rfmt sheetId="3" sqref="D161" start="0" length="0">
    <dxf>
      <font>
        <color theme="1"/>
        <name val="Times New Roman"/>
        <scheme val="none"/>
      </font>
    </dxf>
  </rfmt>
  <rfmt sheetId="3" sqref="E161" start="0" length="0">
    <dxf>
      <font>
        <color theme="1"/>
        <name val="Times New Roman"/>
        <scheme val="none"/>
      </font>
    </dxf>
  </rfmt>
  <rfmt sheetId="3" sqref="F161" start="0" length="0">
    <dxf>
      <font>
        <color theme="1"/>
        <name val="Times New Roman"/>
        <scheme val="none"/>
      </font>
    </dxf>
  </rfmt>
  <rfmt sheetId="3" sqref="G161" start="0" length="0">
    <dxf>
      <font>
        <color theme="1"/>
        <name val="Times New Roman"/>
        <scheme val="none"/>
      </font>
    </dxf>
  </rfmt>
  <rcc rId="26032" sId="3" odxf="1" dxf="1">
    <oc r="H161">
      <v>0</v>
    </oc>
    <nc r="H161"/>
    <ndxf>
      <font>
        <color theme="1"/>
        <name val="Times New Roman"/>
        <scheme val="none"/>
      </font>
    </ndxf>
  </rcc>
  <rcc rId="26033" sId="3" odxf="1" dxf="1">
    <oc r="I161">
      <v>0</v>
    </oc>
    <nc r="I161"/>
    <ndxf>
      <font>
        <color theme="1"/>
        <name val="Times New Roman"/>
        <scheme val="none"/>
      </font>
    </ndxf>
  </rcc>
  <rfmt sheetId="3" sqref="J161" start="0" length="0">
    <dxf>
      <font>
        <color theme="1"/>
        <name val="Times New Roman"/>
        <scheme val="none"/>
      </font>
    </dxf>
  </rfmt>
  <rfmt sheetId="3" sqref="K161" start="0" length="0">
    <dxf>
      <font>
        <color theme="1"/>
        <name val="Times New Roman"/>
        <scheme val="none"/>
      </font>
    </dxf>
  </rfmt>
  <rfmt sheetId="3" sqref="D162" start="0" length="0">
    <dxf>
      <font>
        <color theme="1"/>
        <name val="Times New Roman"/>
        <scheme val="none"/>
      </font>
    </dxf>
  </rfmt>
  <rfmt sheetId="3" sqref="E162" start="0" length="0">
    <dxf>
      <font>
        <color theme="1"/>
        <name val="Times New Roman"/>
        <scheme val="none"/>
      </font>
    </dxf>
  </rfmt>
  <rcc rId="26034" sId="3" odxf="1" dxf="1">
    <oc r="F162">
      <v>0.35</v>
    </oc>
    <nc r="F162"/>
    <ndxf>
      <font>
        <color theme="1"/>
        <name val="Times New Roman"/>
        <scheme val="none"/>
      </font>
    </ndxf>
  </rcc>
  <rcc rId="26035" sId="3" odxf="1" dxf="1">
    <oc r="G162">
      <v>0</v>
    </oc>
    <nc r="G162"/>
    <ndxf>
      <font>
        <color theme="1"/>
        <name val="Times New Roman"/>
        <scheme val="none"/>
      </font>
    </ndxf>
  </rcc>
  <rcc rId="26036" sId="3" odxf="1" dxf="1">
    <oc r="H162">
      <v>0</v>
    </oc>
    <nc r="H162"/>
    <ndxf>
      <font>
        <color theme="1"/>
        <name val="Times New Roman"/>
        <scheme val="none"/>
      </font>
    </ndxf>
  </rcc>
  <rcc rId="26037" sId="3" odxf="1" dxf="1">
    <oc r="I162">
      <v>0</v>
    </oc>
    <nc r="I162"/>
    <ndxf>
      <font>
        <color theme="1"/>
        <name val="Times New Roman"/>
        <scheme val="none"/>
      </font>
    </ndxf>
  </rcc>
  <rfmt sheetId="3" sqref="J162" start="0" length="0">
    <dxf>
      <font>
        <color theme="1"/>
        <name val="Times New Roman"/>
        <scheme val="none"/>
      </font>
    </dxf>
  </rfmt>
  <rfmt sheetId="3" sqref="K162" start="0" length="0">
    <dxf>
      <font>
        <color theme="1"/>
        <name val="Times New Roman"/>
        <scheme val="none"/>
      </font>
    </dxf>
  </rfmt>
  <rfmt sheetId="3" sqref="D163" start="0" length="0">
    <dxf>
      <font>
        <color theme="1"/>
        <name val="Times New Roman"/>
        <scheme val="none"/>
      </font>
    </dxf>
  </rfmt>
  <rfmt sheetId="3" sqref="E163" start="0" length="0">
    <dxf>
      <font>
        <color theme="1"/>
        <name val="Times New Roman"/>
        <scheme val="none"/>
      </font>
    </dxf>
  </rfmt>
  <rfmt sheetId="3" sqref="F163" start="0" length="0">
    <dxf>
      <font>
        <color theme="1"/>
        <name val="Times New Roman"/>
        <scheme val="none"/>
      </font>
    </dxf>
  </rfmt>
  <rfmt sheetId="3" sqref="G163" start="0" length="0">
    <dxf>
      <font>
        <color theme="1"/>
        <name val="Times New Roman"/>
        <scheme val="none"/>
      </font>
    </dxf>
  </rfmt>
  <rfmt sheetId="3" sqref="H163" start="0" length="0">
    <dxf>
      <font>
        <color theme="1"/>
        <name val="Times New Roman"/>
        <scheme val="none"/>
      </font>
    </dxf>
  </rfmt>
  <rfmt sheetId="3" sqref="I163" start="0" length="0">
    <dxf>
      <font>
        <color theme="1"/>
        <name val="Times New Roman"/>
        <scheme val="none"/>
      </font>
    </dxf>
  </rfmt>
  <rfmt sheetId="3" sqref="J163" start="0" length="0">
    <dxf>
      <font>
        <color theme="1"/>
        <name val="Times New Roman"/>
        <scheme val="none"/>
      </font>
    </dxf>
  </rfmt>
  <rfmt sheetId="3" sqref="K163" start="0" length="0">
    <dxf>
      <font>
        <color theme="1"/>
        <name val="Times New Roman"/>
        <scheme val="none"/>
      </font>
    </dxf>
  </rfmt>
  <rfmt sheetId="3" sqref="D164" start="0" length="0">
    <dxf>
      <font>
        <color theme="1"/>
        <name val="Times New Roman"/>
        <scheme val="none"/>
      </font>
    </dxf>
  </rfmt>
  <rfmt sheetId="3" sqref="E164" start="0" length="0">
    <dxf>
      <font>
        <color theme="1"/>
        <name val="Times New Roman"/>
        <scheme val="none"/>
      </font>
    </dxf>
  </rfmt>
  <rfmt sheetId="3" sqref="F164" start="0" length="0">
    <dxf>
      <font>
        <color theme="1"/>
        <name val="Times New Roman"/>
        <scheme val="none"/>
      </font>
    </dxf>
  </rfmt>
  <rfmt sheetId="3" sqref="G164" start="0" length="0">
    <dxf>
      <font>
        <color theme="1"/>
        <name val="Times New Roman"/>
        <scheme val="none"/>
      </font>
    </dxf>
  </rfmt>
  <rfmt sheetId="3" sqref="H164" start="0" length="0">
    <dxf>
      <font>
        <color theme="1"/>
        <name val="Times New Roman"/>
        <scheme val="none"/>
      </font>
    </dxf>
  </rfmt>
  <rfmt sheetId="3" sqref="I164" start="0" length="0">
    <dxf>
      <font>
        <color theme="1"/>
        <name val="Times New Roman"/>
        <scheme val="none"/>
      </font>
    </dxf>
  </rfmt>
  <rfmt sheetId="3" sqref="J164" start="0" length="0">
    <dxf>
      <font>
        <color theme="1"/>
        <name val="Times New Roman"/>
        <scheme val="none"/>
      </font>
    </dxf>
  </rfmt>
  <rfmt sheetId="3" sqref="K164" start="0" length="0">
    <dxf>
      <font>
        <color theme="1"/>
        <name val="Times New Roman"/>
        <scheme val="none"/>
      </font>
    </dxf>
  </rfmt>
  <rfmt sheetId="3" sqref="D165" start="0" length="0">
    <dxf>
      <font>
        <color theme="1"/>
        <name val="Times New Roman"/>
        <scheme val="none"/>
      </font>
    </dxf>
  </rfmt>
  <rfmt sheetId="3" sqref="E165" start="0" length="0">
    <dxf>
      <font>
        <color theme="1"/>
        <name val="Times New Roman"/>
        <scheme val="none"/>
      </font>
    </dxf>
  </rfmt>
  <rfmt sheetId="3" sqref="F165" start="0" length="0">
    <dxf>
      <font>
        <color theme="1"/>
        <name val="Times New Roman"/>
        <scheme val="none"/>
      </font>
    </dxf>
  </rfmt>
  <rfmt sheetId="3" sqref="G165" start="0" length="0">
    <dxf>
      <font>
        <color theme="1"/>
        <name val="Times New Roman"/>
        <scheme val="none"/>
      </font>
    </dxf>
  </rfmt>
  <rfmt sheetId="3" sqref="H165" start="0" length="0">
    <dxf>
      <font>
        <color theme="1"/>
        <name val="Times New Roman"/>
        <scheme val="none"/>
      </font>
    </dxf>
  </rfmt>
  <rfmt sheetId="3" sqref="I165" start="0" length="0">
    <dxf>
      <font>
        <color theme="1"/>
        <name val="Times New Roman"/>
        <scheme val="none"/>
      </font>
    </dxf>
  </rfmt>
  <rfmt sheetId="3" sqref="J165" start="0" length="0">
    <dxf>
      <font>
        <color theme="1"/>
        <name val="Times New Roman"/>
        <scheme val="none"/>
      </font>
    </dxf>
  </rfmt>
  <rfmt sheetId="3" sqref="K165" start="0" length="0">
    <dxf>
      <font>
        <color theme="1"/>
        <name val="Times New Roman"/>
        <scheme val="none"/>
      </font>
    </dxf>
  </rfmt>
  <rfmt sheetId="3" sqref="D166" start="0" length="0">
    <dxf>
      <font>
        <color theme="1"/>
        <name val="Times New Roman"/>
        <scheme val="none"/>
      </font>
    </dxf>
  </rfmt>
  <rfmt sheetId="3" sqref="E166" start="0" length="0">
    <dxf>
      <font>
        <color theme="1"/>
        <name val="Times New Roman"/>
        <scheme val="none"/>
      </font>
    </dxf>
  </rfmt>
  <rfmt sheetId="3" sqref="F166" start="0" length="0">
    <dxf>
      <font>
        <color theme="1"/>
        <name val="Times New Roman"/>
        <scheme val="none"/>
      </font>
    </dxf>
  </rfmt>
  <rfmt sheetId="3" sqref="G166" start="0" length="0">
    <dxf>
      <font>
        <color theme="1"/>
        <name val="Times New Roman"/>
        <scheme val="none"/>
      </font>
    </dxf>
  </rfmt>
  <rcc rId="26038" sId="3" odxf="1" dxf="1">
    <oc r="H166">
      <v>0</v>
    </oc>
    <nc r="H166"/>
    <ndxf>
      <font>
        <color theme="1"/>
        <name val="Times New Roman"/>
        <scheme val="none"/>
      </font>
    </ndxf>
  </rcc>
  <rcc rId="26039" sId="3" odxf="1" dxf="1">
    <oc r="I166">
      <v>0</v>
    </oc>
    <nc r="I166"/>
    <ndxf>
      <font>
        <color theme="1"/>
        <name val="Times New Roman"/>
        <scheme val="none"/>
      </font>
    </ndxf>
  </rcc>
  <rfmt sheetId="3" sqref="J166" start="0" length="0">
    <dxf>
      <font>
        <color theme="1"/>
        <name val="Times New Roman"/>
        <scheme val="none"/>
      </font>
    </dxf>
  </rfmt>
  <rfmt sheetId="3" sqref="K166" start="0" length="0">
    <dxf>
      <font>
        <color theme="1"/>
        <name val="Times New Roman"/>
        <scheme val="none"/>
      </font>
    </dxf>
  </rfmt>
  <rfmt sheetId="3" sqref="D167" start="0" length="0">
    <dxf>
      <font>
        <color theme="1"/>
        <name val="Times New Roman"/>
        <scheme val="none"/>
      </font>
    </dxf>
  </rfmt>
  <rfmt sheetId="3" sqref="E167" start="0" length="0">
    <dxf>
      <font>
        <color theme="1"/>
        <name val="Times New Roman"/>
        <scheme val="none"/>
      </font>
    </dxf>
  </rfmt>
  <rfmt sheetId="3" sqref="F167" start="0" length="0">
    <dxf>
      <font>
        <color theme="1"/>
        <name val="Times New Roman"/>
        <scheme val="none"/>
      </font>
    </dxf>
  </rfmt>
  <rfmt sheetId="3" sqref="G167" start="0" length="0">
    <dxf>
      <font>
        <color theme="1"/>
        <name val="Times New Roman"/>
        <scheme val="none"/>
      </font>
    </dxf>
  </rfmt>
  <rcc rId="26040" sId="3" odxf="1" dxf="1">
    <oc r="H167">
      <v>0</v>
    </oc>
    <nc r="H167"/>
    <ndxf>
      <font>
        <color theme="1"/>
        <name val="Times New Roman"/>
        <scheme val="none"/>
      </font>
    </ndxf>
  </rcc>
  <rcc rId="26041" sId="3" odxf="1" dxf="1">
    <oc r="I167">
      <v>0</v>
    </oc>
    <nc r="I167"/>
    <ndxf>
      <font>
        <color theme="1"/>
        <name val="Times New Roman"/>
        <scheme val="none"/>
      </font>
    </ndxf>
  </rcc>
  <rfmt sheetId="3" sqref="J167" start="0" length="0">
    <dxf>
      <font>
        <color theme="1"/>
        <name val="Times New Roman"/>
        <scheme val="none"/>
      </font>
    </dxf>
  </rfmt>
  <rfmt sheetId="3" sqref="K167" start="0" length="0">
    <dxf>
      <font>
        <color theme="1"/>
        <name val="Times New Roman"/>
        <scheme val="none"/>
      </font>
    </dxf>
  </rfmt>
  <rfmt sheetId="3" sqref="D168" start="0" length="0">
    <dxf>
      <font>
        <color theme="1"/>
        <name val="Times New Roman"/>
        <scheme val="none"/>
      </font>
    </dxf>
  </rfmt>
  <rfmt sheetId="3" sqref="E168" start="0" length="0">
    <dxf>
      <font>
        <color theme="1"/>
        <name val="Times New Roman"/>
        <scheme val="none"/>
      </font>
    </dxf>
  </rfmt>
  <rfmt sheetId="3" sqref="F168" start="0" length="0">
    <dxf>
      <font>
        <color theme="1"/>
        <name val="Times New Roman"/>
        <scheme val="none"/>
      </font>
    </dxf>
  </rfmt>
  <rfmt sheetId="3" sqref="G168" start="0" length="0">
    <dxf>
      <font>
        <color theme="1"/>
        <name val="Times New Roman"/>
        <scheme val="none"/>
      </font>
    </dxf>
  </rfmt>
  <rcc rId="26042" sId="3" odxf="1" dxf="1">
    <oc r="H168">
      <v>0</v>
    </oc>
    <nc r="H168"/>
    <ndxf>
      <font>
        <color theme="1"/>
        <name val="Times New Roman"/>
        <scheme val="none"/>
      </font>
    </ndxf>
  </rcc>
  <rcc rId="26043" sId="3" odxf="1" dxf="1">
    <oc r="I168">
      <v>0</v>
    </oc>
    <nc r="I168"/>
    <ndxf>
      <font>
        <color theme="1"/>
        <name val="Times New Roman"/>
        <scheme val="none"/>
      </font>
    </ndxf>
  </rcc>
  <rfmt sheetId="3" sqref="J168" start="0" length="0">
    <dxf>
      <font>
        <color theme="1"/>
        <name val="Times New Roman"/>
        <scheme val="none"/>
      </font>
    </dxf>
  </rfmt>
  <rfmt sheetId="3" sqref="K168" start="0" length="0">
    <dxf>
      <font>
        <color theme="1"/>
        <name val="Times New Roman"/>
        <scheme val="none"/>
      </font>
    </dxf>
  </rfmt>
  <rfmt sheetId="3" sqref="D169" start="0" length="0">
    <dxf>
      <font>
        <color theme="1"/>
        <name val="Times New Roman"/>
        <scheme val="none"/>
      </font>
    </dxf>
  </rfmt>
  <rfmt sheetId="3" sqref="E169" start="0" length="0">
    <dxf>
      <font>
        <color theme="1"/>
        <name val="Times New Roman"/>
        <scheme val="none"/>
      </font>
    </dxf>
  </rfmt>
  <rcc rId="26044" sId="3" odxf="1" dxf="1">
    <oc r="F169">
      <v>1.19</v>
    </oc>
    <nc r="F169"/>
    <ndxf>
      <font>
        <color theme="1"/>
        <name val="Times New Roman"/>
        <scheme val="none"/>
      </font>
    </ndxf>
  </rcc>
  <rcc rId="26045" sId="3" odxf="1" dxf="1">
    <oc r="G169">
      <v>1.26</v>
    </oc>
    <nc r="G169"/>
    <ndxf>
      <font>
        <color theme="1"/>
        <name val="Times New Roman"/>
        <scheme val="none"/>
      </font>
    </ndxf>
  </rcc>
  <rcc rId="26046" sId="3" odxf="1" dxf="1">
    <oc r="H169">
      <v>0</v>
    </oc>
    <nc r="H169"/>
    <ndxf>
      <font>
        <color theme="1"/>
        <name val="Times New Roman"/>
        <scheme val="none"/>
      </font>
    </ndxf>
  </rcc>
  <rcc rId="26047" sId="3" odxf="1" dxf="1">
    <oc r="I169">
      <v>0</v>
    </oc>
    <nc r="I169"/>
    <ndxf>
      <font>
        <color theme="1"/>
        <name val="Times New Roman"/>
        <scheme val="none"/>
      </font>
    </ndxf>
  </rcc>
  <rfmt sheetId="3" sqref="J169" start="0" length="0">
    <dxf>
      <font>
        <color theme="1"/>
        <name val="Times New Roman"/>
        <scheme val="none"/>
      </font>
    </dxf>
  </rfmt>
  <rfmt sheetId="3" sqref="K169" start="0" length="0">
    <dxf>
      <font>
        <color theme="1"/>
        <name val="Times New Roman"/>
        <scheme val="none"/>
      </font>
    </dxf>
  </rfmt>
  <rfmt sheetId="3" sqref="D170" start="0" length="0">
    <dxf>
      <font>
        <color theme="1"/>
        <name val="Times New Roman"/>
        <scheme val="none"/>
      </font>
    </dxf>
  </rfmt>
  <rfmt sheetId="3" sqref="E170" start="0" length="0">
    <dxf>
      <font>
        <color theme="1"/>
        <name val="Times New Roman"/>
        <scheme val="none"/>
      </font>
    </dxf>
  </rfmt>
  <rfmt sheetId="3" sqref="F170" start="0" length="0">
    <dxf>
      <font>
        <color theme="1"/>
        <name val="Times New Roman"/>
        <scheme val="none"/>
      </font>
    </dxf>
  </rfmt>
  <rfmt sheetId="3" sqref="G170" start="0" length="0">
    <dxf>
      <font>
        <color theme="1"/>
        <name val="Times New Roman"/>
        <scheme val="none"/>
      </font>
    </dxf>
  </rfmt>
  <rcc rId="26048" sId="3" odxf="1" dxf="1">
    <oc r="H170">
      <v>0</v>
    </oc>
    <nc r="H170"/>
    <ndxf>
      <font>
        <color theme="1"/>
        <name val="Times New Roman"/>
        <scheme val="none"/>
      </font>
    </ndxf>
  </rcc>
  <rcc rId="26049" sId="3" odxf="1" dxf="1">
    <oc r="I170">
      <v>0</v>
    </oc>
    <nc r="I170"/>
    <ndxf>
      <font>
        <color theme="1"/>
        <name val="Times New Roman"/>
        <scheme val="none"/>
      </font>
    </ndxf>
  </rcc>
  <rfmt sheetId="3" sqref="J170" start="0" length="0">
    <dxf>
      <font>
        <color theme="1"/>
        <name val="Times New Roman"/>
        <scheme val="none"/>
      </font>
    </dxf>
  </rfmt>
  <rfmt sheetId="3" sqref="K170" start="0" length="0">
    <dxf>
      <font>
        <color theme="1"/>
        <name val="Times New Roman"/>
        <scheme val="none"/>
      </font>
    </dxf>
  </rfmt>
  <rfmt sheetId="3" sqref="D171" start="0" length="0">
    <dxf>
      <font>
        <color theme="1"/>
        <name val="Times New Roman"/>
        <scheme val="none"/>
      </font>
    </dxf>
  </rfmt>
  <rfmt sheetId="3" sqref="E171" start="0" length="0">
    <dxf>
      <font>
        <color theme="1"/>
        <name val="Times New Roman"/>
        <scheme val="none"/>
      </font>
    </dxf>
  </rfmt>
  <rcc rId="26050" sId="3" odxf="1" dxf="1">
    <oc r="F171">
      <v>0.6</v>
    </oc>
    <nc r="F171"/>
    <ndxf>
      <font>
        <color theme="1"/>
        <name val="Times New Roman"/>
        <scheme val="none"/>
      </font>
    </ndxf>
  </rcc>
  <rcc rId="26051" sId="3" odxf="1" dxf="1">
    <oc r="G171">
      <v>1.26</v>
    </oc>
    <nc r="G171"/>
    <ndxf>
      <font>
        <color theme="1"/>
        <name val="Times New Roman"/>
        <scheme val="none"/>
      </font>
    </ndxf>
  </rcc>
  <rcc rId="26052" sId="3" odxf="1" dxf="1">
    <oc r="H171">
      <v>0</v>
    </oc>
    <nc r="H171"/>
    <ndxf>
      <font>
        <color theme="1"/>
        <name val="Times New Roman"/>
        <scheme val="none"/>
      </font>
    </ndxf>
  </rcc>
  <rcc rId="26053" sId="3" odxf="1" dxf="1">
    <oc r="I171">
      <v>0</v>
    </oc>
    <nc r="I171"/>
    <ndxf>
      <font>
        <color theme="1"/>
        <name val="Times New Roman"/>
        <scheme val="none"/>
      </font>
    </ndxf>
  </rcc>
  <rfmt sheetId="3" sqref="J171" start="0" length="0">
    <dxf>
      <font>
        <color theme="1"/>
        <name val="Times New Roman"/>
        <scheme val="none"/>
      </font>
    </dxf>
  </rfmt>
  <rfmt sheetId="3" sqref="K171" start="0" length="0">
    <dxf>
      <font>
        <color theme="1"/>
        <name val="Times New Roman"/>
        <scheme val="none"/>
      </font>
    </dxf>
  </rfmt>
  <rfmt sheetId="3" sqref="D172" start="0" length="0">
    <dxf>
      <font>
        <color theme="1"/>
        <name val="Times New Roman"/>
        <scheme val="none"/>
      </font>
    </dxf>
  </rfmt>
  <rfmt sheetId="3" sqref="E172" start="0" length="0">
    <dxf>
      <font>
        <color theme="1"/>
        <name val="Times New Roman"/>
        <scheme val="none"/>
      </font>
    </dxf>
  </rfmt>
  <rfmt sheetId="3" sqref="F172" start="0" length="0">
    <dxf>
      <font>
        <color theme="1"/>
        <name val="Times New Roman"/>
        <scheme val="none"/>
      </font>
    </dxf>
  </rfmt>
  <rfmt sheetId="3" sqref="G172" start="0" length="0">
    <dxf>
      <font>
        <color theme="1"/>
        <name val="Times New Roman"/>
        <scheme val="none"/>
      </font>
    </dxf>
  </rfmt>
  <rcc rId="26054" sId="3" odxf="1" dxf="1">
    <oc r="H172">
      <v>0</v>
    </oc>
    <nc r="H172"/>
    <ndxf>
      <font>
        <color theme="1"/>
        <name val="Times New Roman"/>
        <scheme val="none"/>
      </font>
    </ndxf>
  </rcc>
  <rcc rId="26055" sId="3" odxf="1" dxf="1">
    <oc r="I172">
      <v>0</v>
    </oc>
    <nc r="I172"/>
    <ndxf>
      <font>
        <color theme="1"/>
        <name val="Times New Roman"/>
        <scheme val="none"/>
      </font>
    </ndxf>
  </rcc>
  <rfmt sheetId="3" sqref="J172" start="0" length="0">
    <dxf>
      <font>
        <color theme="1"/>
        <name val="Times New Roman"/>
        <scheme val="none"/>
      </font>
    </dxf>
  </rfmt>
  <rfmt sheetId="3" sqref="K172" start="0" length="0">
    <dxf>
      <font>
        <color theme="1"/>
        <name val="Times New Roman"/>
        <scheme val="none"/>
      </font>
    </dxf>
  </rfmt>
  <rfmt sheetId="3" sqref="D173" start="0" length="0">
    <dxf>
      <font>
        <color theme="1"/>
        <name val="Times New Roman"/>
        <scheme val="none"/>
      </font>
    </dxf>
  </rfmt>
  <rfmt sheetId="3" sqref="E173" start="0" length="0">
    <dxf>
      <font>
        <color theme="1"/>
        <name val="Times New Roman"/>
        <scheme val="none"/>
      </font>
    </dxf>
  </rfmt>
  <rfmt sheetId="3" sqref="F173" start="0" length="0">
    <dxf>
      <font>
        <color theme="1"/>
        <name val="Times New Roman"/>
        <scheme val="none"/>
      </font>
    </dxf>
  </rfmt>
  <rfmt sheetId="3" sqref="G173" start="0" length="0">
    <dxf>
      <font>
        <color theme="1"/>
        <name val="Times New Roman"/>
        <scheme val="none"/>
      </font>
    </dxf>
  </rfmt>
  <rfmt sheetId="3" sqref="H173" start="0" length="0">
    <dxf>
      <font>
        <color theme="1"/>
        <name val="Times New Roman"/>
        <scheme val="none"/>
      </font>
    </dxf>
  </rfmt>
  <rfmt sheetId="3" sqref="I173" start="0" length="0">
    <dxf>
      <font>
        <color theme="1"/>
        <name val="Times New Roman"/>
        <scheme val="none"/>
      </font>
    </dxf>
  </rfmt>
  <rfmt sheetId="3" sqref="J173" start="0" length="0">
    <dxf>
      <font>
        <color theme="1"/>
        <name val="Times New Roman"/>
        <scheme val="none"/>
      </font>
    </dxf>
  </rfmt>
  <rfmt sheetId="3" sqref="K173" start="0" length="0">
    <dxf>
      <font>
        <color theme="1"/>
        <name val="Times New Roman"/>
        <scheme val="none"/>
      </font>
    </dxf>
  </rfmt>
  <rfmt sheetId="3" sqref="D174" start="0" length="0">
    <dxf>
      <font>
        <color theme="1"/>
        <name val="Times New Roman"/>
        <scheme val="none"/>
      </font>
    </dxf>
  </rfmt>
  <rfmt sheetId="3" sqref="E174" start="0" length="0">
    <dxf>
      <font>
        <color theme="1"/>
        <name val="Times New Roman"/>
        <scheme val="none"/>
      </font>
    </dxf>
  </rfmt>
  <rfmt sheetId="3" sqref="F174" start="0" length="0">
    <dxf>
      <font>
        <color theme="1"/>
        <name val="Times New Roman"/>
        <scheme val="none"/>
      </font>
    </dxf>
  </rfmt>
  <rfmt sheetId="3" sqref="G174" start="0" length="0">
    <dxf>
      <font>
        <color theme="1"/>
        <name val="Times New Roman"/>
        <scheme val="none"/>
      </font>
    </dxf>
  </rfmt>
  <rfmt sheetId="3" sqref="H174" start="0" length="0">
    <dxf>
      <font>
        <color theme="1"/>
        <name val="Times New Roman"/>
        <scheme val="none"/>
      </font>
    </dxf>
  </rfmt>
  <rfmt sheetId="3" sqref="I174" start="0" length="0">
    <dxf>
      <font>
        <color theme="1"/>
        <name val="Times New Roman"/>
        <scheme val="none"/>
      </font>
    </dxf>
  </rfmt>
  <rfmt sheetId="3" sqref="J174" start="0" length="0">
    <dxf>
      <font>
        <color theme="1"/>
        <name val="Times New Roman"/>
        <scheme val="none"/>
      </font>
    </dxf>
  </rfmt>
  <rfmt sheetId="3" sqref="K174" start="0" length="0">
    <dxf>
      <font>
        <color theme="1"/>
        <name val="Times New Roman"/>
        <scheme val="none"/>
      </font>
    </dxf>
  </rfmt>
  <rfmt sheetId="3" sqref="D175" start="0" length="0">
    <dxf>
      <font>
        <color theme="1"/>
        <name val="Times New Roman"/>
        <scheme val="none"/>
      </font>
    </dxf>
  </rfmt>
  <rfmt sheetId="3" sqref="E175" start="0" length="0">
    <dxf>
      <font>
        <color theme="1"/>
        <name val="Times New Roman"/>
        <scheme val="none"/>
      </font>
    </dxf>
  </rfmt>
  <rfmt sheetId="3" sqref="F175" start="0" length="0">
    <dxf>
      <font>
        <color theme="1"/>
        <name val="Times New Roman"/>
        <scheme val="none"/>
      </font>
    </dxf>
  </rfmt>
  <rfmt sheetId="3" sqref="G175" start="0" length="0">
    <dxf>
      <font>
        <color theme="1"/>
        <name val="Times New Roman"/>
        <scheme val="none"/>
      </font>
    </dxf>
  </rfmt>
  <rfmt sheetId="3" sqref="H175" start="0" length="0">
    <dxf>
      <font>
        <color theme="1"/>
        <name val="Times New Roman"/>
        <scheme val="none"/>
      </font>
    </dxf>
  </rfmt>
  <rfmt sheetId="3" sqref="I175" start="0" length="0">
    <dxf>
      <font>
        <color theme="1"/>
        <name val="Times New Roman"/>
        <scheme val="none"/>
      </font>
    </dxf>
  </rfmt>
  <rfmt sheetId="3" sqref="J175" start="0" length="0">
    <dxf>
      <font>
        <color theme="1"/>
        <name val="Times New Roman"/>
        <scheme val="none"/>
      </font>
    </dxf>
  </rfmt>
  <rfmt sheetId="3" sqref="K175" start="0" length="0">
    <dxf>
      <font>
        <color theme="1"/>
        <name val="Times New Roman"/>
        <scheme val="none"/>
      </font>
    </dxf>
  </rfmt>
  <rfmt sheetId="3" sqref="D176" start="0" length="0">
    <dxf>
      <font>
        <color theme="1"/>
        <name val="Times New Roman"/>
        <scheme val="none"/>
      </font>
    </dxf>
  </rfmt>
  <rfmt sheetId="3" sqref="E176" start="0" length="0">
    <dxf>
      <font>
        <color theme="1"/>
        <name val="Times New Roman"/>
        <scheme val="none"/>
      </font>
    </dxf>
  </rfmt>
  <rfmt sheetId="3" sqref="F176" start="0" length="0">
    <dxf>
      <font>
        <color theme="1"/>
        <name val="Times New Roman"/>
        <scheme val="none"/>
      </font>
    </dxf>
  </rfmt>
  <rfmt sheetId="3" sqref="G176" start="0" length="0">
    <dxf>
      <font>
        <color theme="1"/>
        <name val="Times New Roman"/>
        <scheme val="none"/>
      </font>
    </dxf>
  </rfmt>
  <rcc rId="26056" sId="3" odxf="1" dxf="1">
    <oc r="H176">
      <v>0</v>
    </oc>
    <nc r="H176"/>
    <ndxf>
      <font>
        <color theme="1"/>
        <name val="Times New Roman"/>
        <scheme val="none"/>
      </font>
    </ndxf>
  </rcc>
  <rcc rId="26057" sId="3" odxf="1" dxf="1">
    <oc r="I176">
      <v>0</v>
    </oc>
    <nc r="I176"/>
    <ndxf>
      <font>
        <color theme="1"/>
        <name val="Times New Roman"/>
        <scheme val="none"/>
      </font>
    </ndxf>
  </rcc>
  <rfmt sheetId="3" sqref="J176" start="0" length="0">
    <dxf>
      <font>
        <color theme="1"/>
        <name val="Times New Roman"/>
        <scheme val="none"/>
      </font>
    </dxf>
  </rfmt>
  <rfmt sheetId="3" sqref="K176" start="0" length="0">
    <dxf>
      <font>
        <color theme="1"/>
        <name val="Times New Roman"/>
        <scheme val="none"/>
      </font>
    </dxf>
  </rfmt>
  <rfmt sheetId="3" sqref="D177" start="0" length="0">
    <dxf>
      <font>
        <color theme="1"/>
        <name val="Times New Roman"/>
        <scheme val="none"/>
      </font>
    </dxf>
  </rfmt>
  <rfmt sheetId="3" sqref="E177" start="0" length="0">
    <dxf>
      <font>
        <color theme="1"/>
        <name val="Times New Roman"/>
        <scheme val="none"/>
      </font>
    </dxf>
  </rfmt>
  <rfmt sheetId="3" sqref="F177" start="0" length="0">
    <dxf>
      <font>
        <color theme="1"/>
        <name val="Times New Roman"/>
        <scheme val="none"/>
      </font>
    </dxf>
  </rfmt>
  <rfmt sheetId="3" sqref="G177" start="0" length="0">
    <dxf>
      <font>
        <color theme="1"/>
        <name val="Times New Roman"/>
        <scheme val="none"/>
      </font>
    </dxf>
  </rfmt>
  <rcc rId="26058" sId="3" odxf="1" dxf="1">
    <oc r="H177">
      <v>0</v>
    </oc>
    <nc r="H177"/>
    <ndxf>
      <font>
        <color theme="1"/>
        <name val="Times New Roman"/>
        <scheme val="none"/>
      </font>
    </ndxf>
  </rcc>
  <rcc rId="26059" sId="3" odxf="1" dxf="1">
    <oc r="I177">
      <v>0</v>
    </oc>
    <nc r="I177"/>
    <ndxf>
      <font>
        <color theme="1"/>
        <name val="Times New Roman"/>
        <scheme val="none"/>
      </font>
    </ndxf>
  </rcc>
  <rfmt sheetId="3" sqref="J177" start="0" length="0">
    <dxf>
      <font>
        <color theme="1"/>
        <name val="Times New Roman"/>
        <scheme val="none"/>
      </font>
    </dxf>
  </rfmt>
  <rfmt sheetId="3" sqref="K177" start="0" length="0">
    <dxf>
      <font>
        <color theme="1"/>
        <name val="Times New Roman"/>
        <scheme val="none"/>
      </font>
    </dxf>
  </rfmt>
  <rfmt sheetId="3" sqref="D178" start="0" length="0">
    <dxf>
      <font>
        <color theme="1"/>
        <name val="Times New Roman"/>
        <scheme val="none"/>
      </font>
    </dxf>
  </rfmt>
  <rfmt sheetId="3" sqref="E178" start="0" length="0">
    <dxf>
      <font>
        <color theme="1"/>
        <name val="Times New Roman"/>
        <scheme val="none"/>
      </font>
    </dxf>
  </rfmt>
  <rcc rId="26060" sId="3" odxf="1" dxf="1">
    <oc r="F178">
      <v>0</v>
    </oc>
    <nc r="F178"/>
    <ndxf>
      <font>
        <color theme="1"/>
        <name val="Times New Roman"/>
        <scheme val="none"/>
      </font>
    </ndxf>
  </rcc>
  <rcc rId="26061" sId="3" odxf="1" dxf="1">
    <oc r="G178">
      <v>0.63</v>
    </oc>
    <nc r="G178"/>
    <ndxf>
      <font>
        <color theme="1"/>
        <name val="Times New Roman"/>
        <scheme val="none"/>
      </font>
    </ndxf>
  </rcc>
  <rcc rId="26062" sId="3" odxf="1" dxf="1">
    <oc r="H178">
      <v>0</v>
    </oc>
    <nc r="H178"/>
    <ndxf>
      <font>
        <color theme="1"/>
        <name val="Times New Roman"/>
        <scheme val="none"/>
      </font>
    </ndxf>
  </rcc>
  <rcc rId="26063" sId="3" odxf="1" dxf="1">
    <oc r="I178">
      <v>0</v>
    </oc>
    <nc r="I178"/>
    <ndxf>
      <font>
        <color theme="1"/>
        <name val="Times New Roman"/>
        <scheme val="none"/>
      </font>
    </ndxf>
  </rcc>
  <rfmt sheetId="3" sqref="J178" start="0" length="0">
    <dxf>
      <font>
        <color theme="1"/>
        <name val="Times New Roman"/>
        <scheme val="none"/>
      </font>
    </dxf>
  </rfmt>
  <rfmt sheetId="3" sqref="K178" start="0" length="0">
    <dxf>
      <font>
        <color theme="1"/>
        <name val="Times New Roman"/>
        <scheme val="none"/>
      </font>
    </dxf>
  </rfmt>
  <rfmt sheetId="3" sqref="D179" start="0" length="0">
    <dxf>
      <font>
        <color theme="1"/>
        <name val="Times New Roman"/>
        <scheme val="none"/>
      </font>
    </dxf>
  </rfmt>
  <rfmt sheetId="3" sqref="E179" start="0" length="0">
    <dxf>
      <font>
        <color theme="1"/>
        <name val="Times New Roman"/>
        <scheme val="none"/>
      </font>
    </dxf>
  </rfmt>
  <rcc rId="26064" sId="3" odxf="1" dxf="1">
    <oc r="F179">
      <v>0.26</v>
    </oc>
    <nc r="F179"/>
    <ndxf>
      <font>
        <color theme="1"/>
        <name val="Times New Roman"/>
        <scheme val="none"/>
      </font>
    </ndxf>
  </rcc>
  <rcc rId="26065" sId="3" odxf="1" dxf="1">
    <oc r="G179">
      <v>1.23</v>
    </oc>
    <nc r="G179"/>
    <ndxf>
      <font>
        <color theme="1"/>
        <name val="Times New Roman"/>
        <scheme val="none"/>
      </font>
    </ndxf>
  </rcc>
  <rcc rId="26066" sId="3" odxf="1" dxf="1">
    <oc r="H179">
      <v>0</v>
    </oc>
    <nc r="H179"/>
    <ndxf>
      <font>
        <color theme="1"/>
        <name val="Times New Roman"/>
        <scheme val="none"/>
      </font>
    </ndxf>
  </rcc>
  <rcc rId="26067" sId="3" odxf="1" dxf="1">
    <oc r="I179">
      <v>0</v>
    </oc>
    <nc r="I179"/>
    <ndxf>
      <font>
        <color theme="1"/>
        <name val="Times New Roman"/>
        <scheme val="none"/>
      </font>
    </ndxf>
  </rcc>
  <rfmt sheetId="3" sqref="J179" start="0" length="0">
    <dxf>
      <font>
        <color theme="1"/>
        <name val="Times New Roman"/>
        <scheme val="none"/>
      </font>
    </dxf>
  </rfmt>
  <rfmt sheetId="3" sqref="K179" start="0" length="0">
    <dxf>
      <font>
        <color theme="1"/>
        <name val="Times New Roman"/>
        <scheme val="none"/>
      </font>
    </dxf>
  </rfmt>
  <rfmt sheetId="3" sqref="D180" start="0" length="0">
    <dxf>
      <font>
        <color theme="1"/>
        <name val="Times New Roman"/>
        <scheme val="none"/>
      </font>
    </dxf>
  </rfmt>
  <rfmt sheetId="3" sqref="E180" start="0" length="0">
    <dxf>
      <font>
        <color theme="1"/>
        <name val="Times New Roman"/>
        <scheme val="none"/>
      </font>
    </dxf>
  </rfmt>
  <rfmt sheetId="3" sqref="F180" start="0" length="0">
    <dxf>
      <font>
        <color theme="1"/>
        <name val="Times New Roman"/>
        <scheme val="none"/>
      </font>
    </dxf>
  </rfmt>
  <rfmt sheetId="3" sqref="G180" start="0" length="0">
    <dxf>
      <font>
        <color theme="1"/>
        <name val="Times New Roman"/>
        <scheme val="none"/>
      </font>
    </dxf>
  </rfmt>
  <rfmt sheetId="3" sqref="H180" start="0" length="0">
    <dxf>
      <font>
        <color theme="1"/>
        <name val="Times New Roman"/>
        <scheme val="none"/>
      </font>
    </dxf>
  </rfmt>
  <rfmt sheetId="3" sqref="I180" start="0" length="0">
    <dxf>
      <font>
        <color theme="1"/>
        <name val="Times New Roman"/>
        <scheme val="none"/>
      </font>
    </dxf>
  </rfmt>
  <rfmt sheetId="3" sqref="J180" start="0" length="0">
    <dxf>
      <font>
        <color theme="1"/>
        <name val="Times New Roman"/>
        <scheme val="none"/>
      </font>
    </dxf>
  </rfmt>
  <rfmt sheetId="3" sqref="K180" start="0" length="0">
    <dxf>
      <font>
        <color theme="1"/>
        <name val="Times New Roman"/>
        <scheme val="none"/>
      </font>
    </dxf>
  </rfmt>
  <rfmt sheetId="3" sqref="D181" start="0" length="0">
    <dxf>
      <font>
        <color theme="1"/>
        <name val="Times New Roman"/>
        <scheme val="none"/>
      </font>
    </dxf>
  </rfmt>
  <rfmt sheetId="3" sqref="E181" start="0" length="0">
    <dxf>
      <font>
        <color theme="1"/>
        <name val="Times New Roman"/>
        <scheme val="none"/>
      </font>
    </dxf>
  </rfmt>
  <rfmt sheetId="3" sqref="F181" start="0" length="0">
    <dxf>
      <font>
        <color theme="1"/>
        <name val="Times New Roman"/>
        <scheme val="none"/>
      </font>
    </dxf>
  </rfmt>
  <rfmt sheetId="3" sqref="G181" start="0" length="0">
    <dxf>
      <font>
        <color theme="1"/>
        <name val="Times New Roman"/>
        <scheme val="none"/>
      </font>
    </dxf>
  </rfmt>
  <rfmt sheetId="3" sqref="H181" start="0" length="0">
    <dxf>
      <font>
        <color theme="1"/>
        <name val="Times New Roman"/>
        <scheme val="none"/>
      </font>
    </dxf>
  </rfmt>
  <rfmt sheetId="3" sqref="I181" start="0" length="0">
    <dxf>
      <font>
        <color theme="1"/>
        <name val="Times New Roman"/>
        <scheme val="none"/>
      </font>
    </dxf>
  </rfmt>
  <rfmt sheetId="3" sqref="J181" start="0" length="0">
    <dxf>
      <font>
        <color theme="1"/>
        <name val="Times New Roman"/>
        <scheme val="none"/>
      </font>
    </dxf>
  </rfmt>
  <rfmt sheetId="3" sqref="K181" start="0" length="0">
    <dxf>
      <font>
        <color theme="1"/>
        <name val="Times New Roman"/>
        <scheme val="none"/>
      </font>
    </dxf>
  </rfmt>
  <rfmt sheetId="3" sqref="D182" start="0" length="0">
    <dxf>
      <font>
        <color theme="1"/>
        <name val="Times New Roman"/>
        <scheme val="none"/>
      </font>
    </dxf>
  </rfmt>
  <rfmt sheetId="3" sqref="E182" start="0" length="0">
    <dxf>
      <font>
        <color theme="1"/>
        <name val="Times New Roman"/>
        <scheme val="none"/>
      </font>
    </dxf>
  </rfmt>
  <rfmt sheetId="3" sqref="F182" start="0" length="0">
    <dxf>
      <font>
        <color theme="1"/>
        <name val="Times New Roman"/>
        <scheme val="none"/>
      </font>
    </dxf>
  </rfmt>
  <rfmt sheetId="3" sqref="G182" start="0" length="0">
    <dxf>
      <font>
        <color theme="1"/>
        <name val="Times New Roman"/>
        <scheme val="none"/>
      </font>
    </dxf>
  </rfmt>
  <rfmt sheetId="3" sqref="H182" start="0" length="0">
    <dxf>
      <font>
        <color theme="1"/>
        <name val="Times New Roman"/>
        <scheme val="none"/>
      </font>
    </dxf>
  </rfmt>
  <rfmt sheetId="3" sqref="I182" start="0" length="0">
    <dxf>
      <font>
        <color theme="1"/>
        <name val="Times New Roman"/>
        <scheme val="none"/>
      </font>
    </dxf>
  </rfmt>
  <rfmt sheetId="3" sqref="J182" start="0" length="0">
    <dxf>
      <font>
        <color theme="1"/>
        <name val="Times New Roman"/>
        <scheme val="none"/>
      </font>
    </dxf>
  </rfmt>
  <rfmt sheetId="3" sqref="K182" start="0" length="0">
    <dxf>
      <font>
        <color theme="1"/>
        <name val="Times New Roman"/>
        <scheme val="none"/>
      </font>
    </dxf>
  </rfmt>
  <rfmt sheetId="3" sqref="D183" start="0" length="0">
    <dxf>
      <font>
        <color theme="1"/>
        <name val="Times New Roman"/>
        <scheme val="none"/>
      </font>
    </dxf>
  </rfmt>
  <rfmt sheetId="3" sqref="E183" start="0" length="0">
    <dxf>
      <font>
        <color theme="1"/>
        <name val="Times New Roman"/>
        <scheme val="none"/>
      </font>
    </dxf>
  </rfmt>
  <rfmt sheetId="3" sqref="F183" start="0" length="0">
    <dxf>
      <font>
        <color theme="1"/>
        <name val="Times New Roman"/>
        <scheme val="none"/>
      </font>
    </dxf>
  </rfmt>
  <rfmt sheetId="3" sqref="G183" start="0" length="0">
    <dxf>
      <font>
        <color theme="1"/>
        <name val="Times New Roman"/>
        <scheme val="none"/>
      </font>
    </dxf>
  </rfmt>
  <rfmt sheetId="3" sqref="H183" start="0" length="0">
    <dxf>
      <font>
        <color theme="1"/>
        <name val="Times New Roman"/>
        <scheme val="none"/>
      </font>
    </dxf>
  </rfmt>
  <rfmt sheetId="3" sqref="I183" start="0" length="0">
    <dxf>
      <font>
        <color theme="1"/>
        <name val="Times New Roman"/>
        <scheme val="none"/>
      </font>
    </dxf>
  </rfmt>
  <rfmt sheetId="3" sqref="J183" start="0" length="0">
    <dxf>
      <font>
        <color theme="1"/>
        <name val="Times New Roman"/>
        <scheme val="none"/>
      </font>
    </dxf>
  </rfmt>
  <rfmt sheetId="3" sqref="K183" start="0" length="0">
    <dxf>
      <font>
        <color theme="1"/>
        <name val="Times New Roman"/>
        <scheme val="none"/>
      </font>
    </dxf>
  </rfmt>
  <rfmt sheetId="3" sqref="D184" start="0" length="0">
    <dxf>
      <font>
        <b val="0"/>
        <name val="Times New Roman"/>
        <scheme val="none"/>
      </font>
    </dxf>
  </rfmt>
  <rfmt sheetId="3" sqref="E184" start="0" length="0">
    <dxf>
      <font>
        <b val="0"/>
        <name val="Times New Roman"/>
        <scheme val="none"/>
      </font>
    </dxf>
  </rfmt>
  <rfmt sheetId="3" sqref="F184" start="0" length="0">
    <dxf/>
  </rfmt>
  <rfmt sheetId="3" sqref="G184" start="0" length="0">
    <dxf/>
  </rfmt>
  <rfmt sheetId="3" sqref="H184" start="0" length="0">
    <dxf>
      <font>
        <b val="0"/>
        <name val="Times New Roman"/>
        <scheme val="none"/>
      </font>
    </dxf>
  </rfmt>
  <rfmt sheetId="3" sqref="I184" start="0" length="0">
    <dxf>
      <font>
        <b val="0"/>
        <name val="Times New Roman"/>
        <scheme val="none"/>
      </font>
    </dxf>
  </rfmt>
  <rfmt sheetId="3" sqref="J184" start="0" length="0">
    <dxf/>
  </rfmt>
  <rfmt sheetId="3" sqref="K184" start="0" length="0">
    <dxf/>
  </rfmt>
  <rfmt sheetId="3" sqref="D185" start="0" length="0">
    <dxf>
      <font>
        <color theme="1"/>
        <name val="Times New Roman"/>
        <scheme val="none"/>
      </font>
    </dxf>
  </rfmt>
  <rfmt sheetId="3" sqref="E185" start="0" length="0">
    <dxf>
      <font>
        <color theme="1"/>
        <name val="Times New Roman"/>
        <scheme val="none"/>
      </font>
    </dxf>
  </rfmt>
  <rfmt sheetId="3" sqref="F185" start="0" length="0">
    <dxf>
      <font>
        <color theme="1"/>
        <name val="Times New Roman"/>
        <scheme val="none"/>
      </font>
    </dxf>
  </rfmt>
  <rfmt sheetId="3" sqref="G185" start="0" length="0">
    <dxf>
      <font>
        <color theme="1"/>
        <name val="Times New Roman"/>
        <scheme val="none"/>
      </font>
    </dxf>
  </rfmt>
  <rfmt sheetId="3" sqref="H185" start="0" length="0">
    <dxf>
      <font>
        <color theme="1"/>
        <name val="Times New Roman"/>
        <scheme val="none"/>
      </font>
    </dxf>
  </rfmt>
  <rfmt sheetId="3" sqref="I185" start="0" length="0">
    <dxf>
      <font>
        <color theme="1"/>
        <name val="Times New Roman"/>
        <scheme val="none"/>
      </font>
    </dxf>
  </rfmt>
  <rfmt sheetId="3" sqref="J185" start="0" length="0">
    <dxf>
      <font>
        <color theme="1"/>
        <name val="Times New Roman"/>
        <scheme val="none"/>
      </font>
    </dxf>
  </rfmt>
  <rfmt sheetId="3" sqref="K185" start="0" length="0">
    <dxf>
      <font>
        <color theme="1"/>
        <name val="Times New Roman"/>
        <scheme val="none"/>
      </font>
    </dxf>
  </rfmt>
  <rfmt sheetId="3" sqref="D186" start="0" length="0">
    <dxf/>
  </rfmt>
  <rfmt sheetId="3" sqref="E186" start="0" length="0">
    <dxf/>
  </rfmt>
  <rcc rId="26068" sId="3" odxf="1" dxf="1">
    <nc r="F186">
      <f>SUM(F187:F189)</f>
    </nc>
    <odxf/>
    <ndxf/>
  </rcc>
  <rcc rId="26069" sId="3" odxf="1" dxf="1">
    <nc r="G186">
      <f>SUM(G187:G189)</f>
    </nc>
    <odxf/>
    <ndxf/>
  </rcc>
  <rcc rId="26070" sId="3" odxf="1" dxf="1">
    <oc r="H186">
      <v>0</v>
    </oc>
    <nc r="H186">
      <f>SUM(H187:H189)</f>
    </nc>
    <ndxf/>
  </rcc>
  <rcc rId="26071" sId="3" odxf="1" dxf="1">
    <oc r="I186">
      <v>0</v>
    </oc>
    <nc r="I186">
      <f>SUM(I187:I189)</f>
    </nc>
    <ndxf/>
  </rcc>
  <rcc rId="26072" sId="3" odxf="1" dxf="1">
    <nc r="J186">
      <f>SUM(J187:J189)</f>
    </nc>
    <odxf/>
    <ndxf/>
  </rcc>
  <rcc rId="26073" sId="3" odxf="1" dxf="1">
    <nc r="K186">
      <f>SUM(K187:K189)</f>
    </nc>
    <odxf/>
    <ndxf/>
  </rcc>
  <rfmt sheetId="3" sqref="D187" start="0" length="0">
    <dxf>
      <font>
        <b val="0"/>
        <color theme="1"/>
        <name val="Times New Roman"/>
        <scheme val="none"/>
      </font>
    </dxf>
  </rfmt>
  <rfmt sheetId="3" sqref="E187" start="0" length="0">
    <dxf>
      <font>
        <b val="0"/>
        <color theme="1"/>
        <name val="Times New Roman"/>
        <scheme val="none"/>
      </font>
    </dxf>
  </rfmt>
  <rfmt sheetId="3" sqref="F187" start="0" length="0">
    <dxf>
      <font>
        <b val="0"/>
        <color theme="1"/>
        <name val="Times New Roman"/>
        <scheme val="none"/>
      </font>
    </dxf>
  </rfmt>
  <rfmt sheetId="3" sqref="G187" start="0" length="0">
    <dxf>
      <font>
        <b val="0"/>
        <color theme="1"/>
        <name val="Times New Roman"/>
        <scheme val="none"/>
      </font>
    </dxf>
  </rfmt>
  <rfmt sheetId="3" sqref="H187" start="0" length="0">
    <dxf>
      <font>
        <b val="0"/>
        <color theme="1"/>
        <name val="Times New Roman"/>
        <scheme val="none"/>
      </font>
    </dxf>
  </rfmt>
  <rfmt sheetId="3" sqref="I187" start="0" length="0">
    <dxf>
      <font>
        <b val="0"/>
        <color theme="1"/>
        <name val="Times New Roman"/>
        <scheme val="none"/>
      </font>
    </dxf>
  </rfmt>
  <rfmt sheetId="3" sqref="J187" start="0" length="0">
    <dxf>
      <font>
        <b val="0"/>
        <color theme="1"/>
        <name val="Times New Roman"/>
        <scheme val="none"/>
      </font>
    </dxf>
  </rfmt>
  <rfmt sheetId="3" sqref="K187" start="0" length="0">
    <dxf>
      <font>
        <b val="0"/>
        <color theme="1"/>
        <name val="Times New Roman"/>
        <scheme val="none"/>
      </font>
    </dxf>
  </rfmt>
  <rfmt sheetId="3" sqref="D188" start="0" length="0">
    <dxf>
      <font>
        <b val="0"/>
        <name val="Times New Roman"/>
        <scheme val="none"/>
      </font>
    </dxf>
  </rfmt>
  <rfmt sheetId="3" sqref="E188" start="0" length="0">
    <dxf>
      <font>
        <b val="0"/>
        <name val="Times New Roman"/>
        <scheme val="none"/>
      </font>
    </dxf>
  </rfmt>
  <rfmt sheetId="3" sqref="F188" start="0" length="0">
    <dxf/>
  </rfmt>
  <rfmt sheetId="3" sqref="G188" start="0" length="0">
    <dxf/>
  </rfmt>
  <rcc rId="26074" sId="3" odxf="1" dxf="1">
    <oc r="H188">
      <v>0</v>
    </oc>
    <nc r="H188"/>
    <ndxf>
      <font>
        <b val="0"/>
        <name val="Times New Roman"/>
        <scheme val="none"/>
      </font>
    </ndxf>
  </rcc>
  <rcc rId="26075" sId="3" odxf="1" dxf="1">
    <oc r="I188">
      <v>0</v>
    </oc>
    <nc r="I188"/>
    <ndxf>
      <font>
        <b val="0"/>
        <name val="Times New Roman"/>
        <scheme val="none"/>
      </font>
    </ndxf>
  </rcc>
  <rfmt sheetId="3" sqref="J188" start="0" length="0">
    <dxf/>
  </rfmt>
  <rfmt sheetId="3" sqref="K188" start="0" length="0">
    <dxf/>
  </rfmt>
  <rfmt sheetId="3" sqref="D189" start="0" length="0">
    <dxf>
      <font>
        <b val="0"/>
        <name val="Times New Roman"/>
        <scheme val="none"/>
      </font>
    </dxf>
  </rfmt>
  <rfmt sheetId="3" sqref="E189" start="0" length="0">
    <dxf>
      <font>
        <b val="0"/>
        <name val="Times New Roman"/>
        <scheme val="none"/>
      </font>
    </dxf>
  </rfmt>
  <rfmt sheetId="3" sqref="F189" start="0" length="0">
    <dxf/>
  </rfmt>
  <rfmt sheetId="3" sqref="G189" start="0" length="0">
    <dxf/>
  </rfmt>
  <rcc rId="26076" sId="3" odxf="1" dxf="1">
    <oc r="H189">
      <v>0</v>
    </oc>
    <nc r="H189"/>
    <ndxf>
      <font>
        <b val="0"/>
        <name val="Times New Roman"/>
        <scheme val="none"/>
      </font>
    </ndxf>
  </rcc>
  <rcc rId="26077" sId="3" odxf="1" dxf="1">
    <oc r="I189">
      <v>0</v>
    </oc>
    <nc r="I189"/>
    <ndxf>
      <font>
        <b val="0"/>
        <name val="Times New Roman"/>
        <scheme val="none"/>
      </font>
    </ndxf>
  </rcc>
  <rfmt sheetId="3" sqref="J189" start="0" length="0">
    <dxf/>
  </rfmt>
  <rfmt sheetId="3" sqref="K189" start="0" length="0">
    <dxf/>
  </rfmt>
  <rfmt sheetId="3" sqref="D190" start="0" length="0">
    <dxf/>
  </rfmt>
  <rfmt sheetId="3" sqref="E190" start="0" length="0">
    <dxf/>
  </rfmt>
  <rcc rId="26078" sId="3" odxf="1" dxf="1">
    <nc r="F190">
      <f>F191+F227+F254</f>
    </nc>
    <odxf/>
    <ndxf/>
  </rcc>
  <rcc rId="26079" sId="3" odxf="1" dxf="1">
    <nc r="G190">
      <f>G191+G227+G254</f>
    </nc>
    <odxf/>
    <ndxf/>
  </rcc>
  <rcc rId="26080" sId="3" odxf="1" dxf="1">
    <oc r="H190">
      <v>0</v>
    </oc>
    <nc r="H190">
      <f>H191+H227+H254</f>
    </nc>
    <ndxf/>
  </rcc>
  <rcc rId="26081" sId="3" odxf="1" dxf="1">
    <oc r="I190">
      <v>0</v>
    </oc>
    <nc r="I190">
      <f>I191+I227+I254</f>
    </nc>
    <ndxf/>
  </rcc>
  <rcc rId="26082" sId="3" odxf="1" dxf="1">
    <nc r="J190">
      <f>J191+J227+J254</f>
    </nc>
    <odxf/>
    <ndxf/>
  </rcc>
  <rcc rId="26083" sId="3" odxf="1" dxf="1">
    <nc r="K190">
      <f>K191+K227+K254</f>
    </nc>
    <odxf/>
    <ndxf/>
  </rcc>
  <rfmt sheetId="3" sqref="D191" start="0" length="0">
    <dxf>
      <font>
        <color theme="1"/>
        <name val="Times New Roman"/>
        <scheme val="none"/>
      </font>
    </dxf>
  </rfmt>
  <rfmt sheetId="3" sqref="E191" start="0" length="0">
    <dxf>
      <font>
        <color theme="1"/>
        <name val="Times New Roman"/>
        <scheme val="none"/>
      </font>
    </dxf>
  </rfmt>
  <rcc rId="26084" sId="3" odxf="1" dxf="1">
    <oc r="F191">
      <f>F192+F235+F266</f>
    </oc>
    <nc r="F191">
      <f>SUM(F192:F226)</f>
    </nc>
    <ndxf>
      <font>
        <color theme="1"/>
        <name val="Times New Roman"/>
        <scheme val="none"/>
      </font>
    </ndxf>
  </rcc>
  <rcc rId="26085" sId="3" odxf="1" dxf="1">
    <oc r="G191">
      <f>G192+G235+G266</f>
    </oc>
    <nc r="G191">
      <f>SUM(G192:G226)</f>
    </nc>
    <ndxf>
      <font>
        <color theme="1"/>
        <name val="Times New Roman"/>
        <scheme val="none"/>
      </font>
    </ndxf>
  </rcc>
  <rcc rId="26086" sId="3" odxf="1" dxf="1">
    <oc r="H191">
      <f>H192+H235+H266</f>
    </oc>
    <nc r="H191">
      <f>SUM(H192:H226)</f>
    </nc>
    <ndxf>
      <font>
        <color theme="1"/>
        <name val="Times New Roman"/>
        <scheme val="none"/>
      </font>
    </ndxf>
  </rcc>
  <rcc rId="26087" sId="3" odxf="1" dxf="1">
    <oc r="I191">
      <f>I192+I235+I266</f>
    </oc>
    <nc r="I191">
      <f>SUM(I192:I226)</f>
    </nc>
    <ndxf>
      <font>
        <color theme="1"/>
        <name val="Times New Roman"/>
        <scheme val="none"/>
      </font>
    </ndxf>
  </rcc>
  <rcc rId="26088" sId="3" odxf="1" dxf="1">
    <oc r="J191">
      <f>J192+J235+J266</f>
    </oc>
    <nc r="J191">
      <f>SUM(J192:J226)</f>
    </nc>
    <ndxf>
      <font>
        <color theme="1"/>
        <name val="Times New Roman"/>
        <scheme val="none"/>
      </font>
    </ndxf>
  </rcc>
  <rcc rId="26089" sId="3" odxf="1" dxf="1">
    <oc r="K191">
      <f>K192+K235+K266</f>
    </oc>
    <nc r="K191">
      <f>SUM(K192:K226)</f>
    </nc>
    <ndxf>
      <font>
        <color theme="1"/>
        <name val="Times New Roman"/>
        <scheme val="none"/>
      </font>
    </ndxf>
  </rcc>
  <rfmt sheetId="3" sqref="D192" start="0" length="0">
    <dxf>
      <font>
        <b val="0"/>
        <color theme="1"/>
        <name val="Times New Roman"/>
        <scheme val="none"/>
      </font>
    </dxf>
  </rfmt>
  <rfmt sheetId="3" sqref="E192" start="0" length="0">
    <dxf>
      <font>
        <b val="0"/>
        <color theme="1"/>
        <name val="Times New Roman"/>
        <scheme val="none"/>
      </font>
    </dxf>
  </rfmt>
  <rcc rId="26090" sId="3" odxf="1" dxf="1">
    <oc r="F192">
      <f>SUM(F193:F234)</f>
    </oc>
    <nc r="F192"/>
    <ndxf>
      <font>
        <b val="0"/>
        <color theme="1"/>
        <name val="Times New Roman"/>
        <scheme val="none"/>
      </font>
    </ndxf>
  </rcc>
  <rcc rId="26091" sId="3" odxf="1" dxf="1">
    <oc r="G192">
      <f>SUM(G193:G234)</f>
    </oc>
    <nc r="G192"/>
    <ndxf>
      <font>
        <b val="0"/>
        <color theme="1"/>
        <name val="Times New Roman"/>
        <scheme val="none"/>
      </font>
    </ndxf>
  </rcc>
  <rcc rId="26092" sId="3" odxf="1" dxf="1">
    <oc r="H192">
      <f>SUM(H193:H234)</f>
    </oc>
    <nc r="H192"/>
    <ndxf>
      <font>
        <b val="0"/>
        <color theme="1"/>
        <name val="Times New Roman"/>
        <scheme val="none"/>
      </font>
    </ndxf>
  </rcc>
  <rcc rId="26093" sId="3" odxf="1" dxf="1">
    <oc r="I192">
      <f>SUM(I193:I234)</f>
    </oc>
    <nc r="I192"/>
    <ndxf>
      <font>
        <b val="0"/>
        <color theme="1"/>
        <name val="Times New Roman"/>
        <scheme val="none"/>
      </font>
    </ndxf>
  </rcc>
  <rcc rId="26094" sId="3" odxf="1" dxf="1">
    <oc r="J192">
      <f>SUM(J193:J234)</f>
    </oc>
    <nc r="J192"/>
    <ndxf>
      <font>
        <b val="0"/>
        <color theme="1"/>
        <name val="Times New Roman"/>
        <scheme val="none"/>
      </font>
    </ndxf>
  </rcc>
  <rcc rId="26095" sId="3" odxf="1" dxf="1">
    <oc r="K192">
      <f>SUM(K193:K234)</f>
    </oc>
    <nc r="K192"/>
    <ndxf>
      <font>
        <b val="0"/>
        <color theme="1"/>
        <name val="Times New Roman"/>
        <scheme val="none"/>
      </font>
    </ndxf>
  </rcc>
  <rfmt sheetId="3" sqref="D193" start="0" length="0">
    <dxf>
      <font>
        <color theme="1"/>
        <name val="Times New Roman"/>
        <scheme val="none"/>
      </font>
    </dxf>
  </rfmt>
  <rfmt sheetId="3" sqref="E193" start="0" length="0">
    <dxf>
      <font>
        <color theme="1"/>
        <name val="Times New Roman"/>
        <scheme val="none"/>
      </font>
    </dxf>
  </rfmt>
  <rfmt sheetId="3" sqref="F193" start="0" length="0">
    <dxf>
      <font>
        <color theme="1"/>
        <name val="Times New Roman"/>
        <scheme val="none"/>
      </font>
    </dxf>
  </rfmt>
  <rfmt sheetId="3" sqref="G193" start="0" length="0">
    <dxf>
      <font>
        <color theme="1"/>
        <name val="Times New Roman"/>
        <scheme val="none"/>
      </font>
    </dxf>
  </rfmt>
  <rfmt sheetId="3" sqref="H193" start="0" length="0">
    <dxf>
      <font>
        <color theme="1"/>
        <name val="Times New Roman"/>
        <scheme val="none"/>
      </font>
    </dxf>
  </rfmt>
  <rfmt sheetId="3" sqref="I193" start="0" length="0">
    <dxf>
      <font>
        <color theme="1"/>
        <name val="Times New Roman"/>
        <scheme val="none"/>
      </font>
    </dxf>
  </rfmt>
  <rfmt sheetId="3" sqref="J193" start="0" length="0">
    <dxf>
      <font>
        <color theme="1"/>
        <name val="Times New Roman"/>
        <scheme val="none"/>
      </font>
    </dxf>
  </rfmt>
  <rfmt sheetId="3" sqref="K193" start="0" length="0">
    <dxf>
      <font>
        <color theme="1"/>
        <name val="Times New Roman"/>
        <scheme val="none"/>
      </font>
    </dxf>
  </rfmt>
  <rfmt sheetId="3" sqref="D194" start="0" length="0">
    <dxf>
      <font>
        <color theme="1"/>
        <name val="Times New Roman"/>
        <scheme val="none"/>
      </font>
    </dxf>
  </rfmt>
  <rfmt sheetId="3" sqref="E194" start="0" length="0">
    <dxf>
      <font>
        <color theme="1"/>
        <name val="Times New Roman"/>
        <scheme val="none"/>
      </font>
    </dxf>
  </rfmt>
  <rfmt sheetId="3" sqref="F194" start="0" length="0">
    <dxf>
      <font>
        <color theme="1"/>
        <name val="Times New Roman"/>
        <scheme val="none"/>
      </font>
    </dxf>
  </rfmt>
  <rfmt sheetId="3" sqref="G194" start="0" length="0">
    <dxf>
      <font>
        <color theme="1"/>
        <name val="Times New Roman"/>
        <scheme val="none"/>
      </font>
    </dxf>
  </rfmt>
  <rfmt sheetId="3" sqref="H194" start="0" length="0">
    <dxf>
      <font>
        <color theme="1"/>
        <name val="Times New Roman"/>
        <scheme val="none"/>
      </font>
    </dxf>
  </rfmt>
  <rfmt sheetId="3" sqref="I194" start="0" length="0">
    <dxf>
      <font>
        <color theme="1"/>
        <name val="Times New Roman"/>
        <scheme val="none"/>
      </font>
    </dxf>
  </rfmt>
  <rfmt sheetId="3" sqref="J194" start="0" length="0">
    <dxf>
      <font>
        <color theme="1"/>
        <name val="Times New Roman"/>
        <scheme val="none"/>
      </font>
    </dxf>
  </rfmt>
  <rfmt sheetId="3" sqref="K194" start="0" length="0">
    <dxf>
      <font>
        <color theme="1"/>
        <name val="Times New Roman"/>
        <scheme val="none"/>
      </font>
    </dxf>
  </rfmt>
  <rfmt sheetId="3" sqref="D195" start="0" length="0">
    <dxf>
      <font>
        <color theme="1"/>
        <name val="Times New Roman"/>
        <scheme val="none"/>
      </font>
    </dxf>
  </rfmt>
  <rfmt sheetId="3" sqref="E195" start="0" length="0">
    <dxf>
      <font>
        <color theme="1"/>
        <name val="Times New Roman"/>
        <scheme val="none"/>
      </font>
    </dxf>
  </rfmt>
  <rfmt sheetId="3" sqref="F195" start="0" length="0">
    <dxf>
      <font>
        <color theme="1"/>
        <name val="Times New Roman"/>
        <scheme val="none"/>
      </font>
    </dxf>
  </rfmt>
  <rfmt sheetId="3" sqref="G195" start="0" length="0">
    <dxf>
      <font>
        <color theme="1"/>
        <name val="Times New Roman"/>
        <scheme val="none"/>
      </font>
    </dxf>
  </rfmt>
  <rcc rId="26096" sId="3" odxf="1" dxf="1">
    <oc r="H195">
      <v>0</v>
    </oc>
    <nc r="H195"/>
    <ndxf>
      <font>
        <color theme="1"/>
        <name val="Times New Roman"/>
        <scheme val="none"/>
      </font>
    </ndxf>
  </rcc>
  <rcc rId="26097" sId="3" odxf="1" dxf="1">
    <oc r="I195">
      <v>0</v>
    </oc>
    <nc r="I195"/>
    <ndxf>
      <font>
        <color theme="1"/>
        <name val="Times New Roman"/>
        <scheme val="none"/>
      </font>
    </ndxf>
  </rcc>
  <rfmt sheetId="3" sqref="J195" start="0" length="0">
    <dxf>
      <font>
        <color theme="1"/>
        <name val="Times New Roman"/>
        <scheme val="none"/>
      </font>
    </dxf>
  </rfmt>
  <rfmt sheetId="3" sqref="K195" start="0" length="0">
    <dxf>
      <font>
        <color theme="1"/>
        <name val="Times New Roman"/>
        <scheme val="none"/>
      </font>
    </dxf>
  </rfmt>
  <rfmt sheetId="3" sqref="D196" start="0" length="0">
    <dxf>
      <font>
        <color theme="1"/>
        <name val="Times New Roman"/>
        <scheme val="none"/>
      </font>
    </dxf>
  </rfmt>
  <rfmt sheetId="3" sqref="E196" start="0" length="0">
    <dxf>
      <font>
        <color theme="1"/>
        <name val="Times New Roman"/>
        <scheme val="none"/>
      </font>
    </dxf>
  </rfmt>
  <rfmt sheetId="3" sqref="F196" start="0" length="0">
    <dxf>
      <font>
        <color theme="1"/>
        <name val="Times New Roman"/>
        <scheme val="none"/>
      </font>
    </dxf>
  </rfmt>
  <rfmt sheetId="3" sqref="G196" start="0" length="0">
    <dxf>
      <font>
        <color theme="1"/>
        <name val="Times New Roman"/>
        <scheme val="none"/>
      </font>
    </dxf>
  </rfmt>
  <rfmt sheetId="3" sqref="H196" start="0" length="0">
    <dxf>
      <font>
        <color theme="1"/>
        <name val="Times New Roman"/>
        <scheme val="none"/>
      </font>
    </dxf>
  </rfmt>
  <rfmt sheetId="3" sqref="I196" start="0" length="0">
    <dxf>
      <font>
        <color theme="1"/>
        <name val="Times New Roman"/>
        <scheme val="none"/>
      </font>
    </dxf>
  </rfmt>
  <rfmt sheetId="3" sqref="J196" start="0" length="0">
    <dxf>
      <font>
        <color theme="1"/>
        <name val="Times New Roman"/>
        <scheme val="none"/>
      </font>
    </dxf>
  </rfmt>
  <rfmt sheetId="3" sqref="K196" start="0" length="0">
    <dxf>
      <font>
        <color theme="1"/>
        <name val="Times New Roman"/>
        <scheme val="none"/>
      </font>
    </dxf>
  </rfmt>
  <rfmt sheetId="3" sqref="D197" start="0" length="0">
    <dxf>
      <font>
        <color theme="1"/>
        <name val="Times New Roman"/>
        <scheme val="none"/>
      </font>
    </dxf>
  </rfmt>
  <rfmt sheetId="3" sqref="E197" start="0" length="0">
    <dxf>
      <font>
        <color theme="1"/>
        <name val="Times New Roman"/>
        <scheme val="none"/>
      </font>
    </dxf>
  </rfmt>
  <rfmt sheetId="3" sqref="F197" start="0" length="0">
    <dxf>
      <font>
        <color theme="1"/>
        <name val="Times New Roman"/>
        <scheme val="none"/>
      </font>
    </dxf>
  </rfmt>
  <rfmt sheetId="3" sqref="G197" start="0" length="0">
    <dxf>
      <font>
        <color theme="1"/>
        <name val="Times New Roman"/>
        <scheme val="none"/>
      </font>
    </dxf>
  </rfmt>
  <rfmt sheetId="3" sqref="H197" start="0" length="0">
    <dxf>
      <font>
        <color theme="1"/>
        <name val="Times New Roman"/>
        <scheme val="none"/>
      </font>
    </dxf>
  </rfmt>
  <rfmt sheetId="3" sqref="I197" start="0" length="0">
    <dxf>
      <font>
        <color theme="1"/>
        <name val="Times New Roman"/>
        <scheme val="none"/>
      </font>
    </dxf>
  </rfmt>
  <rfmt sheetId="3" sqref="J197" start="0" length="0">
    <dxf>
      <font>
        <color theme="1"/>
        <name val="Times New Roman"/>
        <scheme val="none"/>
      </font>
    </dxf>
  </rfmt>
  <rfmt sheetId="3" sqref="K197" start="0" length="0">
    <dxf>
      <font>
        <color theme="1"/>
        <name val="Times New Roman"/>
        <scheme val="none"/>
      </font>
    </dxf>
  </rfmt>
  <rfmt sheetId="3" sqref="D198" start="0" length="0">
    <dxf>
      <font>
        <color theme="1"/>
        <name val="Times New Roman"/>
        <scheme val="none"/>
      </font>
    </dxf>
  </rfmt>
  <rfmt sheetId="3" sqref="E198" start="0" length="0">
    <dxf>
      <font>
        <color theme="1"/>
        <name val="Times New Roman"/>
        <scheme val="none"/>
      </font>
    </dxf>
  </rfmt>
  <rfmt sheetId="3" sqref="F198" start="0" length="0">
    <dxf>
      <font>
        <color theme="1"/>
        <name val="Times New Roman"/>
        <scheme val="none"/>
      </font>
    </dxf>
  </rfmt>
  <rfmt sheetId="3" sqref="G198" start="0" length="0">
    <dxf>
      <font>
        <color theme="1"/>
        <name val="Times New Roman"/>
        <scheme val="none"/>
      </font>
    </dxf>
  </rfmt>
  <rcc rId="26098" sId="3" odxf="1" dxf="1">
    <oc r="H198">
      <v>0</v>
    </oc>
    <nc r="H198"/>
    <ndxf>
      <font>
        <color theme="1"/>
        <name val="Times New Roman"/>
        <scheme val="none"/>
      </font>
    </ndxf>
  </rcc>
  <rcc rId="26099" sId="3" odxf="1" dxf="1">
    <oc r="I198">
      <v>0</v>
    </oc>
    <nc r="I198"/>
    <ndxf>
      <font>
        <color theme="1"/>
        <name val="Times New Roman"/>
        <scheme val="none"/>
      </font>
    </ndxf>
  </rcc>
  <rfmt sheetId="3" sqref="J198" start="0" length="0">
    <dxf>
      <font>
        <color theme="1"/>
        <name val="Times New Roman"/>
        <scheme val="none"/>
      </font>
    </dxf>
  </rfmt>
  <rfmt sheetId="3" sqref="K198" start="0" length="0">
    <dxf>
      <font>
        <color theme="1"/>
        <name val="Times New Roman"/>
        <scheme val="none"/>
      </font>
    </dxf>
  </rfmt>
  <rfmt sheetId="3" sqref="D199" start="0" length="0">
    <dxf>
      <font>
        <color theme="1"/>
        <name val="Times New Roman"/>
        <scheme val="none"/>
      </font>
    </dxf>
  </rfmt>
  <rfmt sheetId="3" sqref="E199" start="0" length="0">
    <dxf>
      <font>
        <color theme="1"/>
        <name val="Times New Roman"/>
        <scheme val="none"/>
      </font>
    </dxf>
  </rfmt>
  <rfmt sheetId="3" sqref="F199" start="0" length="0">
    <dxf>
      <font>
        <color theme="1"/>
        <name val="Times New Roman"/>
        <scheme val="none"/>
      </font>
    </dxf>
  </rfmt>
  <rfmt sheetId="3" sqref="G199" start="0" length="0">
    <dxf>
      <font>
        <color theme="1"/>
        <name val="Times New Roman"/>
        <scheme val="none"/>
      </font>
    </dxf>
  </rfmt>
  <rcc rId="26100" sId="3" odxf="1" dxf="1">
    <oc r="H199">
      <v>0</v>
    </oc>
    <nc r="H199"/>
    <ndxf>
      <font>
        <color theme="1"/>
        <name val="Times New Roman"/>
        <scheme val="none"/>
      </font>
    </ndxf>
  </rcc>
  <rcc rId="26101" sId="3" odxf="1" dxf="1">
    <oc r="I199">
      <v>0</v>
    </oc>
    <nc r="I199"/>
    <ndxf>
      <font>
        <color theme="1"/>
        <name val="Times New Roman"/>
        <scheme val="none"/>
      </font>
    </ndxf>
  </rcc>
  <rfmt sheetId="3" sqref="J199" start="0" length="0">
    <dxf>
      <font>
        <color theme="1"/>
        <name val="Times New Roman"/>
        <scheme val="none"/>
      </font>
    </dxf>
  </rfmt>
  <rfmt sheetId="3" sqref="K199" start="0" length="0">
    <dxf>
      <font>
        <color theme="1"/>
        <name val="Times New Roman"/>
        <scheme val="none"/>
      </font>
    </dxf>
  </rfmt>
  <rfmt sheetId="3" sqref="D200" start="0" length="0">
    <dxf>
      <font>
        <color theme="1"/>
        <name val="Times New Roman"/>
        <scheme val="none"/>
      </font>
    </dxf>
  </rfmt>
  <rfmt sheetId="3" sqref="E200" start="0" length="0">
    <dxf>
      <font>
        <color theme="1"/>
        <name val="Times New Roman"/>
        <scheme val="none"/>
      </font>
    </dxf>
  </rfmt>
  <rfmt sheetId="3" sqref="F200" start="0" length="0">
    <dxf>
      <font>
        <color theme="1"/>
        <name val="Times New Roman"/>
        <scheme val="none"/>
      </font>
    </dxf>
  </rfmt>
  <rfmt sheetId="3" sqref="G200" start="0" length="0">
    <dxf>
      <font>
        <color theme="1"/>
        <name val="Times New Roman"/>
        <scheme val="none"/>
      </font>
    </dxf>
  </rfmt>
  <rcc rId="26102" sId="3" odxf="1" dxf="1">
    <oc r="H200">
      <v>0</v>
    </oc>
    <nc r="H200"/>
    <ndxf>
      <font>
        <color theme="1"/>
        <name val="Times New Roman"/>
        <scheme val="none"/>
      </font>
    </ndxf>
  </rcc>
  <rcc rId="26103" sId="3" odxf="1" dxf="1">
    <oc r="I200">
      <v>0</v>
    </oc>
    <nc r="I200"/>
    <ndxf>
      <font>
        <color theme="1"/>
        <name val="Times New Roman"/>
        <scheme val="none"/>
      </font>
    </ndxf>
  </rcc>
  <rfmt sheetId="3" sqref="J200" start="0" length="0">
    <dxf>
      <font>
        <color theme="1"/>
        <name val="Times New Roman"/>
        <scheme val="none"/>
      </font>
    </dxf>
  </rfmt>
  <rfmt sheetId="3" sqref="K200" start="0" length="0">
    <dxf>
      <font>
        <color theme="1"/>
        <name val="Times New Roman"/>
        <scheme val="none"/>
      </font>
    </dxf>
  </rfmt>
  <rfmt sheetId="3" sqref="D201" start="0" length="0">
    <dxf>
      <font>
        <color theme="1"/>
        <name val="Times New Roman"/>
        <scheme val="none"/>
      </font>
    </dxf>
  </rfmt>
  <rfmt sheetId="3" sqref="E201" start="0" length="0">
    <dxf>
      <font>
        <color theme="1"/>
        <name val="Times New Roman"/>
        <scheme val="none"/>
      </font>
    </dxf>
  </rfmt>
  <rfmt sheetId="3" sqref="F201" start="0" length="0">
    <dxf>
      <font>
        <color theme="1"/>
        <name val="Times New Roman"/>
        <scheme val="none"/>
      </font>
    </dxf>
  </rfmt>
  <rfmt sheetId="3" sqref="G201" start="0" length="0">
    <dxf>
      <font>
        <color theme="1"/>
        <name val="Times New Roman"/>
        <scheme val="none"/>
      </font>
    </dxf>
  </rfmt>
  <rcc rId="26104" sId="3" odxf="1" dxf="1">
    <oc r="H201">
      <v>0</v>
    </oc>
    <nc r="H201"/>
    <ndxf>
      <font>
        <color theme="1"/>
        <name val="Times New Roman"/>
        <scheme val="none"/>
      </font>
    </ndxf>
  </rcc>
  <rcc rId="26105" sId="3" odxf="1" dxf="1">
    <oc r="I201">
      <v>0</v>
    </oc>
    <nc r="I201"/>
    <ndxf>
      <font>
        <color theme="1"/>
        <name val="Times New Roman"/>
        <scheme val="none"/>
      </font>
    </ndxf>
  </rcc>
  <rfmt sheetId="3" sqref="J201" start="0" length="0">
    <dxf>
      <font>
        <color theme="1"/>
        <name val="Times New Roman"/>
        <scheme val="none"/>
      </font>
    </dxf>
  </rfmt>
  <rfmt sheetId="3" sqref="K201" start="0" length="0">
    <dxf>
      <font>
        <color theme="1"/>
        <name val="Times New Roman"/>
        <scheme val="none"/>
      </font>
    </dxf>
  </rfmt>
  <rfmt sheetId="3" sqref="D202" start="0" length="0">
    <dxf>
      <font>
        <color theme="1"/>
        <name val="Times New Roman"/>
        <scheme val="none"/>
      </font>
    </dxf>
  </rfmt>
  <rfmt sheetId="3" sqref="E202" start="0" length="0">
    <dxf>
      <font>
        <color theme="1"/>
        <name val="Times New Roman"/>
        <scheme val="none"/>
      </font>
    </dxf>
  </rfmt>
  <rfmt sheetId="3" sqref="F202" start="0" length="0">
    <dxf>
      <font>
        <color theme="1"/>
        <name val="Times New Roman"/>
        <scheme val="none"/>
      </font>
    </dxf>
  </rfmt>
  <rfmt sheetId="3" sqref="G202" start="0" length="0">
    <dxf>
      <font>
        <color theme="1"/>
        <name val="Times New Roman"/>
        <scheme val="none"/>
      </font>
    </dxf>
  </rfmt>
  <rcc rId="26106" sId="3" odxf="1" dxf="1">
    <oc r="H202">
      <v>0</v>
    </oc>
    <nc r="H202"/>
    <ndxf>
      <font>
        <color theme="1"/>
        <name val="Times New Roman"/>
        <scheme val="none"/>
      </font>
    </ndxf>
  </rcc>
  <rcc rId="26107" sId="3" odxf="1" dxf="1">
    <oc r="I202">
      <v>0</v>
    </oc>
    <nc r="I202"/>
    <ndxf>
      <font>
        <color theme="1"/>
        <name val="Times New Roman"/>
        <scheme val="none"/>
      </font>
    </ndxf>
  </rcc>
  <rfmt sheetId="3" sqref="J202" start="0" length="0">
    <dxf>
      <font>
        <color theme="1"/>
        <name val="Times New Roman"/>
        <scheme val="none"/>
      </font>
    </dxf>
  </rfmt>
  <rfmt sheetId="3" sqref="K202" start="0" length="0">
    <dxf>
      <font>
        <color theme="1"/>
        <name val="Times New Roman"/>
        <scheme val="none"/>
      </font>
    </dxf>
  </rfmt>
  <rfmt sheetId="3" sqref="D203" start="0" length="0">
    <dxf>
      <font>
        <color theme="1"/>
        <name val="Times New Roman"/>
        <scheme val="none"/>
      </font>
    </dxf>
  </rfmt>
  <rfmt sheetId="3" sqref="E203" start="0" length="0">
    <dxf>
      <font>
        <color theme="1"/>
        <name val="Times New Roman"/>
        <scheme val="none"/>
      </font>
    </dxf>
  </rfmt>
  <rfmt sheetId="3" sqref="F203" start="0" length="0">
    <dxf>
      <font>
        <color theme="1"/>
        <name val="Times New Roman"/>
        <scheme val="none"/>
      </font>
    </dxf>
  </rfmt>
  <rfmt sheetId="3" sqref="G203" start="0" length="0">
    <dxf>
      <font>
        <color theme="1"/>
        <name val="Times New Roman"/>
        <scheme val="none"/>
      </font>
    </dxf>
  </rfmt>
  <rcc rId="26108" sId="3" odxf="1" dxf="1">
    <oc r="H203">
      <v>0</v>
    </oc>
    <nc r="H203"/>
    <ndxf>
      <font>
        <color theme="1"/>
        <name val="Times New Roman"/>
        <scheme val="none"/>
      </font>
    </ndxf>
  </rcc>
  <rcc rId="26109" sId="3" odxf="1" dxf="1">
    <oc r="I203">
      <v>0</v>
    </oc>
    <nc r="I203"/>
    <ndxf>
      <font>
        <color theme="1"/>
        <name val="Times New Roman"/>
        <scheme val="none"/>
      </font>
    </ndxf>
  </rcc>
  <rfmt sheetId="3" sqref="J203" start="0" length="0">
    <dxf>
      <font>
        <color theme="1"/>
        <name val="Times New Roman"/>
        <scheme val="none"/>
      </font>
    </dxf>
  </rfmt>
  <rfmt sheetId="3" sqref="K203" start="0" length="0">
    <dxf>
      <font>
        <color theme="1"/>
        <name val="Times New Roman"/>
        <scheme val="none"/>
      </font>
    </dxf>
  </rfmt>
  <rfmt sheetId="3" sqref="D204" start="0" length="0">
    <dxf>
      <font>
        <color theme="1"/>
        <name val="Times New Roman"/>
        <scheme val="none"/>
      </font>
    </dxf>
  </rfmt>
  <rfmt sheetId="3" sqref="E204" start="0" length="0">
    <dxf>
      <font>
        <color theme="1"/>
        <name val="Times New Roman"/>
        <scheme val="none"/>
      </font>
    </dxf>
  </rfmt>
  <rfmt sheetId="3" sqref="F204" start="0" length="0">
    <dxf>
      <font>
        <color theme="1"/>
        <name val="Times New Roman"/>
        <scheme val="none"/>
      </font>
    </dxf>
  </rfmt>
  <rfmt sheetId="3" sqref="G204" start="0" length="0">
    <dxf>
      <font>
        <color theme="1"/>
        <name val="Times New Roman"/>
        <scheme val="none"/>
      </font>
    </dxf>
  </rfmt>
  <rcc rId="26110" sId="3" odxf="1" dxf="1">
    <oc r="H204">
      <v>0</v>
    </oc>
    <nc r="H204"/>
    <ndxf>
      <font>
        <color theme="1"/>
        <name val="Times New Roman"/>
        <scheme val="none"/>
      </font>
    </ndxf>
  </rcc>
  <rcc rId="26111" sId="3" odxf="1" dxf="1">
    <oc r="I204">
      <v>0</v>
    </oc>
    <nc r="I204"/>
    <ndxf>
      <font>
        <color theme="1"/>
        <name val="Times New Roman"/>
        <scheme val="none"/>
      </font>
    </ndxf>
  </rcc>
  <rfmt sheetId="3" sqref="J204" start="0" length="0">
    <dxf>
      <font>
        <color theme="1"/>
        <name val="Times New Roman"/>
        <scheme val="none"/>
      </font>
    </dxf>
  </rfmt>
  <rfmt sheetId="3" sqref="K204" start="0" length="0">
    <dxf>
      <font>
        <color theme="1"/>
        <name val="Times New Roman"/>
        <scheme val="none"/>
      </font>
    </dxf>
  </rfmt>
  <rfmt sheetId="3" sqref="D205" start="0" length="0">
    <dxf>
      <font>
        <color theme="1"/>
        <name val="Times New Roman"/>
        <scheme val="none"/>
      </font>
    </dxf>
  </rfmt>
  <rfmt sheetId="3" sqref="E205" start="0" length="0">
    <dxf>
      <font>
        <color theme="1"/>
        <name val="Times New Roman"/>
        <scheme val="none"/>
      </font>
    </dxf>
  </rfmt>
  <rfmt sheetId="3" sqref="F205" start="0" length="0">
    <dxf>
      <font>
        <color theme="1"/>
        <name val="Times New Roman"/>
        <scheme val="none"/>
      </font>
    </dxf>
  </rfmt>
  <rfmt sheetId="3" sqref="G205" start="0" length="0">
    <dxf>
      <font>
        <color theme="1"/>
        <name val="Times New Roman"/>
        <scheme val="none"/>
      </font>
    </dxf>
  </rfmt>
  <rcc rId="26112" sId="3" odxf="1" dxf="1">
    <oc r="H205">
      <v>0</v>
    </oc>
    <nc r="H205"/>
    <ndxf>
      <font>
        <color theme="1"/>
        <name val="Times New Roman"/>
        <scheme val="none"/>
      </font>
    </ndxf>
  </rcc>
  <rcc rId="26113" sId="3" odxf="1" dxf="1">
    <oc r="I205">
      <v>0</v>
    </oc>
    <nc r="I205"/>
    <ndxf>
      <font>
        <color theme="1"/>
        <name val="Times New Roman"/>
        <scheme val="none"/>
      </font>
    </ndxf>
  </rcc>
  <rfmt sheetId="3" sqref="J205" start="0" length="0">
    <dxf>
      <font>
        <color theme="1"/>
        <name val="Times New Roman"/>
        <scheme val="none"/>
      </font>
    </dxf>
  </rfmt>
  <rfmt sheetId="3" sqref="K205" start="0" length="0">
    <dxf>
      <font>
        <color theme="1"/>
        <name val="Times New Roman"/>
        <scheme val="none"/>
      </font>
    </dxf>
  </rfmt>
  <rfmt sheetId="3" sqref="D206" start="0" length="0">
    <dxf>
      <font>
        <color theme="1"/>
        <name val="Times New Roman"/>
        <scheme val="none"/>
      </font>
    </dxf>
  </rfmt>
  <rfmt sheetId="3" sqref="E206" start="0" length="0">
    <dxf>
      <font>
        <color theme="1"/>
        <name val="Times New Roman"/>
        <scheme val="none"/>
      </font>
    </dxf>
  </rfmt>
  <rfmt sheetId="3" sqref="F206" start="0" length="0">
    <dxf>
      <font>
        <color theme="1"/>
        <name val="Times New Roman"/>
        <scheme val="none"/>
      </font>
    </dxf>
  </rfmt>
  <rfmt sheetId="3" sqref="G206" start="0" length="0">
    <dxf>
      <font>
        <color theme="1"/>
        <name val="Times New Roman"/>
        <scheme val="none"/>
      </font>
    </dxf>
  </rfmt>
  <rcc rId="26114" sId="3" odxf="1" dxf="1">
    <oc r="H206">
      <v>0</v>
    </oc>
    <nc r="H206"/>
    <ndxf>
      <font>
        <color theme="1"/>
        <name val="Times New Roman"/>
        <scheme val="none"/>
      </font>
    </ndxf>
  </rcc>
  <rcc rId="26115" sId="3" odxf="1" dxf="1">
    <oc r="I206">
      <v>0</v>
    </oc>
    <nc r="I206"/>
    <ndxf>
      <font>
        <color theme="1"/>
        <name val="Times New Roman"/>
        <scheme val="none"/>
      </font>
    </ndxf>
  </rcc>
  <rfmt sheetId="3" sqref="J206" start="0" length="0">
    <dxf>
      <font>
        <color theme="1"/>
        <name val="Times New Roman"/>
        <scheme val="none"/>
      </font>
    </dxf>
  </rfmt>
  <rfmt sheetId="3" sqref="K206" start="0" length="0">
    <dxf>
      <font>
        <color theme="1"/>
        <name val="Times New Roman"/>
        <scheme val="none"/>
      </font>
    </dxf>
  </rfmt>
  <rfmt sheetId="3" sqref="D207" start="0" length="0">
    <dxf>
      <font>
        <color theme="1"/>
        <name val="Times New Roman"/>
        <scheme val="none"/>
      </font>
    </dxf>
  </rfmt>
  <rfmt sheetId="3" sqref="E207" start="0" length="0">
    <dxf>
      <font>
        <color theme="1"/>
        <name val="Times New Roman"/>
        <scheme val="none"/>
      </font>
    </dxf>
  </rfmt>
  <rfmt sheetId="3" sqref="F207" start="0" length="0">
    <dxf>
      <font>
        <color theme="1"/>
        <name val="Times New Roman"/>
        <scheme val="none"/>
      </font>
    </dxf>
  </rfmt>
  <rfmt sheetId="3" sqref="G207" start="0" length="0">
    <dxf>
      <font>
        <color theme="1"/>
        <name val="Times New Roman"/>
        <scheme val="none"/>
      </font>
    </dxf>
  </rfmt>
  <rcc rId="26116" sId="3" odxf="1" dxf="1">
    <oc r="H207">
      <v>0</v>
    </oc>
    <nc r="H207"/>
    <ndxf>
      <font>
        <color theme="1"/>
        <name val="Times New Roman"/>
        <scheme val="none"/>
      </font>
    </ndxf>
  </rcc>
  <rcc rId="26117" sId="3" odxf="1" dxf="1">
    <oc r="I207">
      <v>0</v>
    </oc>
    <nc r="I207"/>
    <ndxf>
      <font>
        <color theme="1"/>
        <name val="Times New Roman"/>
        <scheme val="none"/>
      </font>
    </ndxf>
  </rcc>
  <rfmt sheetId="3" sqref="J207" start="0" length="0">
    <dxf>
      <font>
        <color theme="1"/>
        <name val="Times New Roman"/>
        <scheme val="none"/>
      </font>
    </dxf>
  </rfmt>
  <rfmt sheetId="3" sqref="K207" start="0" length="0">
    <dxf>
      <font>
        <color theme="1"/>
        <name val="Times New Roman"/>
        <scheme val="none"/>
      </font>
    </dxf>
  </rfmt>
  <rfmt sheetId="3" sqref="D208" start="0" length="0">
    <dxf>
      <font>
        <color theme="1"/>
        <name val="Times New Roman"/>
        <scheme val="none"/>
      </font>
    </dxf>
  </rfmt>
  <rfmt sheetId="3" sqref="E208" start="0" length="0">
    <dxf>
      <font>
        <color theme="1"/>
        <name val="Times New Roman"/>
        <scheme val="none"/>
      </font>
    </dxf>
  </rfmt>
  <rfmt sheetId="3" sqref="F208" start="0" length="0">
    <dxf>
      <font>
        <color theme="1"/>
        <name val="Times New Roman"/>
        <scheme val="none"/>
      </font>
    </dxf>
  </rfmt>
  <rfmt sheetId="3" sqref="G208" start="0" length="0">
    <dxf>
      <font>
        <color theme="1"/>
        <name val="Times New Roman"/>
        <scheme val="none"/>
      </font>
    </dxf>
  </rfmt>
  <rfmt sheetId="3" sqref="H208" start="0" length="0">
    <dxf>
      <font>
        <color theme="1"/>
        <name val="Times New Roman"/>
        <scheme val="none"/>
      </font>
    </dxf>
  </rfmt>
  <rfmt sheetId="3" sqref="I208" start="0" length="0">
    <dxf>
      <font>
        <color theme="1"/>
        <name val="Times New Roman"/>
        <scheme val="none"/>
      </font>
    </dxf>
  </rfmt>
  <rfmt sheetId="3" sqref="J208" start="0" length="0">
    <dxf>
      <font>
        <color theme="1"/>
        <name val="Times New Roman"/>
        <scheme val="none"/>
      </font>
    </dxf>
  </rfmt>
  <rfmt sheetId="3" sqref="K208" start="0" length="0">
    <dxf>
      <font>
        <color theme="1"/>
        <name val="Times New Roman"/>
        <scheme val="none"/>
      </font>
    </dxf>
  </rfmt>
  <rfmt sheetId="3" sqref="D209" start="0" length="0">
    <dxf>
      <font>
        <color theme="1"/>
        <name val="Times New Roman"/>
        <scheme val="none"/>
      </font>
    </dxf>
  </rfmt>
  <rfmt sheetId="3" sqref="E209" start="0" length="0">
    <dxf>
      <font>
        <color theme="1"/>
        <name val="Times New Roman"/>
        <scheme val="none"/>
      </font>
    </dxf>
  </rfmt>
  <rfmt sheetId="3" sqref="F209" start="0" length="0">
    <dxf>
      <font>
        <color theme="1"/>
        <name val="Times New Roman"/>
        <scheme val="none"/>
      </font>
    </dxf>
  </rfmt>
  <rfmt sheetId="3" sqref="G209" start="0" length="0">
    <dxf>
      <font>
        <color theme="1"/>
        <name val="Times New Roman"/>
        <scheme val="none"/>
      </font>
    </dxf>
  </rfmt>
  <rfmt sheetId="3" sqref="H209" start="0" length="0">
    <dxf>
      <font>
        <color theme="1"/>
        <name val="Times New Roman"/>
        <scheme val="none"/>
      </font>
    </dxf>
  </rfmt>
  <rfmt sheetId="3" sqref="I209" start="0" length="0">
    <dxf>
      <font>
        <color theme="1"/>
        <name val="Times New Roman"/>
        <scheme val="none"/>
      </font>
    </dxf>
  </rfmt>
  <rfmt sheetId="3" sqref="J209" start="0" length="0">
    <dxf>
      <font>
        <color theme="1"/>
        <name val="Times New Roman"/>
        <scheme val="none"/>
      </font>
    </dxf>
  </rfmt>
  <rfmt sheetId="3" sqref="K209" start="0" length="0">
    <dxf>
      <font>
        <color theme="1"/>
        <name val="Times New Roman"/>
        <scheme val="none"/>
      </font>
    </dxf>
  </rfmt>
  <rfmt sheetId="3" sqref="D210" start="0" length="0">
    <dxf>
      <font>
        <color theme="1"/>
        <name val="Times New Roman"/>
        <scheme val="none"/>
      </font>
    </dxf>
  </rfmt>
  <rfmt sheetId="3" sqref="E210" start="0" length="0">
    <dxf>
      <font>
        <color theme="1"/>
        <name val="Times New Roman"/>
        <scheme val="none"/>
      </font>
    </dxf>
  </rfmt>
  <rfmt sheetId="3" sqref="F210" start="0" length="0">
    <dxf>
      <font>
        <color theme="1"/>
        <name val="Times New Roman"/>
        <scheme val="none"/>
      </font>
    </dxf>
  </rfmt>
  <rfmt sheetId="3" sqref="G210" start="0" length="0">
    <dxf>
      <font>
        <color theme="1"/>
        <name val="Times New Roman"/>
        <scheme val="none"/>
      </font>
    </dxf>
  </rfmt>
  <rfmt sheetId="3" sqref="H210" start="0" length="0">
    <dxf>
      <font>
        <color theme="1"/>
        <name val="Times New Roman"/>
        <scheme val="none"/>
      </font>
    </dxf>
  </rfmt>
  <rfmt sheetId="3" sqref="I210" start="0" length="0">
    <dxf>
      <font>
        <color theme="1"/>
        <name val="Times New Roman"/>
        <scheme val="none"/>
      </font>
    </dxf>
  </rfmt>
  <rfmt sheetId="3" sqref="J210" start="0" length="0">
    <dxf>
      <font>
        <color theme="1"/>
        <name val="Times New Roman"/>
        <scheme val="none"/>
      </font>
    </dxf>
  </rfmt>
  <rfmt sheetId="3" sqref="K210" start="0" length="0">
    <dxf>
      <font>
        <color theme="1"/>
        <name val="Times New Roman"/>
        <scheme val="none"/>
      </font>
    </dxf>
  </rfmt>
  <rfmt sheetId="3" sqref="D211" start="0" length="0">
    <dxf>
      <font>
        <color theme="1"/>
        <name val="Times New Roman"/>
        <scheme val="none"/>
      </font>
    </dxf>
  </rfmt>
  <rfmt sheetId="3" sqref="E211" start="0" length="0">
    <dxf>
      <font>
        <color theme="1"/>
        <name val="Times New Roman"/>
        <scheme val="none"/>
      </font>
    </dxf>
  </rfmt>
  <rfmt sheetId="3" sqref="F211" start="0" length="0">
    <dxf>
      <font>
        <color theme="1"/>
        <name val="Times New Roman"/>
        <scheme val="none"/>
      </font>
    </dxf>
  </rfmt>
  <rfmt sheetId="3" sqref="G211" start="0" length="0">
    <dxf>
      <font>
        <color theme="1"/>
        <name val="Times New Roman"/>
        <scheme val="none"/>
      </font>
    </dxf>
  </rfmt>
  <rfmt sheetId="3" sqref="H211" start="0" length="0">
    <dxf>
      <font>
        <color theme="1"/>
        <name val="Times New Roman"/>
        <scheme val="none"/>
      </font>
    </dxf>
  </rfmt>
  <rfmt sheetId="3" sqref="I211" start="0" length="0">
    <dxf>
      <font>
        <color theme="1"/>
        <name val="Times New Roman"/>
        <scheme val="none"/>
      </font>
    </dxf>
  </rfmt>
  <rfmt sheetId="3" sqref="J211" start="0" length="0">
    <dxf>
      <font>
        <color theme="1"/>
        <name val="Times New Roman"/>
        <scheme val="none"/>
      </font>
    </dxf>
  </rfmt>
  <rfmt sheetId="3" sqref="K211" start="0" length="0">
    <dxf>
      <font>
        <color theme="1"/>
        <name val="Times New Roman"/>
        <scheme val="none"/>
      </font>
    </dxf>
  </rfmt>
  <rfmt sheetId="3" sqref="D212" start="0" length="0">
    <dxf>
      <font>
        <color theme="1"/>
        <name val="Times New Roman"/>
        <scheme val="none"/>
      </font>
    </dxf>
  </rfmt>
  <rfmt sheetId="3" sqref="E212" start="0" length="0">
    <dxf>
      <font>
        <color theme="1"/>
        <name val="Times New Roman"/>
        <scheme val="none"/>
      </font>
    </dxf>
  </rfmt>
  <rfmt sheetId="3" sqref="F212" start="0" length="0">
    <dxf>
      <font>
        <color theme="1"/>
        <name val="Times New Roman"/>
        <scheme val="none"/>
      </font>
    </dxf>
  </rfmt>
  <rfmt sheetId="3" sqref="G212" start="0" length="0">
    <dxf>
      <font>
        <color theme="1"/>
        <name val="Times New Roman"/>
        <scheme val="none"/>
      </font>
    </dxf>
  </rfmt>
  <rfmt sheetId="3" sqref="H212" start="0" length="0">
    <dxf>
      <font>
        <color theme="1"/>
        <name val="Times New Roman"/>
        <scheme val="none"/>
      </font>
    </dxf>
  </rfmt>
  <rfmt sheetId="3" sqref="I212" start="0" length="0">
    <dxf>
      <font>
        <color theme="1"/>
        <name val="Times New Roman"/>
        <scheme val="none"/>
      </font>
    </dxf>
  </rfmt>
  <rfmt sheetId="3" sqref="J212" start="0" length="0">
    <dxf>
      <font>
        <color theme="1"/>
        <name val="Times New Roman"/>
        <scheme val="none"/>
      </font>
    </dxf>
  </rfmt>
  <rfmt sheetId="3" sqref="K212" start="0" length="0">
    <dxf>
      <font>
        <color theme="1"/>
        <name val="Times New Roman"/>
        <scheme val="none"/>
      </font>
    </dxf>
  </rfmt>
  <rfmt sheetId="3" sqref="D213" start="0" length="0">
    <dxf>
      <font>
        <color theme="1"/>
        <name val="Times New Roman"/>
        <scheme val="none"/>
      </font>
    </dxf>
  </rfmt>
  <rfmt sheetId="3" sqref="E213" start="0" length="0">
    <dxf>
      <font>
        <color theme="1"/>
        <name val="Times New Roman"/>
        <scheme val="none"/>
      </font>
    </dxf>
  </rfmt>
  <rfmt sheetId="3" sqref="F213" start="0" length="0">
    <dxf>
      <font>
        <color theme="1"/>
        <name val="Times New Roman"/>
        <scheme val="none"/>
      </font>
    </dxf>
  </rfmt>
  <rfmt sheetId="3" sqref="G213" start="0" length="0">
    <dxf>
      <font>
        <color theme="1"/>
        <name val="Times New Roman"/>
        <scheme val="none"/>
      </font>
    </dxf>
  </rfmt>
  <rcc rId="26118" sId="3" odxf="1" dxf="1">
    <oc r="H213">
      <v>0</v>
    </oc>
    <nc r="H213"/>
    <ndxf>
      <font>
        <color theme="1"/>
        <name val="Times New Roman"/>
        <scheme val="none"/>
      </font>
    </ndxf>
  </rcc>
  <rcc rId="26119" sId="3" odxf="1" dxf="1">
    <oc r="I213">
      <v>0</v>
    </oc>
    <nc r="I213"/>
    <ndxf>
      <font>
        <color theme="1"/>
        <name val="Times New Roman"/>
        <scheme val="none"/>
      </font>
    </ndxf>
  </rcc>
  <rfmt sheetId="3" sqref="J213" start="0" length="0">
    <dxf>
      <font>
        <color theme="1"/>
        <name val="Times New Roman"/>
        <scheme val="none"/>
      </font>
    </dxf>
  </rfmt>
  <rfmt sheetId="3" sqref="K213" start="0" length="0">
    <dxf>
      <font>
        <color theme="1"/>
        <name val="Times New Roman"/>
        <scheme val="none"/>
      </font>
    </dxf>
  </rfmt>
  <rfmt sheetId="3" sqref="D214" start="0" length="0">
    <dxf>
      <font>
        <color theme="1"/>
        <name val="Times New Roman"/>
        <scheme val="none"/>
      </font>
    </dxf>
  </rfmt>
  <rfmt sheetId="3" sqref="E214" start="0" length="0">
    <dxf>
      <font>
        <color theme="1"/>
        <name val="Times New Roman"/>
        <scheme val="none"/>
      </font>
    </dxf>
  </rfmt>
  <rfmt sheetId="3" sqref="F214" start="0" length="0">
    <dxf>
      <font>
        <color theme="1"/>
        <name val="Times New Roman"/>
        <scheme val="none"/>
      </font>
    </dxf>
  </rfmt>
  <rfmt sheetId="3" sqref="G214" start="0" length="0">
    <dxf>
      <font>
        <color theme="1"/>
        <name val="Times New Roman"/>
        <scheme val="none"/>
      </font>
    </dxf>
  </rfmt>
  <rcc rId="26120" sId="3" odxf="1" dxf="1">
    <oc r="H214">
      <v>0</v>
    </oc>
    <nc r="H214"/>
    <ndxf>
      <font>
        <color theme="1"/>
        <name val="Times New Roman"/>
        <scheme val="none"/>
      </font>
    </ndxf>
  </rcc>
  <rcc rId="26121" sId="3" odxf="1" dxf="1">
    <oc r="I214">
      <v>0</v>
    </oc>
    <nc r="I214"/>
    <ndxf>
      <font>
        <color theme="1"/>
        <name val="Times New Roman"/>
        <scheme val="none"/>
      </font>
    </ndxf>
  </rcc>
  <rfmt sheetId="3" sqref="J214" start="0" length="0">
    <dxf>
      <font>
        <color theme="1"/>
        <name val="Times New Roman"/>
        <scheme val="none"/>
      </font>
    </dxf>
  </rfmt>
  <rfmt sheetId="3" sqref="K214" start="0" length="0">
    <dxf>
      <font>
        <color theme="1"/>
        <name val="Times New Roman"/>
        <scheme val="none"/>
      </font>
    </dxf>
  </rfmt>
  <rfmt sheetId="3" sqref="D215" start="0" length="0">
    <dxf>
      <font>
        <color theme="1"/>
        <name val="Times New Roman"/>
        <scheme val="none"/>
      </font>
    </dxf>
  </rfmt>
  <rfmt sheetId="3" sqref="E215" start="0" length="0">
    <dxf>
      <font>
        <color theme="1"/>
        <name val="Times New Roman"/>
        <scheme val="none"/>
      </font>
    </dxf>
  </rfmt>
  <rfmt sheetId="3" sqref="F215" start="0" length="0">
    <dxf>
      <font>
        <color theme="1"/>
        <name val="Times New Roman"/>
        <scheme val="none"/>
      </font>
    </dxf>
  </rfmt>
  <rfmt sheetId="3" sqref="G215" start="0" length="0">
    <dxf>
      <font>
        <color theme="1"/>
        <name val="Times New Roman"/>
        <scheme val="none"/>
      </font>
    </dxf>
  </rfmt>
  <rcc rId="26122" sId="3" odxf="1" dxf="1">
    <oc r="H215">
      <v>0</v>
    </oc>
    <nc r="H215"/>
    <ndxf>
      <font>
        <color theme="1"/>
        <name val="Times New Roman"/>
        <scheme val="none"/>
      </font>
    </ndxf>
  </rcc>
  <rcc rId="26123" sId="3" odxf="1" dxf="1">
    <oc r="I215">
      <v>0</v>
    </oc>
    <nc r="I215"/>
    <ndxf>
      <font>
        <color theme="1"/>
        <name val="Times New Roman"/>
        <scheme val="none"/>
      </font>
    </ndxf>
  </rcc>
  <rfmt sheetId="3" sqref="J215" start="0" length="0">
    <dxf>
      <font>
        <color theme="1"/>
        <name val="Times New Roman"/>
        <scheme val="none"/>
      </font>
    </dxf>
  </rfmt>
  <rfmt sheetId="3" sqref="K215" start="0" length="0">
    <dxf>
      <font>
        <color theme="1"/>
        <name val="Times New Roman"/>
        <scheme val="none"/>
      </font>
    </dxf>
  </rfmt>
  <rfmt sheetId="3" sqref="D216" start="0" length="0">
    <dxf>
      <font>
        <color theme="1"/>
        <name val="Times New Roman"/>
        <scheme val="none"/>
      </font>
    </dxf>
  </rfmt>
  <rfmt sheetId="3" sqref="E216" start="0" length="0">
    <dxf>
      <font>
        <color theme="1"/>
        <name val="Times New Roman"/>
        <scheme val="none"/>
      </font>
    </dxf>
  </rfmt>
  <rfmt sheetId="3" sqref="F216" start="0" length="0">
    <dxf>
      <font>
        <color theme="1"/>
        <name val="Times New Roman"/>
        <scheme val="none"/>
      </font>
    </dxf>
  </rfmt>
  <rfmt sheetId="3" sqref="G216" start="0" length="0">
    <dxf>
      <font>
        <color theme="1"/>
        <name val="Times New Roman"/>
        <scheme val="none"/>
      </font>
    </dxf>
  </rfmt>
  <rcc rId="26124" sId="3" odxf="1" dxf="1">
    <oc r="H216">
      <v>0</v>
    </oc>
    <nc r="H216"/>
    <ndxf>
      <font>
        <color theme="1"/>
        <name val="Times New Roman"/>
        <scheme val="none"/>
      </font>
    </ndxf>
  </rcc>
  <rcc rId="26125" sId="3" odxf="1" dxf="1">
    <oc r="I216">
      <v>0</v>
    </oc>
    <nc r="I216"/>
    <ndxf>
      <font>
        <color theme="1"/>
        <name val="Times New Roman"/>
        <scheme val="none"/>
      </font>
    </ndxf>
  </rcc>
  <rfmt sheetId="3" sqref="J216" start="0" length="0">
    <dxf>
      <font>
        <color theme="1"/>
        <name val="Times New Roman"/>
        <scheme val="none"/>
      </font>
    </dxf>
  </rfmt>
  <rfmt sheetId="3" sqref="K216" start="0" length="0">
    <dxf>
      <font>
        <color theme="1"/>
        <name val="Times New Roman"/>
        <scheme val="none"/>
      </font>
    </dxf>
  </rfmt>
  <rfmt sheetId="3" sqref="D217" start="0" length="0">
    <dxf>
      <font>
        <color theme="1"/>
        <name val="Times New Roman"/>
        <scheme val="none"/>
      </font>
    </dxf>
  </rfmt>
  <rfmt sheetId="3" sqref="E217" start="0" length="0">
    <dxf>
      <font>
        <color theme="1"/>
        <name val="Times New Roman"/>
        <scheme val="none"/>
      </font>
    </dxf>
  </rfmt>
  <rfmt sheetId="3" sqref="F217" start="0" length="0">
    <dxf>
      <font>
        <color theme="1"/>
        <name val="Times New Roman"/>
        <scheme val="none"/>
      </font>
    </dxf>
  </rfmt>
  <rfmt sheetId="3" sqref="G217" start="0" length="0">
    <dxf>
      <font>
        <color theme="1"/>
        <name val="Times New Roman"/>
        <scheme val="none"/>
      </font>
    </dxf>
  </rfmt>
  <rcc rId="26126" sId="3" odxf="1" dxf="1">
    <oc r="H217">
      <v>0</v>
    </oc>
    <nc r="H217"/>
    <ndxf>
      <font>
        <color theme="1"/>
        <name val="Times New Roman"/>
        <scheme val="none"/>
      </font>
    </ndxf>
  </rcc>
  <rcc rId="26127" sId="3" odxf="1" dxf="1">
    <oc r="I217">
      <v>0</v>
    </oc>
    <nc r="I217"/>
    <ndxf>
      <font>
        <color theme="1"/>
        <name val="Times New Roman"/>
        <scheme val="none"/>
      </font>
    </ndxf>
  </rcc>
  <rfmt sheetId="3" sqref="J217" start="0" length="0">
    <dxf>
      <font>
        <color theme="1"/>
        <name val="Times New Roman"/>
        <scheme val="none"/>
      </font>
    </dxf>
  </rfmt>
  <rfmt sheetId="3" sqref="K217" start="0" length="0">
    <dxf>
      <font>
        <color theme="1"/>
        <name val="Times New Roman"/>
        <scheme val="none"/>
      </font>
    </dxf>
  </rfmt>
  <rfmt sheetId="3" sqref="D218" start="0" length="0">
    <dxf>
      <font>
        <color theme="1"/>
        <name val="Times New Roman"/>
        <scheme val="none"/>
      </font>
    </dxf>
  </rfmt>
  <rfmt sheetId="3" sqref="E218" start="0" length="0">
    <dxf>
      <font>
        <color theme="1"/>
        <name val="Times New Roman"/>
        <scheme val="none"/>
      </font>
    </dxf>
  </rfmt>
  <rfmt sheetId="3" sqref="F218" start="0" length="0">
    <dxf>
      <font>
        <color theme="1"/>
        <name val="Times New Roman"/>
        <scheme val="none"/>
      </font>
    </dxf>
  </rfmt>
  <rfmt sheetId="3" sqref="G218" start="0" length="0">
    <dxf>
      <font>
        <color theme="1"/>
        <name val="Times New Roman"/>
        <scheme val="none"/>
      </font>
    </dxf>
  </rfmt>
  <rcc rId="26128" sId="3" odxf="1" dxf="1">
    <oc r="H218">
      <v>0</v>
    </oc>
    <nc r="H218"/>
    <ndxf>
      <font>
        <color theme="1"/>
        <name val="Times New Roman"/>
        <scheme val="none"/>
      </font>
    </ndxf>
  </rcc>
  <rcc rId="26129" sId="3" odxf="1" dxf="1">
    <oc r="I218">
      <v>0</v>
    </oc>
    <nc r="I218"/>
    <ndxf>
      <font>
        <color theme="1"/>
        <name val="Times New Roman"/>
        <scheme val="none"/>
      </font>
    </ndxf>
  </rcc>
  <rfmt sheetId="3" sqref="J218" start="0" length="0">
    <dxf>
      <font>
        <color theme="1"/>
        <name val="Times New Roman"/>
        <scheme val="none"/>
      </font>
    </dxf>
  </rfmt>
  <rfmt sheetId="3" sqref="K218" start="0" length="0">
    <dxf>
      <font>
        <color theme="1"/>
        <name val="Times New Roman"/>
        <scheme val="none"/>
      </font>
    </dxf>
  </rfmt>
  <rfmt sheetId="3" sqref="D219" start="0" length="0">
    <dxf>
      <font>
        <color theme="1"/>
        <name val="Times New Roman"/>
        <scheme val="none"/>
      </font>
    </dxf>
  </rfmt>
  <rfmt sheetId="3" sqref="E219" start="0" length="0">
    <dxf>
      <font>
        <color theme="1"/>
        <name val="Times New Roman"/>
        <scheme val="none"/>
      </font>
    </dxf>
  </rfmt>
  <rfmt sheetId="3" sqref="F219" start="0" length="0">
    <dxf>
      <font>
        <color theme="1"/>
        <name val="Times New Roman"/>
        <scheme val="none"/>
      </font>
    </dxf>
  </rfmt>
  <rfmt sheetId="3" sqref="G219" start="0" length="0">
    <dxf>
      <font>
        <color theme="1"/>
        <name val="Times New Roman"/>
        <scheme val="none"/>
      </font>
    </dxf>
  </rfmt>
  <rcc rId="26130" sId="3" odxf="1" dxf="1">
    <oc r="H219">
      <v>0</v>
    </oc>
    <nc r="H219"/>
    <ndxf>
      <font>
        <color theme="1"/>
        <name val="Times New Roman"/>
        <scheme val="none"/>
      </font>
    </ndxf>
  </rcc>
  <rcc rId="26131" sId="3" odxf="1" dxf="1">
    <oc r="I219">
      <v>0</v>
    </oc>
    <nc r="I219"/>
    <ndxf>
      <font>
        <color theme="1"/>
        <name val="Times New Roman"/>
        <scheme val="none"/>
      </font>
    </ndxf>
  </rcc>
  <rfmt sheetId="3" sqref="J219" start="0" length="0">
    <dxf>
      <font>
        <color theme="1"/>
        <name val="Times New Roman"/>
        <scheme val="none"/>
      </font>
    </dxf>
  </rfmt>
  <rfmt sheetId="3" sqref="K219" start="0" length="0">
    <dxf>
      <font>
        <color theme="1"/>
        <name val="Times New Roman"/>
        <scheme val="none"/>
      </font>
    </dxf>
  </rfmt>
  <rfmt sheetId="3" sqref="D220" start="0" length="0">
    <dxf>
      <font>
        <color theme="1"/>
        <name val="Times New Roman"/>
        <scheme val="none"/>
      </font>
    </dxf>
  </rfmt>
  <rfmt sheetId="3" sqref="E220" start="0" length="0">
    <dxf>
      <font>
        <color theme="1"/>
        <name val="Times New Roman"/>
        <scheme val="none"/>
      </font>
    </dxf>
  </rfmt>
  <rfmt sheetId="3" sqref="F220" start="0" length="0">
    <dxf>
      <font>
        <color theme="1"/>
        <name val="Times New Roman"/>
        <scheme val="none"/>
      </font>
    </dxf>
  </rfmt>
  <rfmt sheetId="3" sqref="G220" start="0" length="0">
    <dxf>
      <font>
        <color theme="1"/>
        <name val="Times New Roman"/>
        <scheme val="none"/>
      </font>
    </dxf>
  </rfmt>
  <rcc rId="26132" sId="3" odxf="1" dxf="1">
    <oc r="H220">
      <v>0</v>
    </oc>
    <nc r="H220"/>
    <ndxf>
      <font>
        <color theme="1"/>
        <name val="Times New Roman"/>
        <scheme val="none"/>
      </font>
    </ndxf>
  </rcc>
  <rcc rId="26133" sId="3" odxf="1" dxf="1">
    <oc r="I220">
      <v>0</v>
    </oc>
    <nc r="I220"/>
    <ndxf>
      <font>
        <color theme="1"/>
        <name val="Times New Roman"/>
        <scheme val="none"/>
      </font>
    </ndxf>
  </rcc>
  <rfmt sheetId="3" sqref="J220" start="0" length="0">
    <dxf>
      <font>
        <color theme="1"/>
        <name val="Times New Roman"/>
        <scheme val="none"/>
      </font>
    </dxf>
  </rfmt>
  <rfmt sheetId="3" sqref="K220" start="0" length="0">
    <dxf>
      <font>
        <color theme="1"/>
        <name val="Times New Roman"/>
        <scheme val="none"/>
      </font>
    </dxf>
  </rfmt>
  <rfmt sheetId="3" sqref="D22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2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2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2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cc rId="26134" sId="3" odxf="1" dxf="1">
    <oc r="H221">
      <v>0</v>
    </oc>
    <nc r="H221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135" sId="3" odxf="1" dxf="1">
    <oc r="I221">
      <v>0</v>
    </oc>
    <nc r="I221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fmt sheetId="3" sqref="J22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2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22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22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22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22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cc rId="26136" sId="3" odxf="1" dxf="1">
    <oc r="H222">
      <v>0</v>
    </oc>
    <nc r="H222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137" sId="3" odxf="1" dxf="1">
    <oc r="I222">
      <v>0</v>
    </oc>
    <nc r="I222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fmt sheetId="3" sqref="J222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22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23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23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23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23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cc rId="26138" sId="3" odxf="1" dxf="1">
    <oc r="H223">
      <v>0</v>
    </oc>
    <nc r="H223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139" sId="3" odxf="1" dxf="1">
    <oc r="I223">
      <v>0</v>
    </oc>
    <nc r="I223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fmt sheetId="3" sqref="J223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23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24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24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24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24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cc rId="26140" sId="3" odxf="1" dxf="1">
    <oc r="H224">
      <v>0</v>
    </oc>
    <nc r="H224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141" sId="3" odxf="1" dxf="1">
    <oc r="I224">
      <v>0</v>
    </oc>
    <nc r="I224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fmt sheetId="3" sqref="J224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24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25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25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25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25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cc rId="26142" sId="3" odxf="1" dxf="1">
    <oc r="H225">
      <v>0</v>
    </oc>
    <nc r="H225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143" sId="3" odxf="1" dxf="1">
    <oc r="I225">
      <v>0</v>
    </oc>
    <nc r="I225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fmt sheetId="3" sqref="J225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25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26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26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26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26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cc rId="26144" sId="3" odxf="1" dxf="1">
    <oc r="H226">
      <v>0</v>
    </oc>
    <nc r="H226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145" sId="3" odxf="1" dxf="1">
    <oc r="I226">
      <v>0</v>
    </oc>
    <nc r="I226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fmt sheetId="3" sqref="J226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26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27" start="0" length="0">
    <dxf/>
  </rfmt>
  <rfmt sheetId="3" sqref="E227" start="0" length="0">
    <dxf/>
  </rfmt>
  <rcc rId="26146" sId="3" odxf="1" dxf="1">
    <nc r="F227">
      <f>F228</f>
    </nc>
    <odxf/>
    <ndxf/>
  </rcc>
  <rcc rId="26147" sId="3" odxf="1" dxf="1">
    <nc r="G227">
      <f>G228</f>
    </nc>
    <odxf/>
    <ndxf/>
  </rcc>
  <rcc rId="26148" sId="3" odxf="1" dxf="1">
    <oc r="H227">
      <v>0</v>
    </oc>
    <nc r="H227">
      <f>H228</f>
    </nc>
    <ndxf/>
  </rcc>
  <rcc rId="26149" sId="3" odxf="1" dxf="1">
    <oc r="I227">
      <v>0</v>
    </oc>
    <nc r="I227">
      <f>I228</f>
    </nc>
    <ndxf/>
  </rcc>
  <rcc rId="26150" sId="3" odxf="1" dxf="1">
    <nc r="J227">
      <f>J228</f>
    </nc>
    <odxf/>
    <ndxf/>
  </rcc>
  <rcc rId="26151" sId="3" odxf="1" dxf="1">
    <nc r="K227">
      <f>K228</f>
    </nc>
    <odxf/>
    <ndxf/>
  </rcc>
  <rfmt sheetId="3" sqref="D228" start="0" length="0">
    <dxf/>
  </rfmt>
  <rfmt sheetId="3" sqref="E228" start="0" length="0">
    <dxf/>
  </rfmt>
  <rcc rId="26152" sId="3" odxf="1" dxf="1">
    <nc r="F228">
      <f>SUM(F229:F253)</f>
    </nc>
    <odxf/>
    <ndxf/>
  </rcc>
  <rcc rId="26153" sId="3" odxf="1" dxf="1">
    <nc r="G228">
      <f>SUM(G229:G253)</f>
    </nc>
    <odxf/>
    <ndxf/>
  </rcc>
  <rcc rId="26154" sId="3" odxf="1" dxf="1">
    <oc r="H228">
      <v>0</v>
    </oc>
    <nc r="H228">
      <f>SUM(H229:H253)</f>
    </nc>
    <ndxf/>
  </rcc>
  <rcc rId="26155" sId="3" odxf="1" dxf="1">
    <oc r="I228">
      <v>0</v>
    </oc>
    <nc r="I228">
      <f>SUM(I229:I253)</f>
    </nc>
    <ndxf/>
  </rcc>
  <rcc rId="26156" sId="3" odxf="1" dxf="1">
    <nc r="J228">
      <f>SUM(J229:J253)</f>
    </nc>
    <odxf/>
    <ndxf/>
  </rcc>
  <rcc rId="26157" sId="3" odxf="1" dxf="1">
    <nc r="K228">
      <f>SUM(K229:K253)</f>
    </nc>
    <odxf/>
    <ndxf/>
  </rcc>
  <rfmt sheetId="3" sqref="D229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29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29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29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cc rId="26158" sId="3" odxf="1" dxf="1">
    <oc r="H229">
      <v>0</v>
    </oc>
    <nc r="H229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159" sId="3" odxf="1" dxf="1">
    <oc r="I229">
      <v>0</v>
    </oc>
    <nc r="I229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fmt sheetId="3" sqref="J229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29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30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30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30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30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cc rId="26160" sId="3" odxf="1" dxf="1">
    <oc r="H230">
      <v>0</v>
    </oc>
    <nc r="H230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161" sId="3" odxf="1" dxf="1">
    <oc r="I230">
      <v>0</v>
    </oc>
    <nc r="I230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fmt sheetId="3" sqref="J230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30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3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3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3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3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cc rId="26162" sId="3" odxf="1" dxf="1">
    <oc r="H231">
      <v>0</v>
    </oc>
    <nc r="H231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163" sId="3" odxf="1" dxf="1">
    <oc r="I231">
      <v>0</v>
    </oc>
    <nc r="I231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fmt sheetId="3" sqref="J23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3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32" start="0" length="0">
    <dxf>
      <font>
        <color theme="1"/>
        <name val="Times New Roman"/>
        <scheme val="none"/>
      </font>
    </dxf>
  </rfmt>
  <rfmt sheetId="3" sqref="E232" start="0" length="0">
    <dxf>
      <font>
        <color theme="1"/>
        <name val="Times New Roman"/>
        <scheme val="none"/>
      </font>
    </dxf>
  </rfmt>
  <rfmt sheetId="3" sqref="F232" start="0" length="0">
    <dxf>
      <font>
        <color theme="1"/>
        <name val="Times New Roman"/>
        <scheme val="none"/>
      </font>
    </dxf>
  </rfmt>
  <rfmt sheetId="3" sqref="G232" start="0" length="0">
    <dxf>
      <font>
        <color theme="1"/>
        <name val="Times New Roman"/>
        <scheme val="none"/>
      </font>
    </dxf>
  </rfmt>
  <rfmt sheetId="3" sqref="H232" start="0" length="0">
    <dxf>
      <font>
        <color theme="1"/>
        <name val="Times New Roman"/>
        <scheme val="none"/>
      </font>
    </dxf>
  </rfmt>
  <rfmt sheetId="3" sqref="I232" start="0" length="0">
    <dxf>
      <font>
        <color theme="1"/>
        <name val="Times New Roman"/>
        <scheme val="none"/>
      </font>
    </dxf>
  </rfmt>
  <rfmt sheetId="3" sqref="J232" start="0" length="0">
    <dxf>
      <font>
        <color theme="1"/>
        <name val="Times New Roman"/>
        <scheme val="none"/>
      </font>
    </dxf>
  </rfmt>
  <rfmt sheetId="3" sqref="K232" start="0" length="0">
    <dxf>
      <font>
        <color theme="1"/>
        <name val="Times New Roman"/>
        <scheme val="none"/>
      </font>
    </dxf>
  </rfmt>
  <rfmt sheetId="3" sqref="D233" start="0" length="0">
    <dxf>
      <font>
        <color theme="1"/>
        <name val="Times New Roman"/>
        <scheme val="none"/>
      </font>
    </dxf>
  </rfmt>
  <rfmt sheetId="3" sqref="E233" start="0" length="0">
    <dxf>
      <font>
        <color theme="1"/>
        <name val="Times New Roman"/>
        <scheme val="none"/>
      </font>
    </dxf>
  </rfmt>
  <rfmt sheetId="3" sqref="F233" start="0" length="0">
    <dxf>
      <font>
        <color theme="1"/>
        <name val="Times New Roman"/>
        <scheme val="none"/>
      </font>
    </dxf>
  </rfmt>
  <rfmt sheetId="3" sqref="G233" start="0" length="0">
    <dxf>
      <font>
        <color theme="1"/>
        <name val="Times New Roman"/>
        <scheme val="none"/>
      </font>
    </dxf>
  </rfmt>
  <rfmt sheetId="3" sqref="H233" start="0" length="0">
    <dxf>
      <font>
        <color theme="1"/>
        <name val="Times New Roman"/>
        <scheme val="none"/>
      </font>
    </dxf>
  </rfmt>
  <rfmt sheetId="3" sqref="I233" start="0" length="0">
    <dxf>
      <font>
        <color theme="1"/>
        <name val="Times New Roman"/>
        <scheme val="none"/>
      </font>
    </dxf>
  </rfmt>
  <rfmt sheetId="3" sqref="J233" start="0" length="0">
    <dxf>
      <font>
        <color theme="1"/>
        <name val="Times New Roman"/>
        <scheme val="none"/>
      </font>
    </dxf>
  </rfmt>
  <rfmt sheetId="3" sqref="K233" start="0" length="0">
    <dxf>
      <font>
        <color theme="1"/>
        <name val="Times New Roman"/>
        <scheme val="none"/>
      </font>
    </dxf>
  </rfmt>
  <rfmt sheetId="3" sqref="D234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34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34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34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cc rId="26164" sId="3" odxf="1" dxf="1">
    <oc r="H234">
      <v>0</v>
    </oc>
    <nc r="H234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165" sId="3" odxf="1" dxf="1">
    <oc r="I234">
      <v>0</v>
    </oc>
    <nc r="I234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fmt sheetId="3" sqref="J234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34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35" start="0" length="0">
    <dxf>
      <font>
        <b val="0"/>
        <color theme="1"/>
        <name val="Times New Roman"/>
        <scheme val="none"/>
      </font>
    </dxf>
  </rfmt>
  <rfmt sheetId="3" sqref="E235" start="0" length="0">
    <dxf>
      <font>
        <b val="0"/>
        <color theme="1"/>
        <name val="Times New Roman"/>
        <scheme val="none"/>
      </font>
    </dxf>
  </rfmt>
  <rcc rId="26166" sId="3" odxf="1" dxf="1">
    <oc r="F235">
      <f>F236</f>
    </oc>
    <nc r="F235"/>
    <ndxf>
      <font>
        <b val="0"/>
        <color theme="1"/>
        <name val="Times New Roman"/>
        <scheme val="none"/>
      </font>
    </ndxf>
  </rcc>
  <rcc rId="26167" sId="3" odxf="1" dxf="1">
    <oc r="G235">
      <f>G236</f>
    </oc>
    <nc r="G235"/>
    <ndxf>
      <font>
        <b val="0"/>
        <color theme="1"/>
        <name val="Times New Roman"/>
        <scheme val="none"/>
      </font>
    </ndxf>
  </rcc>
  <rcc rId="26168" sId="3" odxf="1" dxf="1">
    <oc r="H235">
      <f>H236</f>
    </oc>
    <nc r="H235"/>
    <ndxf>
      <font>
        <b val="0"/>
        <color theme="1"/>
        <name val="Times New Roman"/>
        <scheme val="none"/>
      </font>
    </ndxf>
  </rcc>
  <rcc rId="26169" sId="3" odxf="1" dxf="1">
    <oc r="I235">
      <f>I236</f>
    </oc>
    <nc r="I235"/>
    <ndxf>
      <font>
        <b val="0"/>
        <color theme="1"/>
        <name val="Times New Roman"/>
        <scheme val="none"/>
      </font>
    </ndxf>
  </rcc>
  <rcc rId="26170" sId="3" odxf="1" dxf="1">
    <oc r="J235">
      <f>J236</f>
    </oc>
    <nc r="J235"/>
    <ndxf>
      <font>
        <b val="0"/>
        <color theme="1"/>
        <name val="Times New Roman"/>
        <scheme val="none"/>
      </font>
    </ndxf>
  </rcc>
  <rcc rId="26171" sId="3" odxf="1" dxf="1">
    <oc r="K235">
      <f>K236</f>
    </oc>
    <nc r="K235"/>
    <ndxf>
      <font>
        <b val="0"/>
        <color theme="1"/>
        <name val="Times New Roman"/>
        <scheme val="none"/>
      </font>
    </ndxf>
  </rcc>
  <rfmt sheetId="3" sqref="D236" start="0" length="0">
    <dxf>
      <font>
        <b val="0"/>
        <color theme="1"/>
        <name val="Times New Roman"/>
        <scheme val="none"/>
      </font>
    </dxf>
  </rfmt>
  <rfmt sheetId="3" sqref="E236" start="0" length="0">
    <dxf>
      <font>
        <b val="0"/>
        <color theme="1"/>
        <name val="Times New Roman"/>
        <scheme val="none"/>
      </font>
    </dxf>
  </rfmt>
  <rcc rId="26172" sId="3" odxf="1" dxf="1">
    <oc r="F236">
      <f>SUM(F237:F265)</f>
    </oc>
    <nc r="F236"/>
    <ndxf>
      <font>
        <b val="0"/>
        <color theme="1"/>
        <name val="Times New Roman"/>
        <scheme val="none"/>
      </font>
    </ndxf>
  </rcc>
  <rcc rId="26173" sId="3" odxf="1" dxf="1">
    <oc r="G236">
      <f>SUM(G237:G265)</f>
    </oc>
    <nc r="G236"/>
    <ndxf>
      <font>
        <b val="0"/>
        <color theme="1"/>
        <name val="Times New Roman"/>
        <scheme val="none"/>
      </font>
    </ndxf>
  </rcc>
  <rcc rId="26174" sId="3" odxf="1" dxf="1">
    <oc r="H236">
      <f>SUM(H237:H265)</f>
    </oc>
    <nc r="H236"/>
    <ndxf>
      <font>
        <b val="0"/>
        <color theme="1"/>
        <name val="Times New Roman"/>
        <scheme val="none"/>
      </font>
    </ndxf>
  </rcc>
  <rcc rId="26175" sId="3" odxf="1" dxf="1">
    <oc r="I236">
      <f>SUM(I237:I265)</f>
    </oc>
    <nc r="I236"/>
    <ndxf>
      <font>
        <b val="0"/>
        <color theme="1"/>
        <name val="Times New Roman"/>
        <scheme val="none"/>
      </font>
    </ndxf>
  </rcc>
  <rcc rId="26176" sId="3" odxf="1" dxf="1">
    <oc r="J236">
      <f>SUM(J237:J265)</f>
    </oc>
    <nc r="J236"/>
    <ndxf>
      <font>
        <b val="0"/>
        <color theme="1"/>
        <name val="Times New Roman"/>
        <scheme val="none"/>
      </font>
    </ndxf>
  </rcc>
  <rcc rId="26177" sId="3" odxf="1" dxf="1">
    <oc r="K236">
      <f>SUM(K237:K265)</f>
    </oc>
    <nc r="K236"/>
    <ndxf>
      <font>
        <b val="0"/>
        <color theme="1"/>
        <name val="Times New Roman"/>
        <scheme val="none"/>
      </font>
    </ndxf>
  </rcc>
  <rfmt sheetId="3" sqref="D237" start="0" length="0">
    <dxf>
      <font>
        <color theme="1"/>
        <name val="Times New Roman"/>
        <scheme val="none"/>
      </font>
    </dxf>
  </rfmt>
  <rfmt sheetId="3" sqref="E237" start="0" length="0">
    <dxf>
      <font>
        <color theme="1"/>
        <name val="Times New Roman"/>
        <scheme val="none"/>
      </font>
    </dxf>
  </rfmt>
  <rfmt sheetId="3" sqref="F237" start="0" length="0">
    <dxf>
      <font>
        <color theme="1"/>
        <name val="Times New Roman"/>
        <scheme val="none"/>
      </font>
    </dxf>
  </rfmt>
  <rfmt sheetId="3" sqref="G237" start="0" length="0">
    <dxf>
      <font>
        <color theme="1"/>
        <name val="Times New Roman"/>
        <scheme val="none"/>
      </font>
    </dxf>
  </rfmt>
  <rcc rId="26178" sId="3" odxf="1" dxf="1">
    <oc r="H237">
      <v>0</v>
    </oc>
    <nc r="H237"/>
    <ndxf>
      <font>
        <color theme="1"/>
        <name val="Times New Roman"/>
        <scheme val="none"/>
      </font>
    </ndxf>
  </rcc>
  <rcc rId="26179" sId="3" odxf="1" dxf="1">
    <oc r="I237">
      <v>0</v>
    </oc>
    <nc r="I237"/>
    <ndxf>
      <font>
        <color theme="1"/>
        <name val="Times New Roman"/>
        <scheme val="none"/>
      </font>
    </ndxf>
  </rcc>
  <rfmt sheetId="3" sqref="J237" start="0" length="0">
    <dxf>
      <font>
        <color theme="1"/>
        <name val="Times New Roman"/>
        <scheme val="none"/>
      </font>
    </dxf>
  </rfmt>
  <rfmt sheetId="3" sqref="K237" start="0" length="0">
    <dxf>
      <font>
        <color theme="1"/>
        <name val="Times New Roman"/>
        <scheme val="none"/>
      </font>
    </dxf>
  </rfmt>
  <rfmt sheetId="3" sqref="D238" start="0" length="0">
    <dxf>
      <font>
        <color theme="1"/>
        <name val="Times New Roman"/>
        <scheme val="none"/>
      </font>
    </dxf>
  </rfmt>
  <rfmt sheetId="3" sqref="E238" start="0" length="0">
    <dxf>
      <font>
        <color theme="1"/>
        <name val="Times New Roman"/>
        <scheme val="none"/>
      </font>
    </dxf>
  </rfmt>
  <rcc rId="26180" sId="3" odxf="1" dxf="1">
    <oc r="F238">
      <v>0.48499999999999999</v>
    </oc>
    <nc r="F238"/>
    <ndxf>
      <font>
        <color theme="1"/>
        <name val="Times New Roman"/>
        <scheme val="none"/>
      </font>
    </ndxf>
  </rcc>
  <rcc rId="26181" sId="3" odxf="1" dxf="1">
    <oc r="G238">
      <v>0</v>
    </oc>
    <nc r="G238"/>
    <ndxf>
      <font>
        <color theme="1"/>
        <name val="Times New Roman"/>
        <scheme val="none"/>
      </font>
    </ndxf>
  </rcc>
  <rcc rId="26182" sId="3" odxf="1" dxf="1">
    <oc r="H238">
      <v>1</v>
    </oc>
    <nc r="H238"/>
    <ndxf>
      <font>
        <color theme="1"/>
        <name val="Times New Roman"/>
        <scheme val="none"/>
      </font>
    </ndxf>
  </rcc>
  <rfmt sheetId="3" sqref="I238" start="0" length="0">
    <dxf>
      <font>
        <color theme="1"/>
        <name val="Times New Roman"/>
        <scheme val="none"/>
      </font>
    </dxf>
  </rfmt>
  <rcc rId="26183" sId="3" odxf="1" dxf="1">
    <oc r="J238">
      <v>0.48499999999999999</v>
    </oc>
    <nc r="J238"/>
    <ndxf>
      <font>
        <color theme="1"/>
        <name val="Times New Roman"/>
        <scheme val="none"/>
      </font>
    </ndxf>
  </rcc>
  <rfmt sheetId="3" sqref="K238" start="0" length="0">
    <dxf>
      <font>
        <color theme="1"/>
        <name val="Times New Roman"/>
        <scheme val="none"/>
      </font>
    </dxf>
  </rfmt>
  <rfmt sheetId="3" sqref="D239" start="0" length="0">
    <dxf>
      <font>
        <color theme="1"/>
        <name val="Times New Roman"/>
        <scheme val="none"/>
      </font>
    </dxf>
  </rfmt>
  <rfmt sheetId="3" sqref="E239" start="0" length="0">
    <dxf>
      <font>
        <color theme="1"/>
        <name val="Times New Roman"/>
        <scheme val="none"/>
      </font>
    </dxf>
  </rfmt>
  <rfmt sheetId="3" sqref="F239" start="0" length="0">
    <dxf>
      <font>
        <color theme="1"/>
        <name val="Times New Roman"/>
        <scheme val="none"/>
      </font>
    </dxf>
  </rfmt>
  <rfmt sheetId="3" sqref="G239" start="0" length="0">
    <dxf>
      <font>
        <color theme="1"/>
        <name val="Times New Roman"/>
        <scheme val="none"/>
      </font>
    </dxf>
  </rfmt>
  <rcc rId="26184" sId="3" odxf="1" dxf="1">
    <oc r="H239">
      <v>0</v>
    </oc>
    <nc r="H239"/>
    <ndxf>
      <font>
        <color theme="1"/>
        <name val="Times New Roman"/>
        <scheme val="none"/>
      </font>
    </ndxf>
  </rcc>
  <rcc rId="26185" sId="3" odxf="1" dxf="1">
    <oc r="I239">
      <v>0</v>
    </oc>
    <nc r="I239"/>
    <ndxf>
      <font>
        <color theme="1"/>
        <name val="Times New Roman"/>
        <scheme val="none"/>
      </font>
    </ndxf>
  </rcc>
  <rfmt sheetId="3" sqref="J239" start="0" length="0">
    <dxf>
      <font>
        <color theme="1"/>
        <name val="Times New Roman"/>
        <scheme val="none"/>
      </font>
    </dxf>
  </rfmt>
  <rfmt sheetId="3" sqref="K239" start="0" length="0">
    <dxf>
      <font>
        <color theme="1"/>
        <name val="Times New Roman"/>
        <scheme val="none"/>
      </font>
    </dxf>
  </rfmt>
  <rfmt sheetId="3" sqref="D240" start="0" length="0">
    <dxf>
      <font>
        <color theme="1"/>
        <name val="Times New Roman"/>
        <scheme val="none"/>
      </font>
    </dxf>
  </rfmt>
  <rfmt sheetId="3" sqref="E240" start="0" length="0">
    <dxf>
      <font>
        <color theme="1"/>
        <name val="Times New Roman"/>
        <scheme val="none"/>
      </font>
    </dxf>
  </rfmt>
  <rfmt sheetId="3" sqref="F240" start="0" length="0">
    <dxf>
      <font>
        <color theme="1"/>
        <name val="Times New Roman"/>
        <scheme val="none"/>
      </font>
    </dxf>
  </rfmt>
  <rfmt sheetId="3" sqref="G240" start="0" length="0">
    <dxf>
      <font>
        <color theme="1"/>
        <name val="Times New Roman"/>
        <scheme val="none"/>
      </font>
    </dxf>
  </rfmt>
  <rcc rId="26186" sId="3" odxf="1" dxf="1">
    <oc r="H240">
      <v>0</v>
    </oc>
    <nc r="H240"/>
    <ndxf>
      <font>
        <color theme="1"/>
        <name val="Times New Roman"/>
        <scheme val="none"/>
      </font>
    </ndxf>
  </rcc>
  <rcc rId="26187" sId="3" odxf="1" dxf="1">
    <oc r="I240">
      <v>0</v>
    </oc>
    <nc r="I240"/>
    <ndxf>
      <font>
        <color theme="1"/>
        <name val="Times New Roman"/>
        <scheme val="none"/>
      </font>
    </ndxf>
  </rcc>
  <rfmt sheetId="3" sqref="J240" start="0" length="0">
    <dxf>
      <font>
        <color theme="1"/>
        <name val="Times New Roman"/>
        <scheme val="none"/>
      </font>
    </dxf>
  </rfmt>
  <rfmt sheetId="3" sqref="K240" start="0" length="0">
    <dxf>
      <font>
        <color theme="1"/>
        <name val="Times New Roman"/>
        <scheme val="none"/>
      </font>
    </dxf>
  </rfmt>
  <rfmt sheetId="3" sqref="D24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4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4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4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cc rId="26188" sId="3" odxf="1" dxf="1">
    <oc r="H241">
      <v>0</v>
    </oc>
    <nc r="H241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189" sId="3" odxf="1" dxf="1">
    <oc r="I241">
      <v>0</v>
    </oc>
    <nc r="I241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fmt sheetId="3" sqref="J24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4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42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42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42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42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cc rId="26190" sId="3" odxf="1" dxf="1">
    <oc r="H242">
      <v>0</v>
    </oc>
    <nc r="H242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191" sId="3" odxf="1" dxf="1">
    <oc r="I242">
      <v>0</v>
    </oc>
    <nc r="I242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fmt sheetId="3" sqref="J242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42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43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43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43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43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cc rId="26192" sId="3" odxf="1" dxf="1">
    <oc r="H243">
      <v>0</v>
    </oc>
    <nc r="H243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193" sId="3" odxf="1" dxf="1">
    <oc r="I243">
      <v>0</v>
    </oc>
    <nc r="I243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fmt sheetId="3" sqref="J243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43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44" start="0" length="0">
    <dxf>
      <font>
        <color theme="1"/>
        <name val="Times New Roman"/>
        <scheme val="none"/>
      </font>
    </dxf>
  </rfmt>
  <rfmt sheetId="3" sqref="E244" start="0" length="0">
    <dxf>
      <font>
        <color theme="1"/>
        <name val="Times New Roman"/>
        <scheme val="none"/>
      </font>
    </dxf>
  </rfmt>
  <rfmt sheetId="3" sqref="F244" start="0" length="0">
    <dxf>
      <font>
        <color theme="1"/>
        <name val="Times New Roman"/>
        <scheme val="none"/>
      </font>
    </dxf>
  </rfmt>
  <rfmt sheetId="3" sqref="G244" start="0" length="0">
    <dxf>
      <font>
        <color theme="1"/>
        <name val="Times New Roman"/>
        <scheme val="none"/>
      </font>
    </dxf>
  </rfmt>
  <rfmt sheetId="3" sqref="H244" start="0" length="0">
    <dxf>
      <font>
        <color theme="1"/>
        <name val="Times New Roman"/>
        <scheme val="none"/>
      </font>
    </dxf>
  </rfmt>
  <rfmt sheetId="3" sqref="I244" start="0" length="0">
    <dxf>
      <font>
        <color theme="1"/>
        <name val="Times New Roman"/>
        <scheme val="none"/>
      </font>
    </dxf>
  </rfmt>
  <rfmt sheetId="3" sqref="J244" start="0" length="0">
    <dxf>
      <font>
        <color theme="1"/>
        <name val="Times New Roman"/>
        <scheme val="none"/>
      </font>
    </dxf>
  </rfmt>
  <rfmt sheetId="3" sqref="K244" start="0" length="0">
    <dxf>
      <font>
        <color theme="1"/>
        <name val="Times New Roman"/>
        <scheme val="none"/>
      </font>
    </dxf>
  </rfmt>
  <rfmt sheetId="3" sqref="D245" start="0" length="0">
    <dxf>
      <font>
        <color theme="1"/>
        <name val="Times New Roman"/>
        <scheme val="none"/>
      </font>
    </dxf>
  </rfmt>
  <rfmt sheetId="3" sqref="E245" start="0" length="0">
    <dxf>
      <font>
        <color theme="1"/>
        <name val="Times New Roman"/>
        <scheme val="none"/>
      </font>
    </dxf>
  </rfmt>
  <rfmt sheetId="3" sqref="F245" start="0" length="0">
    <dxf>
      <font>
        <color theme="1"/>
        <name val="Times New Roman"/>
        <scheme val="none"/>
      </font>
    </dxf>
  </rfmt>
  <rfmt sheetId="3" sqref="G245" start="0" length="0">
    <dxf>
      <font>
        <color theme="1"/>
        <name val="Times New Roman"/>
        <scheme val="none"/>
      </font>
    </dxf>
  </rfmt>
  <rfmt sheetId="3" sqref="H245" start="0" length="0">
    <dxf>
      <font>
        <color theme="1"/>
        <name val="Times New Roman"/>
        <scheme val="none"/>
      </font>
    </dxf>
  </rfmt>
  <rfmt sheetId="3" sqref="I245" start="0" length="0">
    <dxf>
      <font>
        <color theme="1"/>
        <name val="Times New Roman"/>
        <scheme val="none"/>
      </font>
    </dxf>
  </rfmt>
  <rfmt sheetId="3" sqref="J245" start="0" length="0">
    <dxf>
      <font>
        <color theme="1"/>
        <name val="Times New Roman"/>
        <scheme val="none"/>
      </font>
    </dxf>
  </rfmt>
  <rfmt sheetId="3" sqref="K245" start="0" length="0">
    <dxf>
      <font>
        <color theme="1"/>
        <name val="Times New Roman"/>
        <scheme val="none"/>
      </font>
    </dxf>
  </rfmt>
  <rfmt sheetId="3" sqref="D246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46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46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46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cc rId="26194" sId="3" odxf="1" dxf="1">
    <oc r="H246">
      <v>0</v>
    </oc>
    <nc r="H246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195" sId="3" odxf="1" dxf="1">
    <oc r="I246">
      <v>0</v>
    </oc>
    <nc r="I246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fmt sheetId="3" sqref="J246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46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47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47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47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47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cc rId="26196" sId="3" odxf="1" dxf="1">
    <oc r="H247">
      <v>0</v>
    </oc>
    <nc r="H247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197" sId="3" odxf="1" dxf="1">
    <oc r="I247">
      <v>0</v>
    </oc>
    <nc r="I247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fmt sheetId="3" sqref="J247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47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48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48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48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48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cc rId="26198" sId="3" odxf="1" dxf="1">
    <oc r="H248">
      <v>0</v>
    </oc>
    <nc r="H248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199" sId="3" odxf="1" dxf="1">
    <oc r="I248">
      <v>0</v>
    </oc>
    <nc r="I248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fmt sheetId="3" sqref="J248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48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49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49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49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49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cc rId="26200" sId="3" odxf="1" dxf="1">
    <oc r="H249">
      <v>0</v>
    </oc>
    <nc r="H249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201" sId="3" odxf="1" dxf="1">
    <oc r="I249">
      <v>0</v>
    </oc>
    <nc r="I249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fmt sheetId="3" sqref="J249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49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50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50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cc rId="26202" sId="3" odxf="1" dxf="1">
    <oc r="F250">
      <v>0.16</v>
    </oc>
    <nc r="F250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203" sId="3" odxf="1" dxf="1">
    <oc r="G250">
      <v>0</v>
    </oc>
    <nc r="G250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204" sId="3" odxf="1" dxf="1">
    <oc r="H250">
      <v>0.16</v>
    </oc>
    <nc r="H250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205" sId="3" odxf="1" dxf="1">
    <oc r="I250">
      <v>0</v>
    </oc>
    <nc r="I250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206" sId="3" odxf="1" dxf="1">
    <oc r="J250">
      <v>0.16</v>
    </oc>
    <nc r="J250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fmt sheetId="3" sqref="K250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5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5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5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5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H25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I25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J25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51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52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52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52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52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H252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I252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J252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52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53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53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cc rId="26207" sId="3" odxf="1" dxf="1">
    <oc r="F253">
      <v>0.56000000000000005</v>
    </oc>
    <nc r="F253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208" sId="3" odxf="1" dxf="1">
    <oc r="G253">
      <v>0</v>
    </oc>
    <nc r="G253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cc rId="26209" sId="3" odxf="1" dxf="1">
    <oc r="H253">
      <v>0.56000000000000005</v>
    </oc>
    <nc r="H253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fmt sheetId="3" sqref="I253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cc rId="26210" sId="3" odxf="1" dxf="1">
    <oc r="J253">
      <v>0.56000000000000005</v>
    </oc>
    <nc r="J253"/>
    <ndxf>
      <font>
        <color theme="1"/>
        <name val="Times New Roman"/>
        <scheme val="none"/>
      </font>
      <numFmt numFmtId="192" formatCode="_-* #,##0.00000000000\ _₽_-;\-* #,##0.00000000000\ _₽_-;_-* &quot;-&quot;??\ _₽_-;_-@_-"/>
    </ndxf>
  </rcc>
  <rfmt sheetId="3" sqref="K253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54" start="0" length="0">
    <dxf>
      <font>
        <b val="0"/>
        <name val="Times New Roman"/>
        <scheme val="none"/>
      </font>
    </dxf>
  </rfmt>
  <rfmt sheetId="3" sqref="E254" start="0" length="0">
    <dxf>
      <font>
        <b val="0"/>
        <name val="Times New Roman"/>
        <scheme val="none"/>
      </font>
    </dxf>
  </rfmt>
  <rcc rId="26211" sId="3" odxf="1" dxf="1">
    <nc r="F254">
      <f>F255</f>
    </nc>
    <odxf/>
    <ndxf/>
  </rcc>
  <rcc rId="26212" sId="3" odxf="1" dxf="1">
    <nc r="G254">
      <f>G255</f>
    </nc>
    <odxf/>
    <ndxf/>
  </rcc>
  <rcc rId="26213" sId="3" odxf="1" dxf="1">
    <nc r="H254">
      <f>H255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6214" sId="3" odxf="1" dxf="1">
    <nc r="I254">
      <f>I255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6215" sId="3" odxf="1" dxf="1">
    <nc r="J254">
      <f>J255</f>
    </nc>
    <odxf/>
    <ndxf/>
  </rcc>
  <rcc rId="26216" sId="3" odxf="1" dxf="1">
    <nc r="K254">
      <f>K255</f>
    </nc>
    <odxf/>
    <ndxf/>
  </rcc>
  <rfmt sheetId="3" sqref="D255" start="0" length="0">
    <dxf/>
  </rfmt>
  <rfmt sheetId="3" sqref="E255" start="0" length="0">
    <dxf/>
  </rfmt>
  <rcc rId="26217" sId="3" odxf="1" dxf="1">
    <nc r="F255">
      <f>SUM(F256:F259)</f>
    </nc>
    <odxf/>
    <ndxf/>
  </rcc>
  <rcc rId="26218" sId="3" odxf="1" dxf="1">
    <nc r="G255">
      <f>SUM(G256:G259)</f>
    </nc>
    <odxf/>
    <ndxf/>
  </rcc>
  <rcc rId="26219" sId="3" odxf="1" dxf="1">
    <nc r="H255">
      <f>SUM(H256:H259)</f>
    </nc>
    <odxf/>
    <ndxf/>
  </rcc>
  <rcc rId="26220" sId="3" odxf="1" dxf="1">
    <nc r="I255">
      <f>SUM(I256:I259)</f>
    </nc>
    <odxf/>
    <ndxf/>
  </rcc>
  <rcc rId="26221" sId="3" odxf="1" dxf="1">
    <nc r="J255">
      <f>SUM(J256:J259)</f>
    </nc>
    <odxf/>
    <ndxf/>
  </rcc>
  <rcc rId="26222" sId="3" odxf="1" dxf="1">
    <nc r="K255">
      <f>SUM(K256:K259)</f>
    </nc>
    <odxf/>
    <ndxf/>
  </rcc>
  <rfmt sheetId="3" sqref="D256" start="0" length="0">
    <dxf>
      <font>
        <color theme="1"/>
        <name val="Times New Roman"/>
        <scheme val="none"/>
      </font>
    </dxf>
  </rfmt>
  <rfmt sheetId="3" sqref="E256" start="0" length="0">
    <dxf>
      <font>
        <color theme="1"/>
        <name val="Times New Roman"/>
        <scheme val="none"/>
      </font>
    </dxf>
  </rfmt>
  <rfmt sheetId="3" sqref="F256" start="0" length="0">
    <dxf>
      <font>
        <color theme="1"/>
        <name val="Times New Roman"/>
        <scheme val="none"/>
      </font>
    </dxf>
  </rfmt>
  <rfmt sheetId="3" sqref="G256" start="0" length="0">
    <dxf>
      <font>
        <color theme="1"/>
        <name val="Times New Roman"/>
        <scheme val="none"/>
      </font>
    </dxf>
  </rfmt>
  <rfmt sheetId="3" sqref="H256" start="0" length="0">
    <dxf>
      <font>
        <color theme="1"/>
        <name val="Times New Roman"/>
        <scheme val="none"/>
      </font>
    </dxf>
  </rfmt>
  <rfmt sheetId="3" sqref="I256" start="0" length="0">
    <dxf>
      <font>
        <color theme="1"/>
        <name val="Times New Roman"/>
        <scheme val="none"/>
      </font>
    </dxf>
  </rfmt>
  <rfmt sheetId="3" sqref="J256" start="0" length="0">
    <dxf>
      <font>
        <color theme="1"/>
        <name val="Times New Roman"/>
        <scheme val="none"/>
      </font>
    </dxf>
  </rfmt>
  <rfmt sheetId="3" sqref="K256" start="0" length="0">
    <dxf>
      <font>
        <color theme="1"/>
        <name val="Times New Roman"/>
        <scheme val="none"/>
      </font>
    </dxf>
  </rfmt>
  <rfmt sheetId="3" sqref="D257" start="0" length="0">
    <dxf>
      <font>
        <color theme="1"/>
        <name val="Times New Roman"/>
        <scheme val="none"/>
      </font>
    </dxf>
  </rfmt>
  <rfmt sheetId="3" sqref="E257" start="0" length="0">
    <dxf>
      <font>
        <color theme="1"/>
        <name val="Times New Roman"/>
        <scheme val="none"/>
      </font>
    </dxf>
  </rfmt>
  <rfmt sheetId="3" sqref="F257" start="0" length="0">
    <dxf>
      <font>
        <color theme="1"/>
        <name val="Times New Roman"/>
        <scheme val="none"/>
      </font>
    </dxf>
  </rfmt>
  <rfmt sheetId="3" sqref="G257" start="0" length="0">
    <dxf>
      <font>
        <color theme="1"/>
        <name val="Times New Roman"/>
        <scheme val="none"/>
      </font>
    </dxf>
  </rfmt>
  <rfmt sheetId="3" sqref="H257" start="0" length="0">
    <dxf>
      <font>
        <color theme="1"/>
        <name val="Times New Roman"/>
        <scheme val="none"/>
      </font>
    </dxf>
  </rfmt>
  <rfmt sheetId="3" sqref="I257" start="0" length="0">
    <dxf>
      <font>
        <color theme="1"/>
        <name val="Times New Roman"/>
        <scheme val="none"/>
      </font>
    </dxf>
  </rfmt>
  <rfmt sheetId="3" sqref="J257" start="0" length="0">
    <dxf>
      <font>
        <color theme="1"/>
        <name val="Times New Roman"/>
        <scheme val="none"/>
      </font>
    </dxf>
  </rfmt>
  <rfmt sheetId="3" sqref="K257" start="0" length="0">
    <dxf>
      <font>
        <color theme="1"/>
        <name val="Times New Roman"/>
        <scheme val="none"/>
      </font>
    </dxf>
  </rfmt>
  <rfmt sheetId="3" sqref="D258" start="0" length="0">
    <dxf>
      <font>
        <color theme="1"/>
        <name val="Times New Roman"/>
        <scheme val="none"/>
      </font>
    </dxf>
  </rfmt>
  <rfmt sheetId="3" sqref="E258" start="0" length="0">
    <dxf>
      <font>
        <color theme="1"/>
        <name val="Times New Roman"/>
        <scheme val="none"/>
      </font>
    </dxf>
  </rfmt>
  <rfmt sheetId="3" sqref="F258" start="0" length="0">
    <dxf>
      <font>
        <color theme="1"/>
        <name val="Times New Roman"/>
        <scheme val="none"/>
      </font>
    </dxf>
  </rfmt>
  <rfmt sheetId="3" sqref="G258" start="0" length="0">
    <dxf>
      <font>
        <color theme="1"/>
        <name val="Times New Roman"/>
        <scheme val="none"/>
      </font>
    </dxf>
  </rfmt>
  <rfmt sheetId="3" sqref="H258" start="0" length="0">
    <dxf>
      <font>
        <color theme="1"/>
        <name val="Times New Roman"/>
        <scheme val="none"/>
      </font>
    </dxf>
  </rfmt>
  <rfmt sheetId="3" sqref="I258" start="0" length="0">
    <dxf>
      <font>
        <color theme="1"/>
        <name val="Times New Roman"/>
        <scheme val="none"/>
      </font>
    </dxf>
  </rfmt>
  <rfmt sheetId="3" sqref="J258" start="0" length="0">
    <dxf>
      <font>
        <color theme="1"/>
        <name val="Times New Roman"/>
        <scheme val="none"/>
      </font>
    </dxf>
  </rfmt>
  <rfmt sheetId="3" sqref="K258" start="0" length="0">
    <dxf>
      <font>
        <color theme="1"/>
        <name val="Times New Roman"/>
        <scheme val="none"/>
      </font>
    </dxf>
  </rfmt>
  <rfmt sheetId="3" sqref="D259" start="0" length="0">
    <dxf>
      <font>
        <color theme="1"/>
        <name val="Times New Roman"/>
        <scheme val="none"/>
      </font>
    </dxf>
  </rfmt>
  <rfmt sheetId="3" sqref="E259" start="0" length="0">
    <dxf>
      <font>
        <color theme="1"/>
        <name val="Times New Roman"/>
        <scheme val="none"/>
      </font>
    </dxf>
  </rfmt>
  <rfmt sheetId="3" sqref="F259" start="0" length="0">
    <dxf>
      <font>
        <color theme="1"/>
        <name val="Times New Roman"/>
        <scheme val="none"/>
      </font>
    </dxf>
  </rfmt>
  <rfmt sheetId="3" sqref="G259" start="0" length="0">
    <dxf>
      <font>
        <color theme="1"/>
        <name val="Times New Roman"/>
        <scheme val="none"/>
      </font>
    </dxf>
  </rfmt>
  <rfmt sheetId="3" sqref="H259" start="0" length="0">
    <dxf>
      <font>
        <color theme="1"/>
        <name val="Times New Roman"/>
        <scheme val="none"/>
      </font>
    </dxf>
  </rfmt>
  <rfmt sheetId="3" sqref="I259" start="0" length="0">
    <dxf>
      <font>
        <color theme="1"/>
        <name val="Times New Roman"/>
        <scheme val="none"/>
      </font>
    </dxf>
  </rfmt>
  <rfmt sheetId="3" sqref="J259" start="0" length="0">
    <dxf>
      <font>
        <color theme="1"/>
        <name val="Times New Roman"/>
        <scheme val="none"/>
      </font>
    </dxf>
  </rfmt>
  <rfmt sheetId="3" sqref="K259" start="0" length="0">
    <dxf>
      <font>
        <color theme="1"/>
        <name val="Times New Roman"/>
        <scheme val="none"/>
      </font>
    </dxf>
  </rfmt>
  <rfmt sheetId="3" sqref="D260" start="0" length="0">
    <dxf/>
  </rfmt>
  <rfmt sheetId="3" sqref="E260" start="0" length="0">
    <dxf/>
  </rfmt>
  <rcc rId="26223" sId="3" odxf="1" dxf="1" numFmtId="34">
    <nc r="F260">
      <v>0</v>
    </nc>
    <odxf/>
    <ndxf/>
  </rcc>
  <rcc rId="26224" sId="3" odxf="1" dxf="1" numFmtId="34">
    <nc r="G260">
      <v>0</v>
    </nc>
    <odxf/>
    <ndxf/>
  </rcc>
  <rcc rId="26225" sId="3" odxf="1" dxf="1" numFmtId="34">
    <nc r="H260">
      <v>0</v>
    </nc>
    <odxf/>
    <ndxf/>
  </rcc>
  <rcc rId="26226" sId="3" odxf="1" dxf="1" numFmtId="34">
    <nc r="I260">
      <v>0</v>
    </nc>
    <odxf/>
    <ndxf/>
  </rcc>
  <rcc rId="26227" sId="3" odxf="1" dxf="1" numFmtId="34">
    <nc r="J260">
      <v>0</v>
    </nc>
    <odxf/>
    <ndxf/>
  </rcc>
  <rcc rId="26228" sId="3" odxf="1" dxf="1" numFmtId="34">
    <nc r="K260">
      <v>0</v>
    </nc>
    <odxf/>
    <ndxf/>
  </rcc>
  <rfmt sheetId="3" sqref="D261" start="0" length="0">
    <dxf/>
  </rfmt>
  <rfmt sheetId="3" sqref="E261" start="0" length="0">
    <dxf/>
  </rfmt>
  <rcc rId="26229" sId="3" odxf="1" dxf="1" numFmtId="34">
    <nc r="F261">
      <v>0</v>
    </nc>
    <odxf/>
    <ndxf/>
  </rcc>
  <rcc rId="26230" sId="3" odxf="1" dxf="1" numFmtId="34">
    <nc r="G261">
      <v>0</v>
    </nc>
    <odxf/>
    <ndxf/>
  </rcc>
  <rcc rId="26231" sId="3" odxf="1" dxf="1" numFmtId="34">
    <nc r="H261">
      <v>0</v>
    </nc>
    <odxf/>
    <ndxf/>
  </rcc>
  <rcc rId="26232" sId="3" odxf="1" dxf="1" numFmtId="34">
    <nc r="I261">
      <v>0</v>
    </nc>
    <odxf/>
    <ndxf/>
  </rcc>
  <rcc rId="26233" sId="3" odxf="1" dxf="1" numFmtId="34">
    <nc r="J261">
      <v>0</v>
    </nc>
    <odxf/>
    <ndxf/>
  </rcc>
  <rcc rId="26234" sId="3" odxf="1" dxf="1" numFmtId="34">
    <nc r="K261">
      <v>0</v>
    </nc>
    <odxf/>
    <ndxf/>
  </rcc>
  <rfmt sheetId="3" sqref="D262" start="0" length="0">
    <dxf/>
  </rfmt>
  <rfmt sheetId="3" sqref="E262" start="0" length="0">
    <dxf/>
  </rfmt>
  <rcc rId="26235" sId="3" odxf="1" dxf="1" numFmtId="34">
    <nc r="F262">
      <v>0</v>
    </nc>
    <odxf/>
    <ndxf/>
  </rcc>
  <rcc rId="26236" sId="3" odxf="1" dxf="1" numFmtId="34">
    <nc r="G262">
      <v>0</v>
    </nc>
    <odxf/>
    <ndxf/>
  </rcc>
  <rcc rId="26237" sId="3" odxf="1" dxf="1" numFmtId="34">
    <nc r="H262">
      <v>0</v>
    </nc>
    <odxf/>
    <ndxf/>
  </rcc>
  <rcc rId="26238" sId="3" odxf="1" dxf="1" numFmtId="34">
    <nc r="I262">
      <v>0</v>
    </nc>
    <odxf/>
    <ndxf/>
  </rcc>
  <rcc rId="26239" sId="3" odxf="1" dxf="1" numFmtId="34">
    <nc r="J262">
      <v>0</v>
    </nc>
    <odxf/>
    <ndxf/>
  </rcc>
  <rcc rId="26240" sId="3" odxf="1" dxf="1" numFmtId="34">
    <nc r="K262">
      <v>0</v>
    </nc>
    <odxf/>
    <ndxf/>
  </rcc>
  <rfmt sheetId="3" sqref="D263" start="0" length="0">
    <dxf/>
  </rfmt>
  <rfmt sheetId="3" sqref="E263" start="0" length="0">
    <dxf/>
  </rfmt>
  <rcc rId="26241" sId="3" odxf="1" dxf="1">
    <nc r="F263">
      <f>SUM(F264:F275)</f>
    </nc>
    <odxf/>
    <ndxf/>
  </rcc>
  <rcc rId="26242" sId="3" odxf="1" dxf="1">
    <nc r="G263">
      <f>SUM(G264:G275)</f>
    </nc>
    <odxf/>
    <ndxf/>
  </rcc>
  <rcc rId="26243" sId="3" odxf="1" dxf="1">
    <nc r="H263">
      <f>SUM(H264:H275)</f>
    </nc>
    <odxf/>
    <ndxf/>
  </rcc>
  <rcc rId="26244" sId="3" odxf="1" dxf="1">
    <nc r="I263">
      <f>SUM(I264:I275)</f>
    </nc>
    <odxf/>
    <ndxf/>
  </rcc>
  <rcc rId="26245" sId="3" odxf="1" dxf="1">
    <nc r="J263">
      <f>SUM(J264:J275)</f>
    </nc>
    <odxf/>
    <ndxf/>
  </rcc>
  <rcc rId="26246" sId="3" odxf="1" dxf="1">
    <nc r="K263">
      <f>SUM(K264:K275)</f>
    </nc>
    <odxf/>
    <ndxf/>
  </rcc>
  <rfmt sheetId="3" sqref="D264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64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64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64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H264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I264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J264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64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65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65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65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65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H265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I265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J265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65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66" start="0" length="0">
    <dxf>
      <font>
        <b val="0"/>
        <color theme="1"/>
        <name val="Times New Roman"/>
        <scheme val="none"/>
      </font>
    </dxf>
  </rfmt>
  <rfmt sheetId="3" sqref="E266" start="0" length="0">
    <dxf>
      <font>
        <b val="0"/>
        <color theme="1"/>
        <name val="Times New Roman"/>
        <scheme val="none"/>
      </font>
    </dxf>
  </rfmt>
  <rcc rId="26247" sId="3" odxf="1" dxf="1">
    <oc r="F266">
      <f>F267</f>
    </oc>
    <nc r="F266"/>
    <ndxf>
      <font>
        <b val="0"/>
        <color theme="1"/>
        <name val="Times New Roman"/>
        <scheme val="none"/>
      </font>
    </ndxf>
  </rcc>
  <rcc rId="26248" sId="3" odxf="1" dxf="1">
    <oc r="G266">
      <f>G267</f>
    </oc>
    <nc r="G266"/>
    <ndxf>
      <font>
        <b val="0"/>
        <color theme="1"/>
        <name val="Times New Roman"/>
        <scheme val="none"/>
      </font>
    </ndxf>
  </rcc>
  <rcc rId="26249" sId="3" odxf="1" dxf="1">
    <oc r="H266">
      <f>H267</f>
    </oc>
    <nc r="H266"/>
    <ndxf>
      <font>
        <b val="0"/>
        <color theme="1"/>
        <name val="Times New Roman"/>
        <scheme val="none"/>
      </font>
    </ndxf>
  </rcc>
  <rcc rId="26250" sId="3" odxf="1" dxf="1">
    <oc r="I266">
      <f>I267</f>
    </oc>
    <nc r="I266"/>
    <ndxf>
      <font>
        <b val="0"/>
        <color theme="1"/>
        <name val="Times New Roman"/>
        <scheme val="none"/>
      </font>
    </ndxf>
  </rcc>
  <rcc rId="26251" sId="3" odxf="1" dxf="1">
    <oc r="J266">
      <f>J267</f>
    </oc>
    <nc r="J266"/>
    <ndxf>
      <font>
        <b val="0"/>
        <color theme="1"/>
        <name val="Times New Roman"/>
        <scheme val="none"/>
      </font>
    </ndxf>
  </rcc>
  <rcc rId="26252" sId="3" odxf="1" dxf="1">
    <oc r="K266">
      <f>K267</f>
    </oc>
    <nc r="K266"/>
    <ndxf>
      <font>
        <b val="0"/>
        <color theme="1"/>
        <name val="Times New Roman"/>
        <scheme val="none"/>
      </font>
    </ndxf>
  </rcc>
  <rfmt sheetId="3" sqref="D267" start="0" length="0">
    <dxf>
      <font>
        <b val="0"/>
        <color theme="1"/>
        <name val="Times New Roman"/>
        <scheme val="none"/>
      </font>
    </dxf>
  </rfmt>
  <rfmt sheetId="3" sqref="E267" start="0" length="0">
    <dxf>
      <font>
        <b val="0"/>
        <color theme="1"/>
        <name val="Times New Roman"/>
        <scheme val="none"/>
      </font>
    </dxf>
  </rfmt>
  <rcc rId="26253" sId="3" odxf="1" dxf="1">
    <oc r="F267">
      <f>F268+F269</f>
    </oc>
    <nc r="F267"/>
    <ndxf>
      <font>
        <b val="0"/>
        <color theme="1"/>
        <name val="Times New Roman"/>
        <scheme val="none"/>
      </font>
    </ndxf>
  </rcc>
  <rcc rId="26254" sId="3" odxf="1" dxf="1">
    <oc r="G267">
      <f>G268+G269</f>
    </oc>
    <nc r="G267"/>
    <ndxf>
      <font>
        <b val="0"/>
        <color theme="1"/>
        <name val="Times New Roman"/>
        <scheme val="none"/>
      </font>
    </ndxf>
  </rcc>
  <rcc rId="26255" sId="3" odxf="1" dxf="1">
    <oc r="H267">
      <f>H268+H269</f>
    </oc>
    <nc r="H267"/>
    <ndxf>
      <font>
        <b val="0"/>
        <color theme="1"/>
        <name val="Times New Roman"/>
        <scheme val="none"/>
      </font>
    </ndxf>
  </rcc>
  <rcc rId="26256" sId="3" odxf="1" dxf="1">
    <oc r="I267">
      <f>I268+I269</f>
    </oc>
    <nc r="I267"/>
    <ndxf>
      <font>
        <b val="0"/>
        <color theme="1"/>
        <name val="Times New Roman"/>
        <scheme val="none"/>
      </font>
    </ndxf>
  </rcc>
  <rcc rId="26257" sId="3" odxf="1" dxf="1">
    <oc r="J267">
      <f>J268+J269</f>
    </oc>
    <nc r="J267"/>
    <ndxf>
      <font>
        <b val="0"/>
        <color theme="1"/>
        <name val="Times New Roman"/>
        <scheme val="none"/>
      </font>
    </ndxf>
  </rcc>
  <rcc rId="26258" sId="3" odxf="1" dxf="1">
    <oc r="K267">
      <f>K268+K269</f>
    </oc>
    <nc r="K267"/>
    <ndxf>
      <font>
        <b val="0"/>
        <color theme="1"/>
        <name val="Times New Roman"/>
        <scheme val="none"/>
      </font>
    </ndxf>
  </rcc>
  <rfmt sheetId="3" sqref="D268" start="0" length="0">
    <dxf>
      <font>
        <color theme="1"/>
        <name val="Times New Roman"/>
        <scheme val="none"/>
      </font>
    </dxf>
  </rfmt>
  <rfmt sheetId="3" sqref="E268" start="0" length="0">
    <dxf>
      <font>
        <color theme="1"/>
        <name val="Times New Roman"/>
        <scheme val="none"/>
      </font>
    </dxf>
  </rfmt>
  <rfmt sheetId="3" sqref="F268" start="0" length="0">
    <dxf>
      <font>
        <color theme="1"/>
        <name val="Times New Roman"/>
        <scheme val="none"/>
      </font>
    </dxf>
  </rfmt>
  <rfmt sheetId="3" sqref="G268" start="0" length="0">
    <dxf>
      <font>
        <color theme="1"/>
        <name val="Times New Roman"/>
        <scheme val="none"/>
      </font>
    </dxf>
  </rfmt>
  <rfmt sheetId="3" sqref="H268" start="0" length="0">
    <dxf>
      <font>
        <color theme="1"/>
        <name val="Times New Roman"/>
        <scheme val="none"/>
      </font>
    </dxf>
  </rfmt>
  <rfmt sheetId="3" sqref="I268" start="0" length="0">
    <dxf>
      <font>
        <color theme="1"/>
        <name val="Times New Roman"/>
        <scheme val="none"/>
      </font>
    </dxf>
  </rfmt>
  <rfmt sheetId="3" sqref="J268" start="0" length="0">
    <dxf>
      <font>
        <color theme="1"/>
        <name val="Times New Roman"/>
        <scheme val="none"/>
      </font>
    </dxf>
  </rfmt>
  <rfmt sheetId="3" sqref="K268" start="0" length="0">
    <dxf>
      <font>
        <color theme="1"/>
        <name val="Times New Roman"/>
        <scheme val="none"/>
      </font>
    </dxf>
  </rfmt>
  <rfmt sheetId="3" sqref="D269" start="0" length="0">
    <dxf>
      <font>
        <color theme="1"/>
        <name val="Times New Roman"/>
        <scheme val="none"/>
      </font>
    </dxf>
  </rfmt>
  <rfmt sheetId="3" sqref="E269" start="0" length="0">
    <dxf>
      <font>
        <color theme="1"/>
        <name val="Times New Roman"/>
        <scheme val="none"/>
      </font>
    </dxf>
  </rfmt>
  <rfmt sheetId="3" sqref="F269" start="0" length="0">
    <dxf>
      <font>
        <color theme="1"/>
        <name val="Times New Roman"/>
        <scheme val="none"/>
      </font>
    </dxf>
  </rfmt>
  <rfmt sheetId="3" sqref="G269" start="0" length="0">
    <dxf>
      <font>
        <color theme="1"/>
        <name val="Times New Roman"/>
        <scheme val="none"/>
      </font>
    </dxf>
  </rfmt>
  <rfmt sheetId="3" sqref="H269" start="0" length="0">
    <dxf>
      <font>
        <color theme="1"/>
        <name val="Times New Roman"/>
        <scheme val="none"/>
      </font>
    </dxf>
  </rfmt>
  <rfmt sheetId="3" sqref="I269" start="0" length="0">
    <dxf>
      <font>
        <color theme="1"/>
        <name val="Times New Roman"/>
        <scheme val="none"/>
      </font>
    </dxf>
  </rfmt>
  <rfmt sheetId="3" sqref="J269" start="0" length="0">
    <dxf>
      <font>
        <color theme="1"/>
        <name val="Times New Roman"/>
        <scheme val="none"/>
      </font>
    </dxf>
  </rfmt>
  <rfmt sheetId="3" sqref="K269" start="0" length="0">
    <dxf>
      <font>
        <color theme="1"/>
        <name val="Times New Roman"/>
        <scheme val="none"/>
      </font>
    </dxf>
  </rfmt>
  <rfmt sheetId="3" sqref="D270" start="0" length="0">
    <dxf>
      <font>
        <b val="0"/>
        <color theme="1"/>
        <name val="Times New Roman"/>
        <scheme val="none"/>
      </font>
    </dxf>
  </rfmt>
  <rfmt sheetId="3" sqref="E270" start="0" length="0">
    <dxf>
      <font>
        <b val="0"/>
        <color theme="1"/>
        <name val="Times New Roman"/>
        <scheme val="none"/>
      </font>
    </dxf>
  </rfmt>
  <rfmt sheetId="3" sqref="F270" start="0" length="0">
    <dxf>
      <font>
        <b val="0"/>
        <color theme="1"/>
        <name val="Times New Roman"/>
        <scheme val="none"/>
      </font>
    </dxf>
  </rfmt>
  <rfmt sheetId="3" sqref="G270" start="0" length="0">
    <dxf>
      <font>
        <b val="0"/>
        <color theme="1"/>
        <name val="Times New Roman"/>
        <scheme val="none"/>
      </font>
    </dxf>
  </rfmt>
  <rfmt sheetId="3" sqref="H270" start="0" length="0">
    <dxf>
      <font>
        <b val="0"/>
        <color theme="1"/>
        <name val="Times New Roman"/>
        <scheme val="none"/>
      </font>
    </dxf>
  </rfmt>
  <rfmt sheetId="3" sqref="I270" start="0" length="0">
    <dxf>
      <font>
        <b val="0"/>
        <color theme="1"/>
        <name val="Times New Roman"/>
        <scheme val="none"/>
      </font>
    </dxf>
  </rfmt>
  <rfmt sheetId="3" sqref="J270" start="0" length="0">
    <dxf>
      <font>
        <b val="0"/>
        <color theme="1"/>
        <name val="Times New Roman"/>
        <scheme val="none"/>
      </font>
    </dxf>
  </rfmt>
  <rfmt sheetId="3" sqref="K270" start="0" length="0">
    <dxf>
      <font>
        <b val="0"/>
        <color theme="1"/>
        <name val="Times New Roman"/>
        <scheme val="none"/>
      </font>
    </dxf>
  </rfmt>
  <rfmt sheetId="3" sqref="D271" start="0" length="0">
    <dxf>
      <font>
        <b val="0"/>
        <color theme="1"/>
        <name val="Times New Roman"/>
        <scheme val="none"/>
      </font>
    </dxf>
  </rfmt>
  <rfmt sheetId="3" sqref="E271" start="0" length="0">
    <dxf>
      <font>
        <b val="0"/>
        <color theme="1"/>
        <name val="Times New Roman"/>
        <scheme val="none"/>
      </font>
    </dxf>
  </rfmt>
  <rfmt sheetId="3" sqref="F271" start="0" length="0">
    <dxf>
      <font>
        <b val="0"/>
        <color theme="1"/>
        <name val="Times New Roman"/>
        <scheme val="none"/>
      </font>
    </dxf>
  </rfmt>
  <rfmt sheetId="3" sqref="G271" start="0" length="0">
    <dxf>
      <font>
        <b val="0"/>
        <color theme="1"/>
        <name val="Times New Roman"/>
        <scheme val="none"/>
      </font>
    </dxf>
  </rfmt>
  <rfmt sheetId="3" sqref="H271" start="0" length="0">
    <dxf>
      <font>
        <b val="0"/>
        <color theme="1"/>
        <name val="Times New Roman"/>
        <scheme val="none"/>
      </font>
    </dxf>
  </rfmt>
  <rfmt sheetId="3" sqref="I271" start="0" length="0">
    <dxf>
      <font>
        <b val="0"/>
        <color theme="1"/>
        <name val="Times New Roman"/>
        <scheme val="none"/>
      </font>
    </dxf>
  </rfmt>
  <rfmt sheetId="3" sqref="J271" start="0" length="0">
    <dxf>
      <font>
        <b val="0"/>
        <color theme="1"/>
        <name val="Times New Roman"/>
        <scheme val="none"/>
      </font>
    </dxf>
  </rfmt>
  <rfmt sheetId="3" sqref="K271" start="0" length="0">
    <dxf>
      <font>
        <b val="0"/>
        <color theme="1"/>
        <name val="Times New Roman"/>
        <scheme val="none"/>
      </font>
    </dxf>
  </rfmt>
  <rfmt sheetId="3" sqref="D272" start="0" length="0">
    <dxf>
      <font>
        <b val="0"/>
        <color theme="1"/>
        <name val="Times New Roman"/>
        <scheme val="none"/>
      </font>
    </dxf>
  </rfmt>
  <rfmt sheetId="3" sqref="E272" start="0" length="0">
    <dxf>
      <font>
        <b val="0"/>
        <color theme="1"/>
        <name val="Times New Roman"/>
        <scheme val="none"/>
      </font>
    </dxf>
  </rfmt>
  <rfmt sheetId="3" sqref="F272" start="0" length="0">
    <dxf>
      <font>
        <b val="0"/>
        <color theme="1"/>
        <name val="Times New Roman"/>
        <scheme val="none"/>
      </font>
    </dxf>
  </rfmt>
  <rfmt sheetId="3" sqref="G272" start="0" length="0">
    <dxf>
      <font>
        <b val="0"/>
        <color theme="1"/>
        <name val="Times New Roman"/>
        <scheme val="none"/>
      </font>
    </dxf>
  </rfmt>
  <rfmt sheetId="3" sqref="H272" start="0" length="0">
    <dxf>
      <font>
        <b val="0"/>
        <color theme="1"/>
        <name val="Times New Roman"/>
        <scheme val="none"/>
      </font>
    </dxf>
  </rfmt>
  <rfmt sheetId="3" sqref="I272" start="0" length="0">
    <dxf>
      <font>
        <b val="0"/>
        <color theme="1"/>
        <name val="Times New Roman"/>
        <scheme val="none"/>
      </font>
    </dxf>
  </rfmt>
  <rfmt sheetId="3" sqref="J272" start="0" length="0">
    <dxf>
      <font>
        <b val="0"/>
        <color theme="1"/>
        <name val="Times New Roman"/>
        <scheme val="none"/>
      </font>
    </dxf>
  </rfmt>
  <rfmt sheetId="3" sqref="K272" start="0" length="0">
    <dxf>
      <font>
        <b val="0"/>
        <color theme="1"/>
        <name val="Times New Roman"/>
        <scheme val="none"/>
      </font>
    </dxf>
  </rfmt>
  <rfmt sheetId="3" sqref="D273" start="0" length="0">
    <dxf>
      <font>
        <color theme="1"/>
        <name val="Times New Roman"/>
        <scheme val="none"/>
      </font>
    </dxf>
  </rfmt>
  <rfmt sheetId="3" sqref="E273" start="0" length="0">
    <dxf>
      <font>
        <color theme="1"/>
        <name val="Times New Roman"/>
        <scheme val="none"/>
      </font>
    </dxf>
  </rfmt>
  <rfmt sheetId="3" sqref="F273" start="0" length="0">
    <dxf>
      <font>
        <color theme="1"/>
        <name val="Times New Roman"/>
        <scheme val="none"/>
      </font>
    </dxf>
  </rfmt>
  <rfmt sheetId="3" sqref="G273" start="0" length="0">
    <dxf>
      <font>
        <color theme="1"/>
        <name val="Times New Roman"/>
        <scheme val="none"/>
      </font>
    </dxf>
  </rfmt>
  <rfmt sheetId="3" sqref="H273" start="0" length="0">
    <dxf>
      <font>
        <color theme="1"/>
        <name val="Times New Roman"/>
        <scheme val="none"/>
      </font>
    </dxf>
  </rfmt>
  <rfmt sheetId="3" sqref="I273" start="0" length="0">
    <dxf>
      <font>
        <color theme="1"/>
        <name val="Times New Roman"/>
        <scheme val="none"/>
      </font>
    </dxf>
  </rfmt>
  <rfmt sheetId="3" sqref="J273" start="0" length="0">
    <dxf>
      <font>
        <color theme="1"/>
        <name val="Times New Roman"/>
        <scheme val="none"/>
      </font>
    </dxf>
  </rfmt>
  <rfmt sheetId="3" sqref="K273" start="0" length="0">
    <dxf>
      <font>
        <color theme="1"/>
        <name val="Times New Roman"/>
        <scheme val="none"/>
      </font>
    </dxf>
  </rfmt>
  <rfmt sheetId="3" sqref="D274" start="0" length="0">
    <dxf>
      <font>
        <b val="0"/>
        <color theme="1"/>
        <name val="Times New Roman"/>
        <scheme val="none"/>
      </font>
    </dxf>
  </rfmt>
  <rfmt sheetId="3" sqref="E274" start="0" length="0">
    <dxf>
      <font>
        <b val="0"/>
        <color theme="1"/>
        <name val="Times New Roman"/>
        <scheme val="none"/>
      </font>
    </dxf>
  </rfmt>
  <rcc rId="26259" sId="3" odxf="1" dxf="1">
    <oc r="F274">
      <f>SUM(F275:F287)</f>
    </oc>
    <nc r="F274"/>
    <ndxf>
      <font>
        <b val="0"/>
        <color theme="1"/>
        <name val="Times New Roman"/>
        <scheme val="none"/>
      </font>
    </ndxf>
  </rcc>
  <rcc rId="26260" sId="3" odxf="1" dxf="1">
    <oc r="G274">
      <f>SUM(G275:G287)</f>
    </oc>
    <nc r="G274"/>
    <ndxf>
      <font>
        <b val="0"/>
        <color theme="1"/>
        <name val="Times New Roman"/>
        <scheme val="none"/>
      </font>
    </ndxf>
  </rcc>
  <rcc rId="26261" sId="3" odxf="1" dxf="1">
    <oc r="H274">
      <f>SUM(H275:H287)</f>
    </oc>
    <nc r="H274"/>
    <ndxf>
      <font>
        <b val="0"/>
        <color theme="1"/>
        <name val="Times New Roman"/>
        <scheme val="none"/>
      </font>
    </ndxf>
  </rcc>
  <rcc rId="26262" sId="3" odxf="1" dxf="1">
    <oc r="I274">
      <f>SUM(I275:I287)</f>
    </oc>
    <nc r="I274"/>
    <ndxf>
      <font>
        <b val="0"/>
        <color theme="1"/>
        <name val="Times New Roman"/>
        <scheme val="none"/>
      </font>
    </ndxf>
  </rcc>
  <rcc rId="26263" sId="3" odxf="1" dxf="1">
    <oc r="J274">
      <f>SUM(J275:J287)</f>
    </oc>
    <nc r="J274"/>
    <ndxf>
      <font>
        <b val="0"/>
        <color theme="1"/>
        <name val="Times New Roman"/>
        <scheme val="none"/>
      </font>
    </ndxf>
  </rcc>
  <rcc rId="26264" sId="3" odxf="1" dxf="1">
    <oc r="K274">
      <f>SUM(K275:K287)</f>
    </oc>
    <nc r="K274"/>
    <ndxf>
      <font>
        <b val="0"/>
        <color theme="1"/>
        <name val="Times New Roman"/>
        <scheme val="none"/>
      </font>
    </ndxf>
  </rcc>
  <rfmt sheetId="3" sqref="D275" start="0" length="0">
    <dxf>
      <font>
        <color theme="1"/>
        <name val="Times New Roman"/>
        <scheme val="none"/>
      </font>
    </dxf>
  </rfmt>
  <rfmt sheetId="3" sqref="E275" start="0" length="0">
    <dxf>
      <font>
        <color theme="1"/>
        <name val="Times New Roman"/>
        <scheme val="none"/>
      </font>
    </dxf>
  </rfmt>
  <rfmt sheetId="3" sqref="F275" start="0" length="0">
    <dxf>
      <font>
        <color theme="1"/>
        <name val="Times New Roman"/>
        <scheme val="none"/>
      </font>
    </dxf>
  </rfmt>
  <rfmt sheetId="3" sqref="G275" start="0" length="0">
    <dxf>
      <font>
        <color theme="1"/>
        <name val="Times New Roman"/>
        <scheme val="none"/>
      </font>
    </dxf>
  </rfmt>
  <rfmt sheetId="3" sqref="H275" start="0" length="0">
    <dxf>
      <font>
        <color theme="1"/>
        <name val="Times New Roman"/>
        <scheme val="none"/>
      </font>
    </dxf>
  </rfmt>
  <rfmt sheetId="3" sqref="I275" start="0" length="0">
    <dxf>
      <font>
        <color theme="1"/>
        <name val="Times New Roman"/>
        <scheme val="none"/>
      </font>
    </dxf>
  </rfmt>
  <rfmt sheetId="3" sqref="J275" start="0" length="0">
    <dxf>
      <font>
        <color theme="1"/>
        <name val="Times New Roman"/>
        <scheme val="none"/>
      </font>
    </dxf>
  </rfmt>
  <rfmt sheetId="3" sqref="K275" start="0" length="0">
    <dxf>
      <font>
        <color theme="1"/>
        <name val="Times New Roman"/>
        <scheme val="none"/>
      </font>
    </dxf>
  </rfmt>
  <rfmt sheetId="3" sqref="D276" start="0" length="0">
    <dxf/>
  </rfmt>
  <rfmt sheetId="3" sqref="E276" start="0" length="0">
    <dxf/>
  </rfmt>
  <rcc rId="26265" sId="3" odxf="1" dxf="1">
    <nc r="F276">
      <f>F277+F278+F279+F280+F281+F282+F283+F284+F285+F313+F304</f>
    </nc>
    <odxf/>
    <ndxf/>
  </rcc>
  <rcc rId="26266" sId="3" odxf="1" dxf="1">
    <nc r="G276">
      <f>G277+G278+G279+G280+G281+G282+G283+G284+G285+G313+G304</f>
    </nc>
    <odxf/>
    <ndxf/>
  </rcc>
  <rcc rId="26267" sId="3" odxf="1" dxf="1">
    <nc r="H276">
      <f>H277+H278+H279+H280+H281+H282+H283+H284+H285+H313+H304</f>
    </nc>
    <odxf/>
    <ndxf/>
  </rcc>
  <rcc rId="26268" sId="3" odxf="1" dxf="1">
    <nc r="I276">
      <f>I277+I278+I279+I280+I281+I282+I283+I284+I285+I313+I304</f>
    </nc>
    <odxf/>
    <ndxf/>
  </rcc>
  <rcc rId="26269" sId="3" odxf="1" dxf="1">
    <nc r="J276">
      <f>J277+J278+J279+J280+J281+J282+J283+J284+J285+J313+J304</f>
    </nc>
    <odxf/>
    <ndxf/>
  </rcc>
  <rcc rId="26270" sId="3" odxf="1" dxf="1">
    <nc r="K276">
      <f>K277+K278+K279+K280+K281+K282+K283+K284+K285+K313+K304</f>
    </nc>
    <odxf/>
    <ndxf/>
  </rcc>
  <rfmt sheetId="3" sqref="D277" start="0" length="0">
    <dxf>
      <font>
        <color theme="1"/>
        <name val="Times New Roman"/>
        <scheme val="none"/>
      </font>
    </dxf>
  </rfmt>
  <rfmt sheetId="3" sqref="E277" start="0" length="0">
    <dxf>
      <font>
        <color theme="1"/>
        <name val="Times New Roman"/>
        <scheme val="none"/>
      </font>
    </dxf>
  </rfmt>
  <rfmt sheetId="3" sqref="F277" start="0" length="0">
    <dxf>
      <font>
        <color theme="1"/>
        <name val="Times New Roman"/>
        <scheme val="none"/>
      </font>
    </dxf>
  </rfmt>
  <rfmt sheetId="3" sqref="G277" start="0" length="0">
    <dxf>
      <font>
        <color theme="1"/>
        <name val="Times New Roman"/>
        <scheme val="none"/>
      </font>
    </dxf>
  </rfmt>
  <rfmt sheetId="3" sqref="H277" start="0" length="0">
    <dxf>
      <font>
        <color theme="1"/>
        <name val="Times New Roman"/>
        <scheme val="none"/>
      </font>
    </dxf>
  </rfmt>
  <rfmt sheetId="3" sqref="I277" start="0" length="0">
    <dxf>
      <font>
        <color theme="1"/>
        <name val="Times New Roman"/>
        <scheme val="none"/>
      </font>
    </dxf>
  </rfmt>
  <rfmt sheetId="3" sqref="J277" start="0" length="0">
    <dxf>
      <font>
        <color theme="1"/>
        <name val="Times New Roman"/>
        <scheme val="none"/>
      </font>
    </dxf>
  </rfmt>
  <rfmt sheetId="3" sqref="K277" start="0" length="0">
    <dxf>
      <font>
        <color theme="1"/>
        <name val="Times New Roman"/>
        <scheme val="none"/>
      </font>
    </dxf>
  </rfmt>
  <rfmt sheetId="3" sqref="D278" start="0" length="0">
    <dxf>
      <font>
        <color theme="1"/>
        <name val="Times New Roman"/>
        <scheme val="none"/>
      </font>
      <numFmt numFmtId="193" formatCode="_-* #,##0.000000\ _₽_-;\-* #,##0.000000\ _₽_-;_-* &quot;-&quot;??\ _₽_-;_-@_-"/>
    </dxf>
  </rfmt>
  <rfmt sheetId="3" sqref="E278" start="0" length="0">
    <dxf>
      <font>
        <color theme="1"/>
        <name val="Times New Roman"/>
        <scheme val="none"/>
      </font>
      <numFmt numFmtId="193" formatCode="_-* #,##0.000000\ _₽_-;\-* #,##0.000000\ _₽_-;_-* &quot;-&quot;??\ _₽_-;_-@_-"/>
    </dxf>
  </rfmt>
  <rfmt sheetId="3" sqref="F278" start="0" length="0">
    <dxf>
      <font>
        <color theme="1"/>
        <name val="Times New Roman"/>
        <scheme val="none"/>
      </font>
      <numFmt numFmtId="193" formatCode="_-* #,##0.000000\ _₽_-;\-* #,##0.000000\ _₽_-;_-* &quot;-&quot;??\ _₽_-;_-@_-"/>
    </dxf>
  </rfmt>
  <rfmt sheetId="3" sqref="G278" start="0" length="0">
    <dxf>
      <font>
        <color theme="1"/>
        <name val="Times New Roman"/>
        <scheme val="none"/>
      </font>
      <numFmt numFmtId="193" formatCode="_-* #,##0.000000\ _₽_-;\-* #,##0.000000\ _₽_-;_-* &quot;-&quot;??\ _₽_-;_-@_-"/>
    </dxf>
  </rfmt>
  <rfmt sheetId="3" sqref="H278" start="0" length="0">
    <dxf>
      <font>
        <color theme="1"/>
        <name val="Times New Roman"/>
        <scheme val="none"/>
      </font>
      <numFmt numFmtId="193" formatCode="_-* #,##0.000000\ _₽_-;\-* #,##0.000000\ _₽_-;_-* &quot;-&quot;??\ _₽_-;_-@_-"/>
    </dxf>
  </rfmt>
  <rfmt sheetId="3" sqref="I278" start="0" length="0">
    <dxf>
      <font>
        <color theme="1"/>
        <name val="Times New Roman"/>
        <scheme val="none"/>
      </font>
      <numFmt numFmtId="193" formatCode="_-* #,##0.000000\ _₽_-;\-* #,##0.000000\ _₽_-;_-* &quot;-&quot;??\ _₽_-;_-@_-"/>
    </dxf>
  </rfmt>
  <rfmt sheetId="3" sqref="J278" start="0" length="0">
    <dxf>
      <font>
        <color theme="1"/>
        <name val="Times New Roman"/>
        <scheme val="none"/>
      </font>
      <numFmt numFmtId="193" formatCode="_-* #,##0.000000\ _₽_-;\-* #,##0.000000\ _₽_-;_-* &quot;-&quot;??\ _₽_-;_-@_-"/>
    </dxf>
  </rfmt>
  <rfmt sheetId="3" sqref="K278" start="0" length="0">
    <dxf>
      <font>
        <color theme="1"/>
        <name val="Times New Roman"/>
        <scheme val="none"/>
      </font>
      <numFmt numFmtId="193" formatCode="_-* #,##0.000000\ _₽_-;\-* #,##0.000000\ _₽_-;_-* &quot;-&quot;??\ _₽_-;_-@_-"/>
    </dxf>
  </rfmt>
  <rfmt sheetId="3" sqref="D279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79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79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79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H279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I279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J279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79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80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80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80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80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H280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I280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J280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80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81" start="0" length="0">
    <dxf>
      <font>
        <color theme="1"/>
        <name val="Times New Roman"/>
        <scheme val="none"/>
      </font>
    </dxf>
  </rfmt>
  <rfmt sheetId="3" sqref="E281" start="0" length="0">
    <dxf>
      <font>
        <color theme="1"/>
        <name val="Times New Roman"/>
        <scheme val="none"/>
      </font>
    </dxf>
  </rfmt>
  <rfmt sheetId="3" sqref="F281" start="0" length="0">
    <dxf>
      <font>
        <color theme="1"/>
        <name val="Times New Roman"/>
        <scheme val="none"/>
      </font>
    </dxf>
  </rfmt>
  <rfmt sheetId="3" sqref="G281" start="0" length="0">
    <dxf>
      <font>
        <color theme="1"/>
        <name val="Times New Roman"/>
        <scheme val="none"/>
      </font>
    </dxf>
  </rfmt>
  <rfmt sheetId="3" sqref="H281" start="0" length="0">
    <dxf>
      <font>
        <color theme="1"/>
        <name val="Times New Roman"/>
        <scheme val="none"/>
      </font>
    </dxf>
  </rfmt>
  <rfmt sheetId="3" sqref="I281" start="0" length="0">
    <dxf>
      <font>
        <color theme="1"/>
        <name val="Times New Roman"/>
        <scheme val="none"/>
      </font>
    </dxf>
  </rfmt>
  <rfmt sheetId="3" sqref="J281" start="0" length="0">
    <dxf>
      <font>
        <color theme="1"/>
        <name val="Times New Roman"/>
        <scheme val="none"/>
      </font>
    </dxf>
  </rfmt>
  <rfmt sheetId="3" sqref="K281" start="0" length="0">
    <dxf>
      <font>
        <color theme="1"/>
        <name val="Times New Roman"/>
        <scheme val="none"/>
      </font>
    </dxf>
  </rfmt>
  <rfmt sheetId="3" sqref="D282" start="0" length="0">
    <dxf>
      <font>
        <color theme="1"/>
        <name val="Times New Roman"/>
        <scheme val="none"/>
      </font>
    </dxf>
  </rfmt>
  <rfmt sheetId="3" sqref="E282" start="0" length="0">
    <dxf>
      <font>
        <color theme="1"/>
        <name val="Times New Roman"/>
        <scheme val="none"/>
      </font>
    </dxf>
  </rfmt>
  <rfmt sheetId="3" sqref="F282" start="0" length="0">
    <dxf>
      <font>
        <color theme="1"/>
        <name val="Times New Roman"/>
        <scheme val="none"/>
      </font>
    </dxf>
  </rfmt>
  <rfmt sheetId="3" sqref="G282" start="0" length="0">
    <dxf>
      <font>
        <color theme="1"/>
        <name val="Times New Roman"/>
        <scheme val="none"/>
      </font>
    </dxf>
  </rfmt>
  <rfmt sheetId="3" sqref="H282" start="0" length="0">
    <dxf>
      <font>
        <color theme="1"/>
        <name val="Times New Roman"/>
        <scheme val="none"/>
      </font>
    </dxf>
  </rfmt>
  <rfmt sheetId="3" sqref="I282" start="0" length="0">
    <dxf>
      <font>
        <color theme="1"/>
        <name val="Times New Roman"/>
        <scheme val="none"/>
      </font>
    </dxf>
  </rfmt>
  <rfmt sheetId="3" sqref="J282" start="0" length="0">
    <dxf>
      <font>
        <color theme="1"/>
        <name val="Times New Roman"/>
        <scheme val="none"/>
      </font>
    </dxf>
  </rfmt>
  <rfmt sheetId="3" sqref="K282" start="0" length="0">
    <dxf>
      <font>
        <color theme="1"/>
        <name val="Times New Roman"/>
        <scheme val="none"/>
      </font>
    </dxf>
  </rfmt>
  <rfmt sheetId="3" sqref="D283" start="0" length="0">
    <dxf>
      <font>
        <color theme="1"/>
        <name val="Times New Roman"/>
        <scheme val="none"/>
      </font>
    </dxf>
  </rfmt>
  <rfmt sheetId="3" sqref="E283" start="0" length="0">
    <dxf>
      <font>
        <color theme="1"/>
        <name val="Times New Roman"/>
        <scheme val="none"/>
      </font>
    </dxf>
  </rfmt>
  <rfmt sheetId="3" sqref="F283" start="0" length="0">
    <dxf>
      <font>
        <color theme="1"/>
        <name val="Times New Roman"/>
        <scheme val="none"/>
      </font>
    </dxf>
  </rfmt>
  <rfmt sheetId="3" sqref="G283" start="0" length="0">
    <dxf>
      <font>
        <color theme="1"/>
        <name val="Times New Roman"/>
        <scheme val="none"/>
      </font>
    </dxf>
  </rfmt>
  <rfmt sheetId="3" sqref="H283" start="0" length="0">
    <dxf>
      <font>
        <color theme="1"/>
        <name val="Times New Roman"/>
        <scheme val="none"/>
      </font>
    </dxf>
  </rfmt>
  <rfmt sheetId="3" sqref="I283" start="0" length="0">
    <dxf>
      <font>
        <color theme="1"/>
        <name val="Times New Roman"/>
        <scheme val="none"/>
      </font>
    </dxf>
  </rfmt>
  <rfmt sheetId="3" sqref="J283" start="0" length="0">
    <dxf>
      <font>
        <color theme="1"/>
        <name val="Times New Roman"/>
        <scheme val="none"/>
      </font>
    </dxf>
  </rfmt>
  <rfmt sheetId="3" sqref="K283" start="0" length="0">
    <dxf>
      <font>
        <color theme="1"/>
        <name val="Times New Roman"/>
        <scheme val="none"/>
      </font>
    </dxf>
  </rfmt>
  <rfmt sheetId="3" sqref="D284" start="0" length="0">
    <dxf>
      <font>
        <color theme="1"/>
        <name val="Times New Roman"/>
        <scheme val="none"/>
      </font>
    </dxf>
  </rfmt>
  <rfmt sheetId="3" sqref="E284" start="0" length="0">
    <dxf>
      <font>
        <color theme="1"/>
        <name val="Times New Roman"/>
        <scheme val="none"/>
      </font>
    </dxf>
  </rfmt>
  <rfmt sheetId="3" sqref="F284" start="0" length="0">
    <dxf>
      <font>
        <color theme="1"/>
        <name val="Times New Roman"/>
        <scheme val="none"/>
      </font>
    </dxf>
  </rfmt>
  <rfmt sheetId="3" sqref="G284" start="0" length="0">
    <dxf>
      <font>
        <color theme="1"/>
        <name val="Times New Roman"/>
        <scheme val="none"/>
      </font>
    </dxf>
  </rfmt>
  <rfmt sheetId="3" sqref="H284" start="0" length="0">
    <dxf>
      <font>
        <color theme="1"/>
        <name val="Times New Roman"/>
        <scheme val="none"/>
      </font>
    </dxf>
  </rfmt>
  <rfmt sheetId="3" sqref="I284" start="0" length="0">
    <dxf>
      <font>
        <color theme="1"/>
        <name val="Times New Roman"/>
        <scheme val="none"/>
      </font>
    </dxf>
  </rfmt>
  <rfmt sheetId="3" sqref="J284" start="0" length="0">
    <dxf>
      <font>
        <color theme="1"/>
        <name val="Times New Roman"/>
        <scheme val="none"/>
      </font>
    </dxf>
  </rfmt>
  <rfmt sheetId="3" sqref="K284" start="0" length="0">
    <dxf>
      <font>
        <color theme="1"/>
        <name val="Times New Roman"/>
        <scheme val="none"/>
      </font>
    </dxf>
  </rfmt>
  <rfmt sheetId="3" sqref="D285" start="0" length="0">
    <dxf/>
  </rfmt>
  <rfmt sheetId="3" sqref="E285" start="0" length="0">
    <dxf/>
  </rfmt>
  <rfmt sheetId="3" sqref="F285" start="0" length="0">
    <dxf/>
  </rfmt>
  <rfmt sheetId="3" sqref="G285" start="0" length="0">
    <dxf/>
  </rfmt>
  <rfmt sheetId="3" sqref="H285" start="0" length="0">
    <dxf/>
  </rfmt>
  <rfmt sheetId="3" sqref="I285" start="0" length="0">
    <dxf/>
  </rfmt>
  <rfmt sheetId="3" sqref="J285" start="0" length="0">
    <dxf/>
  </rfmt>
  <rfmt sheetId="3" sqref="K285" start="0" length="0">
    <dxf/>
  </rfmt>
  <rfmt sheetId="3" sqref="D286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E286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F286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G286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H286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I286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J286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K286" start="0" length="0">
    <dxf>
      <font>
        <color theme="1"/>
        <name val="Times New Roman"/>
        <scheme val="none"/>
      </font>
      <numFmt numFmtId="192" formatCode="_-* #,##0.00000000000\ _₽_-;\-* #,##0.00000000000\ _₽_-;_-* &quot;-&quot;??\ _₽_-;_-@_-"/>
    </dxf>
  </rfmt>
  <rfmt sheetId="3" sqref="D287" start="0" length="0">
    <dxf>
      <font>
        <color theme="1"/>
        <name val="Times New Roman"/>
        <scheme val="none"/>
      </font>
    </dxf>
  </rfmt>
  <rfmt sheetId="3" sqref="E287" start="0" length="0">
    <dxf>
      <font>
        <color theme="1"/>
        <name val="Times New Roman"/>
        <scheme val="none"/>
      </font>
    </dxf>
  </rfmt>
  <rfmt sheetId="3" sqref="F287" start="0" length="0">
    <dxf>
      <font>
        <color theme="1"/>
        <name val="Times New Roman"/>
        <scheme val="none"/>
      </font>
    </dxf>
  </rfmt>
  <rfmt sheetId="3" sqref="G287" start="0" length="0">
    <dxf>
      <font>
        <color theme="1"/>
        <name val="Times New Roman"/>
        <scheme val="none"/>
      </font>
    </dxf>
  </rfmt>
  <rfmt sheetId="3" sqref="H287" start="0" length="0">
    <dxf>
      <font>
        <color theme="1"/>
        <name val="Times New Roman"/>
        <scheme val="none"/>
      </font>
    </dxf>
  </rfmt>
  <rfmt sheetId="3" sqref="I287" start="0" length="0">
    <dxf>
      <font>
        <color theme="1"/>
        <name val="Times New Roman"/>
        <scheme val="none"/>
      </font>
    </dxf>
  </rfmt>
  <rfmt sheetId="3" sqref="J287" start="0" length="0">
    <dxf>
      <font>
        <color theme="1"/>
        <name val="Times New Roman"/>
        <scheme val="none"/>
      </font>
    </dxf>
  </rfmt>
  <rfmt sheetId="3" sqref="K287" start="0" length="0">
    <dxf>
      <font>
        <color theme="1"/>
        <name val="Times New Roman"/>
        <scheme val="none"/>
      </font>
    </dxf>
  </rfmt>
  <rfmt sheetId="3" sqref="D288" start="0" length="0">
    <dxf>
      <font>
        <b val="0"/>
        <color theme="1"/>
        <name val="Times New Roman"/>
        <scheme val="none"/>
      </font>
    </dxf>
  </rfmt>
  <rfmt sheetId="3" sqref="E288" start="0" length="0">
    <dxf>
      <font>
        <b val="0"/>
        <color theme="1"/>
        <name val="Times New Roman"/>
        <scheme val="none"/>
      </font>
    </dxf>
  </rfmt>
  <rcc rId="26271" sId="3" odxf="1" dxf="1">
    <oc r="F288">
      <f>SUM(F289:F296)+F297+F317+F326</f>
    </oc>
    <nc r="F288"/>
    <ndxf>
      <font>
        <b val="0"/>
        <color theme="1"/>
        <name val="Times New Roman"/>
        <scheme val="none"/>
      </font>
    </ndxf>
  </rcc>
  <rcc rId="26272" sId="3" odxf="1" dxf="1">
    <oc r="G288">
      <f>SUM(G289:G296)+G297+G317+G326</f>
    </oc>
    <nc r="G288"/>
    <ndxf>
      <font>
        <b val="0"/>
        <color theme="1"/>
        <name val="Times New Roman"/>
        <scheme val="none"/>
      </font>
    </ndxf>
  </rcc>
  <rcc rId="26273" sId="3" odxf="1" dxf="1">
    <oc r="H288">
      <f>SUM(H289:H296)+H297+H317+H326</f>
    </oc>
    <nc r="H288"/>
    <ndxf>
      <font>
        <b val="0"/>
        <color theme="1"/>
        <name val="Times New Roman"/>
        <scheme val="none"/>
      </font>
    </ndxf>
  </rcc>
  <rcc rId="26274" sId="3" odxf="1" dxf="1">
    <oc r="I288">
      <f>SUM(I289:I296)+I297+I317+I326</f>
    </oc>
    <nc r="I288"/>
    <ndxf>
      <font>
        <b val="0"/>
        <color theme="1"/>
        <name val="Times New Roman"/>
        <scheme val="none"/>
      </font>
    </ndxf>
  </rcc>
  <rcc rId="26275" sId="3" odxf="1" dxf="1">
    <oc r="J288">
      <f>SUM(J289:J296)+J297+J317+J326</f>
    </oc>
    <nc r="J288"/>
    <ndxf>
      <font>
        <b val="0"/>
        <color theme="1"/>
        <name val="Times New Roman"/>
        <scheme val="none"/>
      </font>
    </ndxf>
  </rcc>
  <rcc rId="26276" sId="3" odxf="1" dxf="1">
    <oc r="K288">
      <f>SUM(K289:K296)+K297+K317+K326</f>
    </oc>
    <nc r="K288"/>
    <ndxf>
      <font>
        <b val="0"/>
        <color theme="1"/>
        <name val="Times New Roman"/>
        <scheme val="none"/>
      </font>
    </ndxf>
  </rcc>
  <rfmt sheetId="3" sqref="D289" start="0" length="0">
    <dxf>
      <font>
        <color theme="1"/>
        <name val="Times New Roman"/>
        <scheme val="none"/>
      </font>
    </dxf>
  </rfmt>
  <rfmt sheetId="3" sqref="E289" start="0" length="0">
    <dxf>
      <font>
        <color theme="1"/>
        <name val="Times New Roman"/>
        <scheme val="none"/>
      </font>
    </dxf>
  </rfmt>
  <rfmt sheetId="3" sqref="F289" start="0" length="0">
    <dxf>
      <font>
        <color theme="1"/>
        <name val="Times New Roman"/>
        <scheme val="none"/>
      </font>
    </dxf>
  </rfmt>
  <rfmt sheetId="3" sqref="G289" start="0" length="0">
    <dxf>
      <font>
        <color theme="1"/>
        <name val="Times New Roman"/>
        <scheme val="none"/>
      </font>
    </dxf>
  </rfmt>
  <rfmt sheetId="3" sqref="H289" start="0" length="0">
    <dxf>
      <font>
        <color theme="1"/>
        <name val="Times New Roman"/>
        <scheme val="none"/>
      </font>
    </dxf>
  </rfmt>
  <rfmt sheetId="3" sqref="I289" start="0" length="0">
    <dxf>
      <font>
        <color theme="1"/>
        <name val="Times New Roman"/>
        <scheme val="none"/>
      </font>
    </dxf>
  </rfmt>
  <rfmt sheetId="3" sqref="J289" start="0" length="0">
    <dxf>
      <font>
        <color theme="1"/>
        <name val="Times New Roman"/>
        <scheme val="none"/>
      </font>
    </dxf>
  </rfmt>
  <rfmt sheetId="3" sqref="K289" start="0" length="0">
    <dxf>
      <font>
        <color theme="1"/>
        <name val="Times New Roman"/>
        <scheme val="none"/>
      </font>
    </dxf>
  </rfmt>
  <rfmt sheetId="3" sqref="D290" start="0" length="0">
    <dxf>
      <font>
        <color theme="1"/>
        <name val="Times New Roman"/>
        <scheme val="none"/>
      </font>
    </dxf>
  </rfmt>
  <rfmt sheetId="3" sqref="E290" start="0" length="0">
    <dxf>
      <font>
        <color theme="1"/>
        <name val="Times New Roman"/>
        <scheme val="none"/>
      </font>
    </dxf>
  </rfmt>
  <rfmt sheetId="3" sqref="F290" start="0" length="0">
    <dxf>
      <font>
        <color theme="1"/>
        <name val="Times New Roman"/>
        <scheme val="none"/>
      </font>
    </dxf>
  </rfmt>
  <rfmt sheetId="3" sqref="G290" start="0" length="0">
    <dxf>
      <font>
        <color theme="1"/>
        <name val="Times New Roman"/>
        <scheme val="none"/>
      </font>
    </dxf>
  </rfmt>
  <rfmt sheetId="3" sqref="H290" start="0" length="0">
    <dxf>
      <font>
        <color theme="1"/>
        <name val="Times New Roman"/>
        <scheme val="none"/>
      </font>
    </dxf>
  </rfmt>
  <rfmt sheetId="3" sqref="I290" start="0" length="0">
    <dxf>
      <font>
        <color theme="1"/>
        <name val="Times New Roman"/>
        <scheme val="none"/>
      </font>
    </dxf>
  </rfmt>
  <rfmt sheetId="3" sqref="J290" start="0" length="0">
    <dxf>
      <font>
        <color theme="1"/>
        <name val="Times New Roman"/>
        <scheme val="none"/>
      </font>
    </dxf>
  </rfmt>
  <rfmt sheetId="3" sqref="K290" start="0" length="0">
    <dxf>
      <font>
        <color theme="1"/>
        <name val="Times New Roman"/>
        <scheme val="none"/>
      </font>
    </dxf>
  </rfmt>
  <rfmt sheetId="3" sqref="D291" start="0" length="0">
    <dxf>
      <font>
        <color theme="1"/>
        <name val="Times New Roman"/>
        <scheme val="none"/>
      </font>
    </dxf>
  </rfmt>
  <rfmt sheetId="3" sqref="E291" start="0" length="0">
    <dxf>
      <font>
        <color theme="1"/>
        <name val="Times New Roman"/>
        <scheme val="none"/>
      </font>
    </dxf>
  </rfmt>
  <rfmt sheetId="3" sqref="F291" start="0" length="0">
    <dxf>
      <font>
        <color theme="1"/>
        <name val="Times New Roman"/>
        <scheme val="none"/>
      </font>
    </dxf>
  </rfmt>
  <rfmt sheetId="3" sqref="G291" start="0" length="0">
    <dxf>
      <font>
        <color theme="1"/>
        <name val="Times New Roman"/>
        <scheme val="none"/>
      </font>
    </dxf>
  </rfmt>
  <rfmt sheetId="3" sqref="H291" start="0" length="0">
    <dxf>
      <font>
        <color theme="1"/>
        <name val="Times New Roman"/>
        <scheme val="none"/>
      </font>
    </dxf>
  </rfmt>
  <rfmt sheetId="3" sqref="I291" start="0" length="0">
    <dxf>
      <font>
        <color theme="1"/>
        <name val="Times New Roman"/>
        <scheme val="none"/>
      </font>
    </dxf>
  </rfmt>
  <rfmt sheetId="3" sqref="J291" start="0" length="0">
    <dxf>
      <font>
        <color theme="1"/>
        <name val="Times New Roman"/>
        <scheme val="none"/>
      </font>
    </dxf>
  </rfmt>
  <rfmt sheetId="3" sqref="K291" start="0" length="0">
    <dxf>
      <font>
        <color theme="1"/>
        <name val="Times New Roman"/>
        <scheme val="none"/>
      </font>
    </dxf>
  </rfmt>
  <rfmt sheetId="3" sqref="D292" start="0" length="0">
    <dxf>
      <font>
        <color theme="1"/>
        <name val="Times New Roman"/>
        <scheme val="none"/>
      </font>
    </dxf>
  </rfmt>
  <rfmt sheetId="3" sqref="E292" start="0" length="0">
    <dxf>
      <font>
        <color theme="1"/>
        <name val="Times New Roman"/>
        <scheme val="none"/>
      </font>
    </dxf>
  </rfmt>
  <rfmt sheetId="3" sqref="F292" start="0" length="0">
    <dxf>
      <font>
        <color theme="1"/>
        <name val="Times New Roman"/>
        <scheme val="none"/>
      </font>
    </dxf>
  </rfmt>
  <rfmt sheetId="3" sqref="G292" start="0" length="0">
    <dxf>
      <font>
        <color theme="1"/>
        <name val="Times New Roman"/>
        <scheme val="none"/>
      </font>
    </dxf>
  </rfmt>
  <rfmt sheetId="3" sqref="H292" start="0" length="0">
    <dxf>
      <font>
        <color theme="1"/>
        <name val="Times New Roman"/>
        <scheme val="none"/>
      </font>
    </dxf>
  </rfmt>
  <rfmt sheetId="3" sqref="I292" start="0" length="0">
    <dxf>
      <font>
        <color theme="1"/>
        <name val="Times New Roman"/>
        <scheme val="none"/>
      </font>
    </dxf>
  </rfmt>
  <rfmt sheetId="3" sqref="J292" start="0" length="0">
    <dxf>
      <font>
        <color theme="1"/>
        <name val="Times New Roman"/>
        <scheme val="none"/>
      </font>
    </dxf>
  </rfmt>
  <rfmt sheetId="3" sqref="K292" start="0" length="0">
    <dxf>
      <font>
        <color theme="1"/>
        <name val="Times New Roman"/>
        <scheme val="none"/>
      </font>
    </dxf>
  </rfmt>
  <rfmt sheetId="3" sqref="D293" start="0" length="0">
    <dxf>
      <font>
        <color theme="1"/>
        <name val="Times New Roman"/>
        <scheme val="none"/>
      </font>
    </dxf>
  </rfmt>
  <rfmt sheetId="3" sqref="E293" start="0" length="0">
    <dxf>
      <font>
        <color theme="1"/>
        <name val="Times New Roman"/>
        <scheme val="none"/>
      </font>
    </dxf>
  </rfmt>
  <rcc rId="26277" sId="3" odxf="1" dxf="1">
    <oc r="F293">
      <v>29.157999999999998</v>
    </oc>
    <nc r="F293"/>
    <ndxf>
      <font>
        <color theme="1"/>
        <name val="Times New Roman"/>
        <scheme val="none"/>
      </font>
    </ndxf>
  </rcc>
  <rcc rId="26278" sId="3" odxf="1" dxf="1">
    <oc r="G293">
      <v>7.1100000000000021</v>
    </oc>
    <nc r="G293"/>
    <ndxf>
      <font>
        <color theme="1"/>
        <name val="Times New Roman"/>
        <scheme val="none"/>
      </font>
    </ndxf>
  </rcc>
  <rfmt sheetId="3" sqref="H293" start="0" length="0">
    <dxf>
      <font>
        <color theme="1"/>
        <name val="Times New Roman"/>
        <scheme val="none"/>
      </font>
    </dxf>
  </rfmt>
  <rfmt sheetId="3" sqref="I293" start="0" length="0">
    <dxf>
      <font>
        <color theme="1"/>
        <name val="Times New Roman"/>
        <scheme val="none"/>
      </font>
    </dxf>
  </rfmt>
  <rfmt sheetId="3" sqref="J293" start="0" length="0">
    <dxf>
      <font>
        <color theme="1"/>
        <name val="Times New Roman"/>
        <scheme val="none"/>
      </font>
    </dxf>
  </rfmt>
  <rfmt sheetId="3" sqref="K293" start="0" length="0">
    <dxf>
      <font>
        <color theme="1"/>
        <name val="Times New Roman"/>
        <scheme val="none"/>
      </font>
    </dxf>
  </rfmt>
  <rfmt sheetId="3" sqref="D294" start="0" length="0">
    <dxf>
      <font>
        <color theme="1"/>
        <name val="Times New Roman"/>
        <scheme val="none"/>
      </font>
    </dxf>
  </rfmt>
  <rfmt sheetId="3" sqref="E294" start="0" length="0">
    <dxf>
      <font>
        <color theme="1"/>
        <name val="Times New Roman"/>
        <scheme val="none"/>
      </font>
    </dxf>
  </rfmt>
  <rfmt sheetId="3" sqref="F294" start="0" length="0">
    <dxf>
      <font>
        <color theme="1"/>
        <name val="Times New Roman"/>
        <scheme val="none"/>
      </font>
    </dxf>
  </rfmt>
  <rfmt sheetId="3" sqref="G294" start="0" length="0">
    <dxf>
      <font>
        <color theme="1"/>
        <name val="Times New Roman"/>
        <scheme val="none"/>
      </font>
    </dxf>
  </rfmt>
  <rfmt sheetId="3" sqref="H294" start="0" length="0">
    <dxf>
      <font>
        <color theme="1"/>
        <name val="Times New Roman"/>
        <scheme val="none"/>
      </font>
    </dxf>
  </rfmt>
  <rfmt sheetId="3" sqref="I294" start="0" length="0">
    <dxf>
      <font>
        <color theme="1"/>
        <name val="Times New Roman"/>
        <scheme val="none"/>
      </font>
    </dxf>
  </rfmt>
  <rfmt sheetId="3" sqref="J294" start="0" length="0">
    <dxf>
      <font>
        <color theme="1"/>
        <name val="Times New Roman"/>
        <scheme val="none"/>
      </font>
    </dxf>
  </rfmt>
  <rfmt sheetId="3" sqref="K294" start="0" length="0">
    <dxf>
      <font>
        <color theme="1"/>
        <name val="Times New Roman"/>
        <scheme val="none"/>
      </font>
    </dxf>
  </rfmt>
  <rfmt sheetId="3" sqref="D295" start="0" length="0">
    <dxf>
      <font>
        <color theme="1"/>
        <name val="Times New Roman"/>
        <scheme val="none"/>
      </font>
    </dxf>
  </rfmt>
  <rfmt sheetId="3" sqref="E295" start="0" length="0">
    <dxf>
      <font>
        <color theme="1"/>
        <name val="Times New Roman"/>
        <scheme val="none"/>
      </font>
    </dxf>
  </rfmt>
  <rfmt sheetId="3" sqref="F295" start="0" length="0">
    <dxf>
      <font>
        <color theme="1"/>
        <name val="Times New Roman"/>
        <scheme val="none"/>
      </font>
    </dxf>
  </rfmt>
  <rfmt sheetId="3" sqref="G295" start="0" length="0">
    <dxf>
      <font>
        <color theme="1"/>
        <name val="Times New Roman"/>
        <scheme val="none"/>
      </font>
    </dxf>
  </rfmt>
  <rfmt sheetId="3" sqref="H295" start="0" length="0">
    <dxf>
      <font>
        <color theme="1"/>
        <name val="Times New Roman"/>
        <scheme val="none"/>
      </font>
    </dxf>
  </rfmt>
  <rfmt sheetId="3" sqref="I295" start="0" length="0">
    <dxf>
      <font>
        <color theme="1"/>
        <name val="Times New Roman"/>
        <scheme val="none"/>
      </font>
    </dxf>
  </rfmt>
  <rfmt sheetId="3" sqref="J295" start="0" length="0">
    <dxf>
      <font>
        <color theme="1"/>
        <name val="Times New Roman"/>
        <scheme val="none"/>
      </font>
    </dxf>
  </rfmt>
  <rfmt sheetId="3" sqref="K295" start="0" length="0">
    <dxf>
      <font>
        <color theme="1"/>
        <name val="Times New Roman"/>
        <scheme val="none"/>
      </font>
    </dxf>
  </rfmt>
  <rfmt sheetId="3" sqref="D296" start="0" length="0">
    <dxf>
      <font>
        <color theme="1"/>
        <name val="Times New Roman"/>
        <scheme val="none"/>
      </font>
    </dxf>
  </rfmt>
  <rfmt sheetId="3" sqref="E296" start="0" length="0">
    <dxf>
      <font>
        <color theme="1"/>
        <name val="Times New Roman"/>
        <scheme val="none"/>
      </font>
    </dxf>
  </rfmt>
  <rfmt sheetId="3" sqref="F296" start="0" length="0">
    <dxf>
      <font>
        <color theme="1"/>
        <name val="Times New Roman"/>
        <scheme val="none"/>
      </font>
    </dxf>
  </rfmt>
  <rfmt sheetId="3" sqref="G296" start="0" length="0">
    <dxf>
      <font>
        <color theme="1"/>
        <name val="Times New Roman"/>
        <scheme val="none"/>
      </font>
    </dxf>
  </rfmt>
  <rfmt sheetId="3" sqref="H296" start="0" length="0">
    <dxf>
      <font>
        <color theme="1"/>
        <name val="Times New Roman"/>
        <scheme val="none"/>
      </font>
    </dxf>
  </rfmt>
  <rfmt sheetId="3" sqref="I296" start="0" length="0">
    <dxf>
      <font>
        <color theme="1"/>
        <name val="Times New Roman"/>
        <scheme val="none"/>
      </font>
    </dxf>
  </rfmt>
  <rfmt sheetId="3" sqref="J296" start="0" length="0">
    <dxf>
      <font>
        <color theme="1"/>
        <name val="Times New Roman"/>
        <scheme val="none"/>
      </font>
    </dxf>
  </rfmt>
  <rfmt sheetId="3" sqref="K296" start="0" length="0">
    <dxf>
      <font>
        <color theme="1"/>
        <name val="Times New Roman"/>
        <scheme val="none"/>
      </font>
    </dxf>
  </rfmt>
  <rfmt sheetId="3" sqref="D297" start="0" length="0">
    <dxf>
      <alignment wrapText="0" readingOrder="0"/>
    </dxf>
  </rfmt>
  <rfmt sheetId="3" sqref="E297" start="0" length="0">
    <dxf>
      <alignment wrapText="0" readingOrder="0"/>
    </dxf>
  </rfmt>
  <rfmt sheetId="3" sqref="F297" start="0" length="0">
    <dxf>
      <alignment wrapText="0" readingOrder="0"/>
    </dxf>
  </rfmt>
  <rfmt sheetId="3" sqref="G297" start="0" length="0">
    <dxf>
      <alignment wrapText="0" readingOrder="0"/>
    </dxf>
  </rfmt>
  <rfmt sheetId="3" sqref="H297" start="0" length="0">
    <dxf>
      <alignment wrapText="0" readingOrder="0"/>
    </dxf>
  </rfmt>
  <rfmt sheetId="3" sqref="I297" start="0" length="0">
    <dxf>
      <alignment wrapText="0" readingOrder="0"/>
    </dxf>
  </rfmt>
  <rfmt sheetId="3" sqref="J297" start="0" length="0">
    <dxf>
      <alignment wrapText="0" readingOrder="0"/>
    </dxf>
  </rfmt>
  <rfmt sheetId="3" sqref="K297" start="0" length="0">
    <dxf>
      <alignment wrapText="0" readingOrder="0"/>
    </dxf>
  </rfmt>
  <rfmt sheetId="3" sqref="D298" start="0" length="0">
    <dxf>
      <font>
        <color theme="1"/>
        <name val="Times New Roman"/>
        <scheme val="none"/>
      </font>
    </dxf>
  </rfmt>
  <rfmt sheetId="3" sqref="E298" start="0" length="0">
    <dxf>
      <font>
        <color theme="1"/>
        <name val="Times New Roman"/>
        <scheme val="none"/>
      </font>
    </dxf>
  </rfmt>
  <rcc rId="26279" sId="3" odxf="1" dxf="1">
    <oc r="F298">
      <v>0</v>
    </oc>
    <nc r="F298"/>
    <ndxf>
      <font>
        <color theme="1"/>
        <name val="Times New Roman"/>
        <scheme val="none"/>
      </font>
    </ndxf>
  </rcc>
  <rcc rId="26280" sId="3" odxf="1" dxf="1">
    <oc r="G298">
      <v>0</v>
    </oc>
    <nc r="G298"/>
    <ndxf>
      <font>
        <color theme="1"/>
        <name val="Times New Roman"/>
        <scheme val="none"/>
      </font>
    </ndxf>
  </rcc>
  <rfmt sheetId="3" sqref="H298" start="0" length="0">
    <dxf>
      <font>
        <color theme="1"/>
        <name val="Times New Roman"/>
        <scheme val="none"/>
      </font>
    </dxf>
  </rfmt>
  <rfmt sheetId="3" sqref="I298" start="0" length="0">
    <dxf>
      <font>
        <color theme="1"/>
        <name val="Times New Roman"/>
        <scheme val="none"/>
      </font>
    </dxf>
  </rfmt>
  <rcc rId="26281" sId="3" odxf="1" dxf="1">
    <oc r="J298">
      <v>0</v>
    </oc>
    <nc r="J298"/>
    <ndxf>
      <font>
        <color theme="1"/>
        <name val="Times New Roman"/>
        <scheme val="none"/>
      </font>
    </ndxf>
  </rcc>
  <rcc rId="26282" sId="3" odxf="1" dxf="1">
    <oc r="K298">
      <v>0</v>
    </oc>
    <nc r="K298"/>
    <ndxf>
      <font>
        <color theme="1"/>
        <name val="Times New Roman"/>
        <scheme val="none"/>
      </font>
    </ndxf>
  </rcc>
  <rfmt sheetId="3" sqref="D299" start="0" length="0">
    <dxf>
      <font>
        <b val="0"/>
        <name val="Times New Roman"/>
        <scheme val="none"/>
      </font>
    </dxf>
  </rfmt>
  <rfmt sheetId="3" sqref="E299" start="0" length="0">
    <dxf>
      <font>
        <b val="0"/>
        <name val="Times New Roman"/>
        <scheme val="none"/>
      </font>
    </dxf>
  </rfmt>
  <rcc rId="26283" sId="3" odxf="1" dxf="1">
    <oc r="F299">
      <v>0</v>
    </oc>
    <nc r="F299"/>
    <ndxf>
      <font>
        <b val="0"/>
        <name val="Times New Roman"/>
        <scheme val="none"/>
      </font>
    </ndxf>
  </rcc>
  <rcc rId="26284" sId="3" odxf="1" dxf="1">
    <oc r="G299">
      <v>0</v>
    </oc>
    <nc r="G299"/>
    <ndxf>
      <font>
        <b val="0"/>
        <name val="Times New Roman"/>
        <scheme val="none"/>
      </font>
    </ndxf>
  </rcc>
  <rfmt sheetId="3" sqref="H299" start="0" length="0">
    <dxf>
      <font>
        <b val="0"/>
        <name val="Times New Roman"/>
        <scheme val="none"/>
      </font>
    </dxf>
  </rfmt>
  <rfmt sheetId="3" sqref="I299" start="0" length="0">
    <dxf>
      <font>
        <b val="0"/>
        <name val="Times New Roman"/>
        <scheme val="none"/>
      </font>
    </dxf>
  </rfmt>
  <rcc rId="26285" sId="3" odxf="1" dxf="1">
    <oc r="J299">
      <v>0</v>
    </oc>
    <nc r="J299"/>
    <ndxf>
      <font>
        <b val="0"/>
        <name val="Times New Roman"/>
        <scheme val="none"/>
      </font>
    </ndxf>
  </rcc>
  <rcc rId="26286" sId="3" odxf="1" dxf="1">
    <oc r="K299">
      <v>0</v>
    </oc>
    <nc r="K299"/>
    <ndxf>
      <font>
        <b val="0"/>
        <name val="Times New Roman"/>
        <scheme val="none"/>
      </font>
    </ndxf>
  </rcc>
  <rfmt sheetId="3" sqref="D300" start="0" length="0">
    <dxf>
      <font>
        <b val="0"/>
        <name val="Times New Roman"/>
        <scheme val="none"/>
      </font>
    </dxf>
  </rfmt>
  <rfmt sheetId="3" sqref="E300" start="0" length="0">
    <dxf>
      <font>
        <b val="0"/>
        <name val="Times New Roman"/>
        <scheme val="none"/>
      </font>
    </dxf>
  </rfmt>
  <rcc rId="26287" sId="3" odxf="1" dxf="1">
    <oc r="F300">
      <v>0</v>
    </oc>
    <nc r="F300"/>
    <ndxf>
      <font>
        <b val="0"/>
        <name val="Times New Roman"/>
        <scheme val="none"/>
      </font>
    </ndxf>
  </rcc>
  <rcc rId="26288" sId="3" odxf="1" dxf="1">
    <oc r="G300">
      <v>0</v>
    </oc>
    <nc r="G300"/>
    <ndxf>
      <font>
        <b val="0"/>
        <name val="Times New Roman"/>
        <scheme val="none"/>
      </font>
    </ndxf>
  </rcc>
  <rfmt sheetId="3" sqref="H300" start="0" length="0">
    <dxf>
      <font>
        <b val="0"/>
        <name val="Times New Roman"/>
        <scheme val="none"/>
      </font>
    </dxf>
  </rfmt>
  <rfmt sheetId="3" sqref="I300" start="0" length="0">
    <dxf>
      <font>
        <b val="0"/>
        <name val="Times New Roman"/>
        <scheme val="none"/>
      </font>
    </dxf>
  </rfmt>
  <rcc rId="26289" sId="3" odxf="1" dxf="1">
    <oc r="J300">
      <v>0</v>
    </oc>
    <nc r="J300"/>
    <ndxf>
      <font>
        <b val="0"/>
        <name val="Times New Roman"/>
        <scheme val="none"/>
      </font>
    </ndxf>
  </rcc>
  <rcc rId="26290" sId="3" odxf="1" dxf="1">
    <oc r="K300">
      <v>0</v>
    </oc>
    <nc r="K300"/>
    <ndxf>
      <font>
        <b val="0"/>
        <name val="Times New Roman"/>
        <scheme val="none"/>
      </font>
    </ndxf>
  </rcc>
  <rfmt sheetId="3" sqref="D301" start="0" length="0">
    <dxf>
      <font>
        <color theme="1"/>
        <name val="Times New Roman"/>
        <scheme val="none"/>
      </font>
    </dxf>
  </rfmt>
  <rfmt sheetId="3" sqref="E301" start="0" length="0">
    <dxf>
      <font>
        <color theme="1"/>
        <name val="Times New Roman"/>
        <scheme val="none"/>
      </font>
    </dxf>
  </rfmt>
  <rcc rId="26291" sId="3" odxf="1" dxf="1">
    <oc r="F301">
      <v>0</v>
    </oc>
    <nc r="F301"/>
    <ndxf>
      <font>
        <color theme="1"/>
        <name val="Times New Roman"/>
        <scheme val="none"/>
      </font>
    </ndxf>
  </rcc>
  <rcc rId="26292" sId="3" odxf="1" dxf="1">
    <oc r="G301">
      <v>0</v>
    </oc>
    <nc r="G301"/>
    <ndxf>
      <font>
        <color theme="1"/>
        <name val="Times New Roman"/>
        <scheme val="none"/>
      </font>
    </ndxf>
  </rcc>
  <rfmt sheetId="3" sqref="H301" start="0" length="0">
    <dxf>
      <font>
        <color theme="1"/>
        <name val="Times New Roman"/>
        <scheme val="none"/>
      </font>
    </dxf>
  </rfmt>
  <rcc rId="26293" sId="3" odxf="1" dxf="1">
    <oc r="I301">
      <v>0.8</v>
    </oc>
    <nc r="I301"/>
    <ndxf>
      <font>
        <color theme="1"/>
        <name val="Times New Roman"/>
        <scheme val="none"/>
      </font>
    </ndxf>
  </rcc>
  <rcc rId="26294" sId="3" odxf="1" dxf="1">
    <oc r="J301">
      <v>0</v>
    </oc>
    <nc r="J301"/>
    <ndxf>
      <font>
        <color theme="1"/>
        <name val="Times New Roman"/>
        <scheme val="none"/>
      </font>
    </ndxf>
  </rcc>
  <rcc rId="26295" sId="3" odxf="1" dxf="1">
    <oc r="K301">
      <v>0</v>
    </oc>
    <nc r="K301"/>
    <ndxf>
      <font>
        <color theme="1"/>
        <name val="Times New Roman"/>
        <scheme val="none"/>
      </font>
    </ndxf>
  </rcc>
  <rfmt sheetId="3" sqref="D302" start="0" length="0">
    <dxf>
      <font>
        <color theme="1"/>
        <name val="Times New Roman"/>
        <scheme val="none"/>
      </font>
    </dxf>
  </rfmt>
  <rfmt sheetId="3" sqref="E302" start="0" length="0">
    <dxf>
      <font>
        <color theme="1"/>
        <name val="Times New Roman"/>
        <scheme val="none"/>
      </font>
    </dxf>
  </rfmt>
  <rcc rId="26296" sId="3" odxf="1" dxf="1">
    <oc r="F302">
      <v>0</v>
    </oc>
    <nc r="F302"/>
    <ndxf>
      <font>
        <color theme="1"/>
        <name val="Times New Roman"/>
        <scheme val="none"/>
      </font>
    </ndxf>
  </rcc>
  <rcc rId="26297" sId="3" odxf="1" dxf="1">
    <oc r="G302">
      <v>0</v>
    </oc>
    <nc r="G302"/>
    <ndxf>
      <font>
        <color theme="1"/>
        <name val="Times New Roman"/>
        <scheme val="none"/>
      </font>
    </ndxf>
  </rcc>
  <rfmt sheetId="3" sqref="H302" start="0" length="0">
    <dxf>
      <font>
        <color theme="1"/>
        <name val="Times New Roman"/>
        <scheme val="none"/>
      </font>
    </dxf>
  </rfmt>
  <rcc rId="26298" sId="3" odxf="1" dxf="1">
    <oc r="I302">
      <v>10.52</v>
    </oc>
    <nc r="I302"/>
    <ndxf>
      <font>
        <color theme="1"/>
        <name val="Times New Roman"/>
        <scheme val="none"/>
      </font>
    </ndxf>
  </rcc>
  <rcc rId="26299" sId="3" odxf="1" dxf="1">
    <oc r="J302">
      <v>0</v>
    </oc>
    <nc r="J302"/>
    <ndxf>
      <font>
        <color theme="1"/>
        <name val="Times New Roman"/>
        <scheme val="none"/>
      </font>
    </ndxf>
  </rcc>
  <rcc rId="26300" sId="3" odxf="1" dxf="1">
    <oc r="K302">
      <v>0</v>
    </oc>
    <nc r="K302"/>
    <ndxf>
      <font>
        <color theme="1"/>
        <name val="Times New Roman"/>
        <scheme val="none"/>
      </font>
    </ndxf>
  </rcc>
  <rfmt sheetId="3" sqref="D303" start="0" length="0">
    <dxf>
      <font>
        <color theme="1"/>
        <name val="Times New Roman"/>
        <scheme val="none"/>
      </font>
    </dxf>
  </rfmt>
  <rfmt sheetId="3" sqref="E303" start="0" length="0">
    <dxf>
      <font>
        <color theme="1"/>
        <name val="Times New Roman"/>
        <scheme val="none"/>
      </font>
    </dxf>
  </rfmt>
  <rcc rId="26301" sId="3" odxf="1" dxf="1">
    <oc r="F303">
      <v>0</v>
    </oc>
    <nc r="F303"/>
    <ndxf>
      <font>
        <color theme="1"/>
        <name val="Times New Roman"/>
        <scheme val="none"/>
      </font>
    </ndxf>
  </rcc>
  <rcc rId="26302" sId="3" odxf="1" dxf="1">
    <oc r="G303">
      <v>0</v>
    </oc>
    <nc r="G303"/>
    <ndxf>
      <font>
        <color theme="1"/>
        <name val="Times New Roman"/>
        <scheme val="none"/>
      </font>
    </ndxf>
  </rcc>
  <rfmt sheetId="3" sqref="H303" start="0" length="0">
    <dxf>
      <font>
        <color theme="1"/>
        <name val="Times New Roman"/>
        <scheme val="none"/>
      </font>
    </dxf>
  </rfmt>
  <rfmt sheetId="3" sqref="I303" start="0" length="0">
    <dxf>
      <font>
        <color theme="1"/>
        <name val="Times New Roman"/>
        <scheme val="none"/>
      </font>
    </dxf>
  </rfmt>
  <rcc rId="26303" sId="3" odxf="1" dxf="1">
    <oc r="J303">
      <v>0</v>
    </oc>
    <nc r="J303"/>
    <ndxf>
      <font>
        <color theme="1"/>
        <name val="Times New Roman"/>
        <scheme val="none"/>
      </font>
    </ndxf>
  </rcc>
  <rcc rId="26304" sId="3" odxf="1" dxf="1">
    <oc r="K303">
      <v>0</v>
    </oc>
    <nc r="K303"/>
    <ndxf>
      <font>
        <color theme="1"/>
        <name val="Times New Roman"/>
        <scheme val="none"/>
      </font>
    </ndxf>
  </rcc>
  <rfmt sheetId="3" sqref="D304" start="0" length="0">
    <dxf>
      <font>
        <b val="0"/>
        <name val="Times New Roman"/>
        <scheme val="none"/>
      </font>
      <alignment wrapText="1" readingOrder="0"/>
    </dxf>
  </rfmt>
  <rfmt sheetId="3" sqref="E304" start="0" length="0">
    <dxf>
      <font>
        <b val="0"/>
        <name val="Times New Roman"/>
        <scheme val="none"/>
      </font>
      <alignment wrapText="1" readingOrder="0"/>
    </dxf>
  </rfmt>
  <rfmt sheetId="3" sqref="F304" start="0" length="0">
    <dxf>
      <font>
        <b val="0"/>
        <name val="Times New Roman"/>
        <scheme val="none"/>
      </font>
      <alignment wrapText="1" readingOrder="0"/>
    </dxf>
  </rfmt>
  <rfmt sheetId="3" sqref="G304" start="0" length="0">
    <dxf>
      <font>
        <b val="0"/>
        <name val="Times New Roman"/>
        <scheme val="none"/>
      </font>
      <alignment wrapText="1" readingOrder="0"/>
    </dxf>
  </rfmt>
  <rfmt sheetId="3" sqref="H304" start="0" length="0">
    <dxf>
      <font>
        <b val="0"/>
        <name val="Times New Roman"/>
        <scheme val="none"/>
      </font>
      <alignment wrapText="1" readingOrder="0"/>
    </dxf>
  </rfmt>
  <rfmt sheetId="3" sqref="I304" start="0" length="0">
    <dxf>
      <font>
        <b val="0"/>
        <name val="Times New Roman"/>
        <scheme val="none"/>
      </font>
      <alignment wrapText="1" readingOrder="0"/>
    </dxf>
  </rfmt>
  <rfmt sheetId="3" sqref="J304" start="0" length="0">
    <dxf>
      <font>
        <b val="0"/>
        <name val="Times New Roman"/>
        <scheme val="none"/>
      </font>
      <alignment wrapText="1" readingOrder="0"/>
    </dxf>
  </rfmt>
  <rfmt sheetId="3" sqref="K304" start="0" length="0">
    <dxf>
      <font>
        <b val="0"/>
        <name val="Times New Roman"/>
        <scheme val="none"/>
      </font>
      <alignment wrapText="1" readingOrder="0"/>
    </dxf>
  </rfmt>
  <rfmt sheetId="3" sqref="D305" start="0" length="0">
    <dxf>
      <font>
        <b val="0"/>
        <name val="Times New Roman"/>
        <scheme val="none"/>
      </font>
    </dxf>
  </rfmt>
  <rfmt sheetId="3" sqref="E305" start="0" length="0">
    <dxf>
      <font>
        <b val="0"/>
        <name val="Times New Roman"/>
        <scheme val="none"/>
      </font>
    </dxf>
  </rfmt>
  <rcc rId="26305" sId="3" odxf="1" dxf="1">
    <oc r="F305">
      <v>0</v>
    </oc>
    <nc r="F305"/>
    <ndxf>
      <font>
        <b val="0"/>
        <name val="Times New Roman"/>
        <scheme val="none"/>
      </font>
    </ndxf>
  </rcc>
  <rcc rId="26306" sId="3" odxf="1" dxf="1">
    <oc r="G305">
      <v>0</v>
    </oc>
    <nc r="G305"/>
    <ndxf>
      <font>
        <b val="0"/>
        <name val="Times New Roman"/>
        <scheme val="none"/>
      </font>
    </ndxf>
  </rcc>
  <rfmt sheetId="3" sqref="H305" start="0" length="0">
    <dxf>
      <font>
        <b val="0"/>
        <name val="Times New Roman"/>
        <scheme val="none"/>
      </font>
    </dxf>
  </rfmt>
  <rcc rId="26307" sId="3" odxf="1" dxf="1">
    <oc r="I305">
      <v>0.59</v>
    </oc>
    <nc r="I305"/>
    <ndxf>
      <font>
        <b val="0"/>
        <name val="Times New Roman"/>
        <scheme val="none"/>
      </font>
    </ndxf>
  </rcc>
  <rcc rId="26308" sId="3" odxf="1" dxf="1">
    <oc r="J305">
      <v>0</v>
    </oc>
    <nc r="J305"/>
    <ndxf>
      <font>
        <b val="0"/>
        <name val="Times New Roman"/>
        <scheme val="none"/>
      </font>
    </ndxf>
  </rcc>
  <rcc rId="26309" sId="3" odxf="1" dxf="1">
    <oc r="K305">
      <v>0</v>
    </oc>
    <nc r="K305"/>
    <ndxf>
      <font>
        <b val="0"/>
        <name val="Times New Roman"/>
        <scheme val="none"/>
      </font>
    </ndxf>
  </rcc>
  <rfmt sheetId="3" sqref="D306" start="0" length="0">
    <dxf>
      <font>
        <b val="0"/>
        <name val="Times New Roman"/>
        <scheme val="none"/>
      </font>
    </dxf>
  </rfmt>
  <rfmt sheetId="3" sqref="E306" start="0" length="0">
    <dxf>
      <font>
        <b val="0"/>
        <name val="Times New Roman"/>
        <scheme val="none"/>
      </font>
    </dxf>
  </rfmt>
  <rcc rId="26310" sId="3" odxf="1" dxf="1">
    <oc r="F306">
      <v>0</v>
    </oc>
    <nc r="F306"/>
    <ndxf>
      <font>
        <b val="0"/>
        <name val="Times New Roman"/>
        <scheme val="none"/>
      </font>
    </ndxf>
  </rcc>
  <rcc rId="26311" sId="3" odxf="1" dxf="1">
    <oc r="G306">
      <v>0</v>
    </oc>
    <nc r="G306"/>
    <ndxf>
      <font>
        <b val="0"/>
        <name val="Times New Roman"/>
        <scheme val="none"/>
      </font>
    </ndxf>
  </rcc>
  <rfmt sheetId="3" sqref="H306" start="0" length="0">
    <dxf>
      <font>
        <b val="0"/>
        <name val="Times New Roman"/>
        <scheme val="none"/>
      </font>
    </dxf>
  </rfmt>
  <rcc rId="26312" sId="3" odxf="1" dxf="1">
    <oc r="I306">
      <v>0.63</v>
    </oc>
    <nc r="I306"/>
    <ndxf>
      <font>
        <b val="0"/>
        <name val="Times New Roman"/>
        <scheme val="none"/>
      </font>
    </ndxf>
  </rcc>
  <rcc rId="26313" sId="3" odxf="1" dxf="1">
    <oc r="J306">
      <v>0</v>
    </oc>
    <nc r="J306"/>
    <ndxf>
      <font>
        <b val="0"/>
        <name val="Times New Roman"/>
        <scheme val="none"/>
      </font>
    </ndxf>
  </rcc>
  <rcc rId="26314" sId="3" odxf="1" dxf="1">
    <oc r="K306">
      <v>0</v>
    </oc>
    <nc r="K306"/>
    <ndxf>
      <font>
        <b val="0"/>
        <name val="Times New Roman"/>
        <scheme val="none"/>
      </font>
    </ndxf>
  </rcc>
  <rfmt sheetId="3" sqref="D307" start="0" length="0">
    <dxf>
      <font>
        <color theme="1"/>
        <name val="Times New Roman"/>
        <scheme val="none"/>
      </font>
    </dxf>
  </rfmt>
  <rfmt sheetId="3" sqref="E307" start="0" length="0">
    <dxf>
      <font>
        <color theme="1"/>
        <name val="Times New Roman"/>
        <scheme val="none"/>
      </font>
    </dxf>
  </rfmt>
  <rcc rId="26315" sId="3" odxf="1" dxf="1">
    <oc r="F307">
      <v>0</v>
    </oc>
    <nc r="F307"/>
    <ndxf>
      <font>
        <color theme="1"/>
        <name val="Times New Roman"/>
        <scheme val="none"/>
      </font>
    </ndxf>
  </rcc>
  <rcc rId="26316" sId="3" odxf="1" dxf="1">
    <oc r="G307">
      <v>0</v>
    </oc>
    <nc r="G307"/>
    <ndxf>
      <font>
        <color theme="1"/>
        <name val="Times New Roman"/>
        <scheme val="none"/>
      </font>
    </ndxf>
  </rcc>
  <rfmt sheetId="3" sqref="H307" start="0" length="0">
    <dxf>
      <font>
        <color theme="1"/>
        <name val="Times New Roman"/>
        <scheme val="none"/>
      </font>
    </dxf>
  </rfmt>
  <rfmt sheetId="3" sqref="I307" start="0" length="0">
    <dxf>
      <font>
        <color theme="1"/>
        <name val="Times New Roman"/>
        <scheme val="none"/>
      </font>
    </dxf>
  </rfmt>
  <rcc rId="26317" sId="3" odxf="1" dxf="1">
    <oc r="J307">
      <v>0</v>
    </oc>
    <nc r="J307"/>
    <ndxf>
      <font>
        <color theme="1"/>
        <name val="Times New Roman"/>
        <scheme val="none"/>
      </font>
    </ndxf>
  </rcc>
  <rcc rId="26318" sId="3" odxf="1" dxf="1">
    <oc r="K307">
      <v>0</v>
    </oc>
    <nc r="K307"/>
    <ndxf>
      <font>
        <color theme="1"/>
        <name val="Times New Roman"/>
        <scheme val="none"/>
      </font>
    </ndxf>
  </rcc>
  <rfmt sheetId="3" sqref="D308" start="0" length="0">
    <dxf>
      <font>
        <b val="0"/>
        <name val="Times New Roman"/>
        <scheme val="none"/>
      </font>
    </dxf>
  </rfmt>
  <rfmt sheetId="3" sqref="E308" start="0" length="0">
    <dxf>
      <font>
        <b val="0"/>
        <name val="Times New Roman"/>
        <scheme val="none"/>
      </font>
    </dxf>
  </rfmt>
  <rcc rId="26319" sId="3" odxf="1" dxf="1">
    <oc r="F308">
      <v>1.4100000000000001</v>
    </oc>
    <nc r="F308"/>
    <ndxf>
      <font>
        <b val="0"/>
        <name val="Times New Roman"/>
        <scheme val="none"/>
      </font>
    </ndxf>
  </rcc>
  <rcc rId="26320" sId="3" odxf="1" dxf="1">
    <oc r="G308">
      <v>0</v>
    </oc>
    <nc r="G308"/>
    <ndxf>
      <font>
        <b val="0"/>
        <name val="Times New Roman"/>
        <scheme val="none"/>
      </font>
    </ndxf>
  </rcc>
  <rfmt sheetId="3" sqref="H308" start="0" length="0">
    <dxf>
      <font>
        <b val="0"/>
        <name val="Times New Roman"/>
        <scheme val="none"/>
      </font>
    </dxf>
  </rfmt>
  <rfmt sheetId="3" sqref="I308" start="0" length="0">
    <dxf>
      <font>
        <b val="0"/>
        <name val="Times New Roman"/>
        <scheme val="none"/>
      </font>
    </dxf>
  </rfmt>
  <rcc rId="26321" sId="3" odxf="1" dxf="1">
    <oc r="J308">
      <v>0</v>
    </oc>
    <nc r="J308"/>
    <ndxf>
      <font>
        <b val="0"/>
        <name val="Times New Roman"/>
        <scheme val="none"/>
      </font>
    </ndxf>
  </rcc>
  <rcc rId="26322" sId="3" odxf="1" dxf="1">
    <oc r="K308">
      <v>0</v>
    </oc>
    <nc r="K308"/>
    <ndxf>
      <font>
        <b val="0"/>
        <name val="Times New Roman"/>
        <scheme val="none"/>
      </font>
    </ndxf>
  </rcc>
  <rfmt sheetId="3" sqref="D309" start="0" length="0">
    <dxf>
      <font>
        <color theme="1"/>
        <name val="Times New Roman"/>
        <scheme val="none"/>
      </font>
    </dxf>
  </rfmt>
  <rfmt sheetId="3" sqref="E309" start="0" length="0">
    <dxf>
      <font>
        <color theme="1"/>
        <name val="Times New Roman"/>
        <scheme val="none"/>
      </font>
    </dxf>
  </rfmt>
  <rcc rId="26323" sId="3" odxf="1" dxf="1">
    <oc r="F309">
      <v>0</v>
    </oc>
    <nc r="F309"/>
    <ndxf>
      <font>
        <color theme="1"/>
        <name val="Times New Roman"/>
        <scheme val="none"/>
      </font>
    </ndxf>
  </rcc>
  <rcc rId="26324" sId="3" odxf="1" dxf="1">
    <oc r="G309">
      <v>0</v>
    </oc>
    <nc r="G309"/>
    <ndxf>
      <font>
        <color theme="1"/>
        <name val="Times New Roman"/>
        <scheme val="none"/>
      </font>
    </ndxf>
  </rcc>
  <rfmt sheetId="3" sqref="H309" start="0" length="0">
    <dxf>
      <font>
        <color theme="1"/>
        <name val="Times New Roman"/>
        <scheme val="none"/>
      </font>
    </dxf>
  </rfmt>
  <rfmt sheetId="3" sqref="I309" start="0" length="0">
    <dxf>
      <font>
        <color theme="1"/>
        <name val="Times New Roman"/>
        <scheme val="none"/>
      </font>
    </dxf>
  </rfmt>
  <rcc rId="26325" sId="3" odxf="1" dxf="1">
    <oc r="J309">
      <v>0</v>
    </oc>
    <nc r="J309"/>
    <ndxf>
      <font>
        <color theme="1"/>
        <name val="Times New Roman"/>
        <scheme val="none"/>
      </font>
    </ndxf>
  </rcc>
  <rcc rId="26326" sId="3" odxf="1" dxf="1">
    <oc r="K309">
      <v>0</v>
    </oc>
    <nc r="K309"/>
    <ndxf>
      <font>
        <color theme="1"/>
        <name val="Times New Roman"/>
        <scheme val="none"/>
      </font>
    </ndxf>
  </rcc>
  <rfmt sheetId="3" sqref="D310" start="0" length="0">
    <dxf>
      <font>
        <color theme="1"/>
        <name val="Times New Roman"/>
        <scheme val="none"/>
      </font>
    </dxf>
  </rfmt>
  <rfmt sheetId="3" sqref="E310" start="0" length="0">
    <dxf>
      <font>
        <color theme="1"/>
        <name val="Times New Roman"/>
        <scheme val="none"/>
      </font>
    </dxf>
  </rfmt>
  <rcc rId="26327" sId="3" odxf="1" dxf="1">
    <oc r="F310">
      <v>0</v>
    </oc>
    <nc r="F310"/>
    <ndxf>
      <font>
        <color theme="1"/>
        <name val="Times New Roman"/>
        <scheme val="none"/>
      </font>
    </ndxf>
  </rcc>
  <rcc rId="26328" sId="3" odxf="1" dxf="1">
    <oc r="G310">
      <v>0</v>
    </oc>
    <nc r="G310"/>
    <ndxf>
      <font>
        <color theme="1"/>
        <name val="Times New Roman"/>
        <scheme val="none"/>
      </font>
    </ndxf>
  </rcc>
  <rfmt sheetId="3" sqref="H310" start="0" length="0">
    <dxf>
      <font>
        <color theme="1"/>
        <name val="Times New Roman"/>
        <scheme val="none"/>
      </font>
    </dxf>
  </rfmt>
  <rfmt sheetId="3" sqref="I310" start="0" length="0">
    <dxf>
      <font>
        <color theme="1"/>
        <name val="Times New Roman"/>
        <scheme val="none"/>
      </font>
    </dxf>
  </rfmt>
  <rcc rId="26329" sId="3" odxf="1" dxf="1">
    <oc r="J310">
      <v>0</v>
    </oc>
    <nc r="J310"/>
    <ndxf>
      <font>
        <color theme="1"/>
        <name val="Times New Roman"/>
        <scheme val="none"/>
      </font>
    </ndxf>
  </rcc>
  <rcc rId="26330" sId="3" odxf="1" dxf="1">
    <oc r="K310">
      <v>0</v>
    </oc>
    <nc r="K310"/>
    <ndxf>
      <font>
        <color theme="1"/>
        <name val="Times New Roman"/>
        <scheme val="none"/>
      </font>
    </ndxf>
  </rcc>
  <rfmt sheetId="3" sqref="D311" start="0" length="0">
    <dxf>
      <font>
        <color theme="1"/>
        <name val="Times New Roman"/>
        <scheme val="none"/>
      </font>
    </dxf>
  </rfmt>
  <rfmt sheetId="3" sqref="E311" start="0" length="0">
    <dxf>
      <font>
        <color theme="1"/>
        <name val="Times New Roman"/>
        <scheme val="none"/>
      </font>
    </dxf>
  </rfmt>
  <rcc rId="26331" sId="3" odxf="1" dxf="1">
    <oc r="F311">
      <v>0</v>
    </oc>
    <nc r="F311"/>
    <ndxf>
      <font>
        <color theme="1"/>
        <name val="Times New Roman"/>
        <scheme val="none"/>
      </font>
    </ndxf>
  </rcc>
  <rcc rId="26332" sId="3" odxf="1" dxf="1">
    <oc r="G311">
      <v>0</v>
    </oc>
    <nc r="G311"/>
    <ndxf>
      <font>
        <color theme="1"/>
        <name val="Times New Roman"/>
        <scheme val="none"/>
      </font>
    </ndxf>
  </rcc>
  <rfmt sheetId="3" sqref="H311" start="0" length="0">
    <dxf>
      <font>
        <color theme="1"/>
        <name val="Times New Roman"/>
        <scheme val="none"/>
      </font>
    </dxf>
  </rfmt>
  <rfmt sheetId="3" sqref="I311" start="0" length="0">
    <dxf>
      <font>
        <color theme="1"/>
        <name val="Times New Roman"/>
        <scheme val="none"/>
      </font>
    </dxf>
  </rfmt>
  <rcc rId="26333" sId="3" odxf="1" dxf="1">
    <oc r="J311">
      <v>0</v>
    </oc>
    <nc r="J311"/>
    <ndxf>
      <font>
        <color theme="1"/>
        <name val="Times New Roman"/>
        <scheme val="none"/>
      </font>
    </ndxf>
  </rcc>
  <rcc rId="26334" sId="3" odxf="1" dxf="1">
    <oc r="K311">
      <v>0</v>
    </oc>
    <nc r="K311"/>
    <ndxf>
      <font>
        <color theme="1"/>
        <name val="Times New Roman"/>
        <scheme val="none"/>
      </font>
    </ndxf>
  </rcc>
  <rfmt sheetId="3" sqref="D312" start="0" length="0">
    <dxf>
      <font>
        <color theme="1"/>
        <name val="Times New Roman"/>
        <scheme val="none"/>
      </font>
    </dxf>
  </rfmt>
  <rfmt sheetId="3" sqref="E312" start="0" length="0">
    <dxf>
      <font>
        <color theme="1"/>
        <name val="Times New Roman"/>
        <scheme val="none"/>
      </font>
    </dxf>
  </rfmt>
  <rcc rId="26335" sId="3" odxf="1" dxf="1">
    <oc r="F312">
      <v>0</v>
    </oc>
    <nc r="F312"/>
    <ndxf>
      <font>
        <color theme="1"/>
        <name val="Times New Roman"/>
        <scheme val="none"/>
      </font>
    </ndxf>
  </rcc>
  <rcc rId="26336" sId="3" odxf="1" dxf="1">
    <oc r="G312">
      <v>0</v>
    </oc>
    <nc r="G312"/>
    <ndxf>
      <font>
        <color theme="1"/>
        <name val="Times New Roman"/>
        <scheme val="none"/>
      </font>
    </ndxf>
  </rcc>
  <rfmt sheetId="3" sqref="H312" start="0" length="0">
    <dxf>
      <font>
        <color theme="1"/>
        <name val="Times New Roman"/>
        <scheme val="none"/>
      </font>
    </dxf>
  </rfmt>
  <rfmt sheetId="3" sqref="I312" start="0" length="0">
    <dxf>
      <font>
        <color theme="1"/>
        <name val="Times New Roman"/>
        <scheme val="none"/>
      </font>
    </dxf>
  </rfmt>
  <rcc rId="26337" sId="3" odxf="1" dxf="1">
    <oc r="J312">
      <v>0</v>
    </oc>
    <nc r="J312"/>
    <ndxf>
      <font>
        <color theme="1"/>
        <name val="Times New Roman"/>
        <scheme val="none"/>
      </font>
    </ndxf>
  </rcc>
  <rcc rId="26338" sId="3" odxf="1" dxf="1">
    <oc r="K312">
      <v>0</v>
    </oc>
    <nc r="K312"/>
    <ndxf>
      <font>
        <color theme="1"/>
        <name val="Times New Roman"/>
        <scheme val="none"/>
      </font>
    </ndxf>
  </rcc>
  <rfmt sheetId="3" sqref="D313" start="0" length="0">
    <dxf>
      <numFmt numFmtId="185" formatCode="_-* #,##0.0000\ _₽_-;\-* #,##0.0000\ _₽_-;_-* &quot;-&quot;??\ _₽_-;_-@_-"/>
    </dxf>
  </rfmt>
  <rfmt sheetId="3" sqref="E313" start="0" length="0">
    <dxf>
      <numFmt numFmtId="185" formatCode="_-* #,##0.0000\ _₽_-;\-* #,##0.0000\ _₽_-;_-* &quot;-&quot;??\ _₽_-;_-@_-"/>
    </dxf>
  </rfmt>
  <rfmt sheetId="3" sqref="F313" start="0" length="0">
    <dxf>
      <numFmt numFmtId="185" formatCode="_-* #,##0.0000\ _₽_-;\-* #,##0.0000\ _₽_-;_-* &quot;-&quot;??\ _₽_-;_-@_-"/>
    </dxf>
  </rfmt>
  <rfmt sheetId="3" sqref="G313" start="0" length="0">
    <dxf>
      <numFmt numFmtId="185" formatCode="_-* #,##0.0000\ _₽_-;\-* #,##0.0000\ _₽_-;_-* &quot;-&quot;??\ _₽_-;_-@_-"/>
    </dxf>
  </rfmt>
  <rfmt sheetId="3" sqref="H313" start="0" length="0">
    <dxf>
      <numFmt numFmtId="185" formatCode="_-* #,##0.0000\ _₽_-;\-* #,##0.0000\ _₽_-;_-* &quot;-&quot;??\ _₽_-;_-@_-"/>
    </dxf>
  </rfmt>
  <rfmt sheetId="3" sqref="I313" start="0" length="0">
    <dxf>
      <numFmt numFmtId="185" formatCode="_-* #,##0.0000\ _₽_-;\-* #,##0.0000\ _₽_-;_-* &quot;-&quot;??\ _₽_-;_-@_-"/>
    </dxf>
  </rfmt>
  <rfmt sheetId="3" sqref="J313" start="0" length="0">
    <dxf>
      <numFmt numFmtId="185" formatCode="_-* #,##0.0000\ _₽_-;\-* #,##0.0000\ _₽_-;_-* &quot;-&quot;??\ _₽_-;_-@_-"/>
    </dxf>
  </rfmt>
  <rfmt sheetId="3" sqref="K313" start="0" length="0">
    <dxf>
      <numFmt numFmtId="185" formatCode="_-* #,##0.0000\ _₽_-;\-* #,##0.0000\ _₽_-;_-* &quot;-&quot;??\ _₽_-;_-@_-"/>
    </dxf>
  </rfmt>
  <rfmt sheetId="3" sqref="D314" start="0" length="0">
    <dxf>
      <font>
        <color theme="1"/>
        <name val="Times New Roman"/>
        <scheme val="none"/>
      </font>
    </dxf>
  </rfmt>
  <rfmt sheetId="3" sqref="E314" start="0" length="0">
    <dxf>
      <font>
        <color theme="1"/>
        <name val="Times New Roman"/>
        <scheme val="none"/>
      </font>
    </dxf>
  </rfmt>
  <rcc rId="26339" sId="3" odxf="1" dxf="1">
    <oc r="F314">
      <v>0.54</v>
    </oc>
    <nc r="F314"/>
    <ndxf>
      <font>
        <color theme="1"/>
        <name val="Times New Roman"/>
        <scheme val="none"/>
      </font>
    </ndxf>
  </rcc>
  <rcc rId="26340" sId="3" odxf="1" dxf="1">
    <oc r="G314">
      <v>0</v>
    </oc>
    <nc r="G314"/>
    <ndxf>
      <font>
        <color theme="1"/>
        <name val="Times New Roman"/>
        <scheme val="none"/>
      </font>
    </ndxf>
  </rcc>
  <rfmt sheetId="3" sqref="H314" start="0" length="0">
    <dxf>
      <font>
        <color theme="1"/>
        <name val="Times New Roman"/>
        <scheme val="none"/>
      </font>
    </dxf>
  </rfmt>
  <rfmt sheetId="3" sqref="I314" start="0" length="0">
    <dxf>
      <font>
        <color theme="1"/>
        <name val="Times New Roman"/>
        <scheme val="none"/>
      </font>
    </dxf>
  </rfmt>
  <rcc rId="26341" sId="3" odxf="1" dxf="1">
    <oc r="J314">
      <v>0</v>
    </oc>
    <nc r="J314"/>
    <ndxf>
      <font>
        <color theme="1"/>
        <name val="Times New Roman"/>
        <scheme val="none"/>
      </font>
    </ndxf>
  </rcc>
  <rcc rId="26342" sId="3" odxf="1" dxf="1">
    <oc r="K314">
      <v>0</v>
    </oc>
    <nc r="K314"/>
    <ndxf>
      <font>
        <color theme="1"/>
        <name val="Times New Roman"/>
        <scheme val="none"/>
      </font>
    </ndxf>
  </rcc>
  <rfmt sheetId="3" sqref="D315" start="0" length="0">
    <dxf>
      <font>
        <color theme="1"/>
        <name val="Times New Roman"/>
        <scheme val="none"/>
      </font>
    </dxf>
  </rfmt>
  <rfmt sheetId="3" sqref="E315" start="0" length="0">
    <dxf>
      <font>
        <color theme="1"/>
        <name val="Times New Roman"/>
        <scheme val="none"/>
      </font>
    </dxf>
  </rfmt>
  <rcc rId="26343" sId="3" odxf="1" dxf="1">
    <oc r="F315">
      <v>0</v>
    </oc>
    <nc r="F315"/>
    <ndxf>
      <font>
        <color theme="1"/>
        <name val="Times New Roman"/>
        <scheme val="none"/>
      </font>
    </ndxf>
  </rcc>
  <rcc rId="26344" sId="3" odxf="1" dxf="1">
    <oc r="G315">
      <v>0</v>
    </oc>
    <nc r="G315"/>
    <ndxf>
      <font>
        <color theme="1"/>
        <name val="Times New Roman"/>
        <scheme val="none"/>
      </font>
    </ndxf>
  </rcc>
  <rfmt sheetId="3" sqref="H315" start="0" length="0">
    <dxf>
      <font>
        <color theme="1"/>
        <name val="Times New Roman"/>
        <scheme val="none"/>
      </font>
    </dxf>
  </rfmt>
  <rfmt sheetId="3" sqref="I315" start="0" length="0">
    <dxf>
      <font>
        <color theme="1"/>
        <name val="Times New Roman"/>
        <scheme val="none"/>
      </font>
    </dxf>
  </rfmt>
  <rcc rId="26345" sId="3" odxf="1" dxf="1">
    <oc r="J315">
      <v>0</v>
    </oc>
    <nc r="J315"/>
    <ndxf>
      <font>
        <color theme="1"/>
        <name val="Times New Roman"/>
        <scheme val="none"/>
      </font>
    </ndxf>
  </rcc>
  <rcc rId="26346" sId="3" odxf="1" dxf="1">
    <oc r="K315">
      <v>0</v>
    </oc>
    <nc r="K315"/>
    <ndxf>
      <font>
        <color theme="1"/>
        <name val="Times New Roman"/>
        <scheme val="none"/>
      </font>
    </ndxf>
  </rcc>
  <rfmt sheetId="3" sqref="D316" start="0" length="0">
    <dxf>
      <font>
        <color theme="1"/>
        <name val="Times New Roman"/>
        <scheme val="none"/>
      </font>
    </dxf>
  </rfmt>
  <rfmt sheetId="3" sqref="E316" start="0" length="0">
    <dxf>
      <font>
        <color theme="1"/>
        <name val="Times New Roman"/>
        <scheme val="none"/>
      </font>
    </dxf>
  </rfmt>
  <rcc rId="26347" sId="3" odxf="1" dxf="1">
    <oc r="F316">
      <v>0</v>
    </oc>
    <nc r="F316"/>
    <ndxf>
      <font>
        <color theme="1"/>
        <name val="Times New Roman"/>
        <scheme val="none"/>
      </font>
    </ndxf>
  </rcc>
  <rcc rId="26348" sId="3" odxf="1" dxf="1">
    <oc r="G316">
      <v>0</v>
    </oc>
    <nc r="G316"/>
    <ndxf>
      <font>
        <color theme="1"/>
        <name val="Times New Roman"/>
        <scheme val="none"/>
      </font>
    </ndxf>
  </rcc>
  <rfmt sheetId="3" sqref="H316" start="0" length="0">
    <dxf>
      <font>
        <color theme="1"/>
        <name val="Times New Roman"/>
        <scheme val="none"/>
      </font>
    </dxf>
  </rfmt>
  <rfmt sheetId="3" sqref="I316" start="0" length="0">
    <dxf>
      <font>
        <color theme="1"/>
        <name val="Times New Roman"/>
        <scheme val="none"/>
      </font>
    </dxf>
  </rfmt>
  <rcc rId="26349" sId="3" odxf="1" dxf="1">
    <oc r="J316">
      <v>0</v>
    </oc>
    <nc r="J316"/>
    <ndxf>
      <font>
        <color theme="1"/>
        <name val="Times New Roman"/>
        <scheme val="none"/>
      </font>
    </ndxf>
  </rcc>
  <rcc rId="26350" sId="3" odxf="1" dxf="1">
    <oc r="K316">
      <v>0</v>
    </oc>
    <nc r="K316"/>
    <ndxf>
      <font>
        <color theme="1"/>
        <name val="Times New Roman"/>
        <scheme val="none"/>
      </font>
    </ndxf>
  </rcc>
  <rfmt sheetId="3" sqref="D317" start="0" length="0">
    <dxf/>
  </rfmt>
  <rfmt sheetId="3" sqref="E317" start="0" length="0">
    <dxf/>
  </rfmt>
  <rfmt sheetId="3" sqref="F317" start="0" length="0">
    <dxf/>
  </rfmt>
  <rfmt sheetId="3" sqref="G317" start="0" length="0">
    <dxf/>
  </rfmt>
  <rfmt sheetId="3" sqref="H317" start="0" length="0">
    <dxf/>
  </rfmt>
  <rfmt sheetId="3" sqref="I317" start="0" length="0">
    <dxf/>
  </rfmt>
  <rfmt sheetId="3" sqref="J317" start="0" length="0">
    <dxf/>
  </rfmt>
  <rfmt sheetId="3" sqref="K317" start="0" length="0">
    <dxf/>
  </rfmt>
  <rfmt sheetId="3" sqref="D318" start="0" length="0">
    <dxf>
      <font>
        <color theme="1"/>
        <name val="Times New Roman"/>
        <scheme val="none"/>
      </font>
    </dxf>
  </rfmt>
  <rfmt sheetId="3" sqref="E318" start="0" length="0">
    <dxf>
      <font>
        <color theme="1"/>
        <name val="Times New Roman"/>
        <scheme val="none"/>
      </font>
    </dxf>
  </rfmt>
  <rcc rId="26351" sId="3" odxf="1" dxf="1">
    <oc r="F318">
      <v>0</v>
    </oc>
    <nc r="F318"/>
    <ndxf>
      <font>
        <color theme="1"/>
        <name val="Times New Roman"/>
        <scheme val="none"/>
      </font>
    </ndxf>
  </rcc>
  <rcc rId="26352" sId="3" odxf="1" dxf="1">
    <oc r="G318">
      <v>0</v>
    </oc>
    <nc r="G318"/>
    <ndxf>
      <font>
        <color theme="1"/>
        <name val="Times New Roman"/>
        <scheme val="none"/>
      </font>
    </ndxf>
  </rcc>
  <rfmt sheetId="3" sqref="H318" start="0" length="0">
    <dxf>
      <font>
        <color theme="1"/>
        <name val="Times New Roman"/>
        <scheme val="none"/>
      </font>
    </dxf>
  </rfmt>
  <rfmt sheetId="3" sqref="I318" start="0" length="0">
    <dxf>
      <font>
        <color theme="1"/>
        <name val="Times New Roman"/>
        <scheme val="none"/>
      </font>
    </dxf>
  </rfmt>
  <rcc rId="26353" sId="3" odxf="1" dxf="1">
    <oc r="J318">
      <v>0</v>
    </oc>
    <nc r="J318"/>
    <ndxf>
      <font>
        <color theme="1"/>
        <name val="Times New Roman"/>
        <scheme val="none"/>
      </font>
    </ndxf>
  </rcc>
  <rcc rId="26354" sId="3" odxf="1" dxf="1">
    <oc r="K318">
      <v>0</v>
    </oc>
    <nc r="K318"/>
    <ndxf>
      <font>
        <color theme="1"/>
        <name val="Times New Roman"/>
        <scheme val="none"/>
      </font>
    </ndxf>
  </rcc>
  <rfmt sheetId="3" sqref="D319" start="0" length="0">
    <dxf>
      <font>
        <color theme="1"/>
        <name val="Times New Roman"/>
        <scheme val="none"/>
      </font>
    </dxf>
  </rfmt>
  <rfmt sheetId="3" sqref="E319" start="0" length="0">
    <dxf>
      <font>
        <color theme="1"/>
        <name val="Times New Roman"/>
        <scheme val="none"/>
      </font>
    </dxf>
  </rfmt>
  <rcc rId="26355" sId="3" odxf="1" dxf="1">
    <oc r="F319">
      <v>0</v>
    </oc>
    <nc r="F319"/>
    <ndxf>
      <font>
        <color theme="1"/>
        <name val="Times New Roman"/>
        <scheme val="none"/>
      </font>
    </ndxf>
  </rcc>
  <rcc rId="26356" sId="3" odxf="1" dxf="1">
    <oc r="G319">
      <v>0</v>
    </oc>
    <nc r="G319"/>
    <ndxf>
      <font>
        <color theme="1"/>
        <name val="Times New Roman"/>
        <scheme val="none"/>
      </font>
    </ndxf>
  </rcc>
  <rfmt sheetId="3" sqref="H319" start="0" length="0">
    <dxf>
      <font>
        <color theme="1"/>
        <name val="Times New Roman"/>
        <scheme val="none"/>
      </font>
    </dxf>
  </rfmt>
  <rfmt sheetId="3" sqref="I319" start="0" length="0">
    <dxf>
      <font>
        <color theme="1"/>
        <name val="Times New Roman"/>
        <scheme val="none"/>
      </font>
    </dxf>
  </rfmt>
  <rcc rId="26357" sId="3" odxf="1" dxf="1">
    <oc r="J319">
      <v>0</v>
    </oc>
    <nc r="J319"/>
    <ndxf>
      <font>
        <color theme="1"/>
        <name val="Times New Roman"/>
        <scheme val="none"/>
      </font>
    </ndxf>
  </rcc>
  <rcc rId="26358" sId="3" odxf="1" dxf="1">
    <oc r="K319">
      <v>0</v>
    </oc>
    <nc r="K319"/>
    <ndxf>
      <font>
        <color theme="1"/>
        <name val="Times New Roman"/>
        <scheme val="none"/>
      </font>
    </ndxf>
  </rcc>
  <rfmt sheetId="3" sqref="D320" start="0" length="0">
    <dxf>
      <font>
        <color theme="1"/>
        <name val="Times New Roman"/>
        <scheme val="none"/>
      </font>
    </dxf>
  </rfmt>
  <rfmt sheetId="3" sqref="E320" start="0" length="0">
    <dxf>
      <font>
        <color theme="1"/>
        <name val="Times New Roman"/>
        <scheme val="none"/>
      </font>
    </dxf>
  </rfmt>
  <rcc rId="26359" sId="3" odxf="1" dxf="1">
    <oc r="F320">
      <v>0</v>
    </oc>
    <nc r="F320"/>
    <ndxf>
      <font>
        <color theme="1"/>
        <name val="Times New Roman"/>
        <scheme val="none"/>
      </font>
    </ndxf>
  </rcc>
  <rcc rId="26360" sId="3" odxf="1" dxf="1">
    <oc r="G320">
      <v>0</v>
    </oc>
    <nc r="G320"/>
    <ndxf>
      <font>
        <color theme="1"/>
        <name val="Times New Roman"/>
        <scheme val="none"/>
      </font>
    </ndxf>
  </rcc>
  <rfmt sheetId="3" sqref="H320" start="0" length="0">
    <dxf>
      <font>
        <color theme="1"/>
        <name val="Times New Roman"/>
        <scheme val="none"/>
      </font>
    </dxf>
  </rfmt>
  <rcc rId="26361" sId="3" odxf="1" dxf="1">
    <oc r="I320">
      <v>8.5960000000000001</v>
    </oc>
    <nc r="I320"/>
    <ndxf>
      <font>
        <color theme="1"/>
        <name val="Times New Roman"/>
        <scheme val="none"/>
      </font>
    </ndxf>
  </rcc>
  <rcc rId="26362" sId="3" odxf="1" dxf="1">
    <oc r="J320">
      <v>0</v>
    </oc>
    <nc r="J320"/>
    <ndxf>
      <font>
        <color theme="1"/>
        <name val="Times New Roman"/>
        <scheme val="none"/>
      </font>
    </ndxf>
  </rcc>
  <rcc rId="26363" sId="3" odxf="1" dxf="1">
    <oc r="K320">
      <v>0</v>
    </oc>
    <nc r="K320"/>
    <ndxf>
      <font>
        <color theme="1"/>
        <name val="Times New Roman"/>
        <scheme val="none"/>
      </font>
    </ndxf>
  </rcc>
  <rfmt sheetId="3" sqref="D321" start="0" length="0">
    <dxf>
      <font>
        <color theme="1"/>
        <name val="Times New Roman"/>
        <scheme val="none"/>
      </font>
    </dxf>
  </rfmt>
  <rfmt sheetId="3" sqref="E321" start="0" length="0">
    <dxf>
      <font>
        <color theme="1"/>
        <name val="Times New Roman"/>
        <scheme val="none"/>
      </font>
    </dxf>
  </rfmt>
  <rcc rId="26364" sId="3" odxf="1" dxf="1">
    <oc r="F321">
      <v>0</v>
    </oc>
    <nc r="F321"/>
    <ndxf>
      <font>
        <color theme="1"/>
        <name val="Times New Roman"/>
        <scheme val="none"/>
      </font>
    </ndxf>
  </rcc>
  <rcc rId="26365" sId="3" odxf="1" dxf="1">
    <oc r="G321">
      <v>0</v>
    </oc>
    <nc r="G321"/>
    <ndxf>
      <font>
        <color theme="1"/>
        <name val="Times New Roman"/>
        <scheme val="none"/>
      </font>
    </ndxf>
  </rcc>
  <rfmt sheetId="3" sqref="H321" start="0" length="0">
    <dxf>
      <font>
        <color theme="1"/>
        <name val="Times New Roman"/>
        <scheme val="none"/>
      </font>
    </dxf>
  </rfmt>
  <rcc rId="26366" sId="3" odxf="1" dxf="1">
    <oc r="I321">
      <v>6.88</v>
    </oc>
    <nc r="I321"/>
    <ndxf>
      <font>
        <color theme="1"/>
        <name val="Times New Roman"/>
        <scheme val="none"/>
      </font>
    </ndxf>
  </rcc>
  <rcc rId="26367" sId="3" odxf="1" dxf="1">
    <oc r="J321">
      <v>0</v>
    </oc>
    <nc r="J321"/>
    <ndxf>
      <font>
        <color theme="1"/>
        <name val="Times New Roman"/>
        <scheme val="none"/>
      </font>
    </ndxf>
  </rcc>
  <rcc rId="26368" sId="3" odxf="1" dxf="1">
    <oc r="K321">
      <v>0</v>
    </oc>
    <nc r="K321"/>
    <ndxf>
      <font>
        <color theme="1"/>
        <name val="Times New Roman"/>
        <scheme val="none"/>
      </font>
    </ndxf>
  </rcc>
  <rfmt sheetId="3" sqref="D322" start="0" length="0">
    <dxf>
      <font>
        <b val="0"/>
        <name val="Times New Roman"/>
        <scheme val="none"/>
      </font>
    </dxf>
  </rfmt>
  <rfmt sheetId="3" sqref="E322" start="0" length="0">
    <dxf>
      <font>
        <b val="0"/>
        <name val="Times New Roman"/>
        <scheme val="none"/>
      </font>
    </dxf>
  </rfmt>
  <rcc rId="26369" sId="3" odxf="1" dxf="1">
    <oc r="F322">
      <v>65.296700000000001</v>
    </oc>
    <nc r="F322"/>
    <ndxf>
      <font>
        <b val="0"/>
        <name val="Times New Roman"/>
        <scheme val="none"/>
      </font>
    </ndxf>
  </rcc>
  <rcc rId="26370" sId="3" odxf="1" dxf="1">
    <oc r="G322">
      <v>57.072999999999993</v>
    </oc>
    <nc r="G322"/>
    <ndxf>
      <font>
        <b val="0"/>
        <name val="Times New Roman"/>
        <scheme val="none"/>
      </font>
    </ndxf>
  </rcc>
  <rfmt sheetId="3" sqref="H322" start="0" length="0">
    <dxf>
      <font>
        <b val="0"/>
        <name val="Times New Roman"/>
        <scheme val="none"/>
      </font>
    </dxf>
  </rfmt>
  <rcc rId="26371" sId="3" odxf="1" dxf="1">
    <oc r="I322">
      <v>0.90200000000000002</v>
    </oc>
    <nc r="I322"/>
    <ndxf>
      <font>
        <b val="0"/>
        <name val="Times New Roman"/>
        <scheme val="none"/>
      </font>
    </ndxf>
  </rcc>
  <rcc rId="26372" sId="3" odxf="1" dxf="1">
    <oc r="J322">
      <v>0</v>
    </oc>
    <nc r="J322"/>
    <ndxf>
      <font>
        <b val="0"/>
        <name val="Times New Roman"/>
        <scheme val="none"/>
      </font>
    </ndxf>
  </rcc>
  <rcc rId="26373" sId="3" odxf="1" dxf="1">
    <oc r="K322">
      <v>0</v>
    </oc>
    <nc r="K322"/>
    <ndxf>
      <font>
        <b val="0"/>
        <name val="Times New Roman"/>
        <scheme val="none"/>
      </font>
    </ndxf>
  </rcc>
  <rfmt sheetId="3" sqref="D323" start="0" length="0">
    <dxf>
      <font>
        <color theme="1"/>
        <name val="Times New Roman"/>
        <scheme val="none"/>
      </font>
    </dxf>
  </rfmt>
  <rfmt sheetId="3" sqref="E323" start="0" length="0">
    <dxf>
      <font>
        <color theme="1"/>
        <name val="Times New Roman"/>
        <scheme val="none"/>
      </font>
    </dxf>
  </rfmt>
  <rcc rId="26374" sId="3" odxf="1" dxf="1">
    <oc r="F323">
      <v>0</v>
    </oc>
    <nc r="F323"/>
    <ndxf>
      <font>
        <color theme="1"/>
        <name val="Times New Roman"/>
        <scheme val="none"/>
      </font>
    </ndxf>
  </rcc>
  <rcc rId="26375" sId="3" odxf="1" dxf="1">
    <oc r="G323">
      <v>0</v>
    </oc>
    <nc r="G323"/>
    <ndxf>
      <font>
        <color theme="1"/>
        <name val="Times New Roman"/>
        <scheme val="none"/>
      </font>
    </ndxf>
  </rcc>
  <rfmt sheetId="3" sqref="H323" start="0" length="0">
    <dxf>
      <font>
        <color theme="1"/>
        <name val="Times New Roman"/>
        <scheme val="none"/>
      </font>
    </dxf>
  </rfmt>
  <rcc rId="26376" sId="3" odxf="1" dxf="1">
    <oc r="I323">
      <v>8.070780000000001</v>
    </oc>
    <nc r="I323"/>
    <ndxf>
      <font>
        <color theme="1"/>
        <name val="Times New Roman"/>
        <scheme val="none"/>
      </font>
    </ndxf>
  </rcc>
  <rcc rId="26377" sId="3" odxf="1" dxf="1">
    <oc r="J323">
      <v>0</v>
    </oc>
    <nc r="J323"/>
    <ndxf>
      <font>
        <color theme="1"/>
        <name val="Times New Roman"/>
        <scheme val="none"/>
      </font>
    </ndxf>
  </rcc>
  <rcc rId="26378" sId="3" odxf="1" dxf="1">
    <oc r="K323">
      <v>0</v>
    </oc>
    <nc r="K323"/>
    <ndxf>
      <font>
        <color theme="1"/>
        <name val="Times New Roman"/>
        <scheme val="none"/>
      </font>
    </ndxf>
  </rcc>
  <rfmt sheetId="3" sqref="D324" start="0" length="0">
    <dxf>
      <font>
        <color theme="1"/>
        <name val="Times New Roman"/>
        <scheme val="none"/>
      </font>
    </dxf>
  </rfmt>
  <rfmt sheetId="3" sqref="E324" start="0" length="0">
    <dxf>
      <font>
        <color theme="1"/>
        <name val="Times New Roman"/>
        <scheme val="none"/>
      </font>
    </dxf>
  </rfmt>
  <rcc rId="26379" sId="3" odxf="1" dxf="1">
    <oc r="F324">
      <v>0</v>
    </oc>
    <nc r="F324"/>
    <ndxf>
      <font>
        <color theme="1"/>
        <name val="Times New Roman"/>
        <scheme val="none"/>
      </font>
    </ndxf>
  </rcc>
  <rcc rId="26380" sId="3" odxf="1" dxf="1">
    <oc r="G324">
      <v>0</v>
    </oc>
    <nc r="G324"/>
    <ndxf>
      <font>
        <color theme="1"/>
        <name val="Times New Roman"/>
        <scheme val="none"/>
      </font>
    </ndxf>
  </rcc>
  <rfmt sheetId="3" sqref="H324" start="0" length="0">
    <dxf>
      <font>
        <color theme="1"/>
        <name val="Times New Roman"/>
        <scheme val="none"/>
      </font>
    </dxf>
  </rfmt>
  <rfmt sheetId="3" sqref="I324" start="0" length="0">
    <dxf>
      <font>
        <color theme="1"/>
        <name val="Times New Roman"/>
        <scheme val="none"/>
      </font>
    </dxf>
  </rfmt>
  <rcc rId="26381" sId="3" odxf="1" dxf="1">
    <oc r="J324">
      <v>0</v>
    </oc>
    <nc r="J324"/>
    <ndxf>
      <font>
        <color theme="1"/>
        <name val="Times New Roman"/>
        <scheme val="none"/>
      </font>
    </ndxf>
  </rcc>
  <rcc rId="26382" sId="3" odxf="1" dxf="1">
    <oc r="K324">
      <v>0</v>
    </oc>
    <nc r="K324"/>
    <ndxf>
      <font>
        <color theme="1"/>
        <name val="Times New Roman"/>
        <scheme val="none"/>
      </font>
    </ndxf>
  </rcc>
  <rfmt sheetId="3" sqref="D325" start="0" length="0">
    <dxf>
      <font>
        <color theme="1"/>
        <name val="Times New Roman"/>
        <scheme val="none"/>
      </font>
    </dxf>
  </rfmt>
  <rfmt sheetId="3" sqref="E325" start="0" length="0">
    <dxf>
      <font>
        <color theme="1"/>
        <name val="Times New Roman"/>
        <scheme val="none"/>
      </font>
    </dxf>
  </rfmt>
  <rfmt sheetId="3" sqref="F325" start="0" length="0">
    <dxf>
      <font>
        <color theme="1"/>
        <name val="Times New Roman"/>
        <scheme val="none"/>
      </font>
    </dxf>
  </rfmt>
  <rfmt sheetId="3" sqref="G325" start="0" length="0">
    <dxf>
      <font>
        <color theme="1"/>
        <name val="Times New Roman"/>
        <scheme val="none"/>
      </font>
    </dxf>
  </rfmt>
  <rfmt sheetId="3" sqref="H325" start="0" length="0">
    <dxf>
      <font>
        <color theme="1"/>
        <name val="Times New Roman"/>
        <scheme val="none"/>
      </font>
    </dxf>
  </rfmt>
  <rfmt sheetId="3" sqref="I325" start="0" length="0">
    <dxf>
      <font>
        <color theme="1"/>
        <name val="Times New Roman"/>
        <scheme val="none"/>
      </font>
    </dxf>
  </rfmt>
  <rfmt sheetId="3" sqref="J325" start="0" length="0">
    <dxf>
      <font>
        <color theme="1"/>
        <name val="Times New Roman"/>
        <scheme val="none"/>
      </font>
    </dxf>
  </rfmt>
  <rfmt sheetId="3" sqref="K325" start="0" length="0">
    <dxf>
      <font>
        <color theme="1"/>
        <name val="Times New Roman"/>
        <scheme val="none"/>
      </font>
    </dxf>
  </rfmt>
  <rfmt sheetId="3" sqref="D326" start="0" length="0">
    <dxf/>
  </rfmt>
  <rfmt sheetId="3" sqref="E326" start="0" length="0">
    <dxf/>
  </rfmt>
  <rfmt sheetId="3" sqref="F326" start="0" length="0">
    <dxf/>
  </rfmt>
  <rfmt sheetId="3" sqref="G326" start="0" length="0">
    <dxf/>
  </rfmt>
  <rfmt sheetId="3" sqref="H326" start="0" length="0">
    <dxf/>
  </rfmt>
  <rfmt sheetId="3" sqref="I326" start="0" length="0">
    <dxf/>
  </rfmt>
  <rfmt sheetId="3" sqref="J326" start="0" length="0">
    <dxf/>
  </rfmt>
  <rfmt sheetId="3" sqref="K326" start="0" length="0">
    <dxf/>
  </rfmt>
  <rfmt sheetId="3" sqref="D327" start="0" length="0">
    <dxf>
      <font>
        <color theme="1"/>
        <name val="Times New Roman"/>
        <scheme val="none"/>
      </font>
    </dxf>
  </rfmt>
  <rfmt sheetId="3" sqref="E327" start="0" length="0">
    <dxf>
      <font>
        <color theme="1"/>
        <name val="Times New Roman"/>
        <scheme val="none"/>
      </font>
    </dxf>
  </rfmt>
  <rfmt sheetId="3" sqref="F327" start="0" length="0">
    <dxf>
      <font>
        <color theme="1"/>
        <name val="Times New Roman"/>
        <scheme val="none"/>
      </font>
    </dxf>
  </rfmt>
  <rfmt sheetId="3" sqref="G327" start="0" length="0">
    <dxf>
      <font>
        <color theme="1"/>
        <name val="Times New Roman"/>
        <scheme val="none"/>
      </font>
    </dxf>
  </rfmt>
  <rfmt sheetId="3" sqref="H327" start="0" length="0">
    <dxf>
      <font>
        <color theme="1"/>
        <name val="Times New Roman"/>
        <scheme val="none"/>
      </font>
    </dxf>
  </rfmt>
  <rfmt sheetId="3" sqref="I327" start="0" length="0">
    <dxf>
      <font>
        <color theme="1"/>
        <name val="Times New Roman"/>
        <scheme val="none"/>
      </font>
    </dxf>
  </rfmt>
  <rfmt sheetId="3" sqref="J327" start="0" length="0">
    <dxf>
      <font>
        <color theme="1"/>
        <name val="Times New Roman"/>
        <scheme val="none"/>
      </font>
    </dxf>
  </rfmt>
  <rfmt sheetId="3" sqref="K327" start="0" length="0">
    <dxf>
      <font>
        <color theme="1"/>
        <name val="Times New Roman"/>
        <scheme val="none"/>
      </font>
    </dxf>
  </rfmt>
  <rfmt sheetId="3" sqref="D328" start="0" length="0">
    <dxf>
      <font>
        <color theme="1"/>
        <name val="Times New Roman"/>
        <scheme val="none"/>
      </font>
    </dxf>
  </rfmt>
  <rfmt sheetId="3" sqref="E328" start="0" length="0">
    <dxf>
      <font>
        <color theme="1"/>
        <name val="Times New Roman"/>
        <scheme val="none"/>
      </font>
    </dxf>
  </rfmt>
  <rcc rId="26383" sId="3" odxf="1" dxf="1">
    <oc r="F328">
      <v>0</v>
    </oc>
    <nc r="F328"/>
    <ndxf>
      <font>
        <color theme="1"/>
        <name val="Times New Roman"/>
        <scheme val="none"/>
      </font>
    </ndxf>
  </rcc>
  <rcc rId="26384" sId="3" odxf="1" dxf="1">
    <oc r="G328">
      <v>0</v>
    </oc>
    <nc r="G328"/>
    <ndxf>
      <font>
        <color theme="1"/>
        <name val="Times New Roman"/>
        <scheme val="none"/>
      </font>
    </ndxf>
  </rcc>
  <rfmt sheetId="3" sqref="H328" start="0" length="0">
    <dxf>
      <font>
        <color theme="1"/>
        <name val="Times New Roman"/>
        <scheme val="none"/>
      </font>
    </dxf>
  </rfmt>
  <rfmt sheetId="3" sqref="I328" start="0" length="0">
    <dxf>
      <font>
        <color theme="1"/>
        <name val="Times New Roman"/>
        <scheme val="none"/>
      </font>
    </dxf>
  </rfmt>
  <rcc rId="26385" sId="3" odxf="1" dxf="1">
    <oc r="J328">
      <v>0</v>
    </oc>
    <nc r="J328"/>
    <ndxf>
      <font>
        <color theme="1"/>
        <name val="Times New Roman"/>
        <scheme val="none"/>
      </font>
    </ndxf>
  </rcc>
  <rcc rId="26386" sId="3" odxf="1" dxf="1">
    <oc r="K328">
      <v>0</v>
    </oc>
    <nc r="K328"/>
    <ndxf>
      <font>
        <color theme="1"/>
        <name val="Times New Roman"/>
        <scheme val="none"/>
      </font>
    </ndxf>
  </rcc>
  <rfmt sheetId="3" sqref="D329" start="0" length="0">
    <dxf>
      <font>
        <color theme="1"/>
        <name val="Times New Roman"/>
        <scheme val="none"/>
      </font>
    </dxf>
  </rfmt>
  <rfmt sheetId="3" sqref="E329" start="0" length="0">
    <dxf>
      <font>
        <color theme="1"/>
        <name val="Times New Roman"/>
        <scheme val="none"/>
      </font>
    </dxf>
  </rfmt>
  <rfmt sheetId="3" sqref="F329" start="0" length="0">
    <dxf>
      <font>
        <color theme="1"/>
        <name val="Times New Roman"/>
        <scheme val="none"/>
      </font>
    </dxf>
  </rfmt>
  <rfmt sheetId="3" sqref="G329" start="0" length="0">
    <dxf>
      <font>
        <color theme="1"/>
        <name val="Times New Roman"/>
        <scheme val="none"/>
      </font>
    </dxf>
  </rfmt>
  <rfmt sheetId="3" sqref="H329" start="0" length="0">
    <dxf>
      <font>
        <color theme="1"/>
        <name val="Times New Roman"/>
        <scheme val="none"/>
      </font>
    </dxf>
  </rfmt>
  <rfmt sheetId="3" sqref="I329" start="0" length="0">
    <dxf>
      <font>
        <color theme="1"/>
        <name val="Times New Roman"/>
        <scheme val="none"/>
      </font>
    </dxf>
  </rfmt>
  <rfmt sheetId="3" sqref="J329" start="0" length="0">
    <dxf>
      <font>
        <color theme="1"/>
        <name val="Times New Roman"/>
        <scheme val="none"/>
      </font>
    </dxf>
  </rfmt>
  <rfmt sheetId="3" sqref="K329" start="0" length="0">
    <dxf>
      <font>
        <color theme="1"/>
        <name val="Times New Roman"/>
        <scheme val="none"/>
      </font>
    </dxf>
  </rfmt>
  <rfmt sheetId="3" sqref="D330" start="0" length="0">
    <dxf>
      <font>
        <b val="0"/>
        <name val="Times New Roman"/>
        <scheme val="none"/>
      </font>
    </dxf>
  </rfmt>
  <rfmt sheetId="3" sqref="E330" start="0" length="0">
    <dxf>
      <font>
        <b val="0"/>
        <name val="Times New Roman"/>
        <scheme val="none"/>
      </font>
    </dxf>
  </rfmt>
  <rcc rId="26387" sId="3" odxf="1" dxf="1">
    <oc r="F330">
      <v>0</v>
    </oc>
    <nc r="F330"/>
    <ndxf>
      <font>
        <b val="0"/>
        <name val="Times New Roman"/>
        <scheme val="none"/>
      </font>
    </ndxf>
  </rcc>
  <rcc rId="26388" sId="3" odxf="1" dxf="1">
    <oc r="G330">
      <v>0</v>
    </oc>
    <nc r="G330"/>
    <ndxf>
      <font>
        <b val="0"/>
        <name val="Times New Roman"/>
        <scheme val="none"/>
      </font>
    </ndxf>
  </rcc>
  <rfmt sheetId="3" sqref="H330" start="0" length="0">
    <dxf>
      <font>
        <b val="0"/>
        <name val="Times New Roman"/>
        <scheme val="none"/>
      </font>
    </dxf>
  </rfmt>
  <rfmt sheetId="3" sqref="I330" start="0" length="0">
    <dxf>
      <font>
        <b val="0"/>
        <name val="Times New Roman"/>
        <scheme val="none"/>
      </font>
    </dxf>
  </rfmt>
  <rcc rId="26389" sId="3" odxf="1" dxf="1">
    <oc r="J330">
      <v>0</v>
    </oc>
    <nc r="J330"/>
    <ndxf>
      <font>
        <b val="0"/>
        <name val="Times New Roman"/>
        <scheme val="none"/>
      </font>
    </ndxf>
  </rcc>
  <rcc rId="26390" sId="3" odxf="1" dxf="1">
    <oc r="K330">
      <v>0</v>
    </oc>
    <nc r="K330"/>
    <ndxf>
      <font>
        <b val="0"/>
        <name val="Times New Roman"/>
        <scheme val="none"/>
      </font>
    </ndxf>
  </rcc>
  <rfmt sheetId="3" sqref="D331" start="0" length="0">
    <dxf>
      <font>
        <color theme="1"/>
        <name val="Times New Roman"/>
        <scheme val="none"/>
      </font>
      <alignment wrapText="1" readingOrder="0"/>
    </dxf>
  </rfmt>
  <rfmt sheetId="3" sqref="E331" start="0" length="0">
    <dxf>
      <font>
        <color theme="1"/>
        <name val="Times New Roman"/>
        <scheme val="none"/>
      </font>
      <alignment wrapText="1" readingOrder="0"/>
    </dxf>
  </rfmt>
  <rfmt sheetId="3" sqref="F331" start="0" length="0">
    <dxf>
      <font>
        <color theme="1"/>
        <name val="Times New Roman"/>
        <scheme val="none"/>
      </font>
      <alignment wrapText="1" readingOrder="0"/>
    </dxf>
  </rfmt>
  <rfmt sheetId="3" sqref="G331" start="0" length="0">
    <dxf>
      <font>
        <color theme="1"/>
        <name val="Times New Roman"/>
        <scheme val="none"/>
      </font>
      <alignment wrapText="1" readingOrder="0"/>
    </dxf>
  </rfmt>
  <rfmt sheetId="3" sqref="H331" start="0" length="0">
    <dxf>
      <font>
        <color theme="1"/>
        <name val="Times New Roman"/>
        <scheme val="none"/>
      </font>
      <alignment wrapText="1" readingOrder="0"/>
    </dxf>
  </rfmt>
  <rfmt sheetId="3" sqref="I331" start="0" length="0">
    <dxf>
      <font>
        <color theme="1"/>
        <name val="Times New Roman"/>
        <scheme val="none"/>
      </font>
      <alignment wrapText="1" readingOrder="0"/>
    </dxf>
  </rfmt>
  <rfmt sheetId="3" sqref="J331" start="0" length="0">
    <dxf>
      <font>
        <color theme="1"/>
        <name val="Times New Roman"/>
        <scheme val="none"/>
      </font>
      <alignment wrapText="1" readingOrder="0"/>
    </dxf>
  </rfmt>
  <rfmt sheetId="3" sqref="K331" start="0" length="0">
    <dxf>
      <font>
        <color theme="1"/>
        <name val="Times New Roman"/>
        <scheme val="none"/>
      </font>
      <alignment wrapText="1" readingOrder="0"/>
    </dxf>
  </rfmt>
  <rfmt sheetId="3" sqref="D332" start="0" length="0">
    <dxf>
      <font>
        <color theme="1"/>
        <name val="Times New Roman"/>
        <scheme val="none"/>
      </font>
      <alignment wrapText="1" readingOrder="0"/>
    </dxf>
  </rfmt>
  <rfmt sheetId="3" sqref="E332" start="0" length="0">
    <dxf>
      <font>
        <color theme="1"/>
        <name val="Times New Roman"/>
        <scheme val="none"/>
      </font>
      <alignment wrapText="1" readingOrder="0"/>
    </dxf>
  </rfmt>
  <rfmt sheetId="3" sqref="F332" start="0" length="0">
    <dxf>
      <font>
        <color theme="1"/>
        <name val="Times New Roman"/>
        <scheme val="none"/>
      </font>
      <alignment wrapText="1" readingOrder="0"/>
    </dxf>
  </rfmt>
  <rfmt sheetId="3" sqref="G332" start="0" length="0">
    <dxf>
      <font>
        <color theme="1"/>
        <name val="Times New Roman"/>
        <scheme val="none"/>
      </font>
      <alignment wrapText="1" readingOrder="0"/>
    </dxf>
  </rfmt>
  <rfmt sheetId="3" sqref="H332" start="0" length="0">
    <dxf>
      <font>
        <color theme="1"/>
        <name val="Times New Roman"/>
        <scheme val="none"/>
      </font>
      <alignment wrapText="1" readingOrder="0"/>
    </dxf>
  </rfmt>
  <rfmt sheetId="3" sqref="I332" start="0" length="0">
    <dxf>
      <font>
        <color theme="1"/>
        <name val="Times New Roman"/>
        <scheme val="none"/>
      </font>
      <alignment wrapText="1" readingOrder="0"/>
    </dxf>
  </rfmt>
  <rfmt sheetId="3" sqref="J332" start="0" length="0">
    <dxf>
      <font>
        <color theme="1"/>
        <name val="Times New Roman"/>
        <scheme val="none"/>
      </font>
      <alignment wrapText="1" readingOrder="0"/>
    </dxf>
  </rfmt>
  <rfmt sheetId="3" sqref="K332" start="0" length="0">
    <dxf>
      <font>
        <color theme="1"/>
        <name val="Times New Roman"/>
        <scheme val="none"/>
      </font>
      <alignment wrapText="1" readingOrder="0"/>
    </dxf>
  </rfmt>
  <rfmt sheetId="3" sqref="D333" start="0" length="0">
    <dxf>
      <font>
        <color theme="1"/>
        <name val="Times New Roman"/>
        <scheme val="none"/>
      </font>
      <alignment wrapText="1" readingOrder="0"/>
    </dxf>
  </rfmt>
  <rfmt sheetId="3" sqref="E333" start="0" length="0">
    <dxf>
      <font>
        <color theme="1"/>
        <name val="Times New Roman"/>
        <scheme val="none"/>
      </font>
      <alignment wrapText="1" readingOrder="0"/>
    </dxf>
  </rfmt>
  <rfmt sheetId="3" sqref="F333" start="0" length="0">
    <dxf>
      <font>
        <color theme="1"/>
        <name val="Times New Roman"/>
        <scheme val="none"/>
      </font>
      <alignment wrapText="1" readingOrder="0"/>
    </dxf>
  </rfmt>
  <rfmt sheetId="3" sqref="G333" start="0" length="0">
    <dxf>
      <font>
        <color theme="1"/>
        <name val="Times New Roman"/>
        <scheme val="none"/>
      </font>
      <alignment wrapText="1" readingOrder="0"/>
    </dxf>
  </rfmt>
  <rfmt sheetId="3" sqref="H333" start="0" length="0">
    <dxf>
      <font>
        <color theme="1"/>
        <name val="Times New Roman"/>
        <scheme val="none"/>
      </font>
      <alignment wrapText="1" readingOrder="0"/>
    </dxf>
  </rfmt>
  <rfmt sheetId="3" sqref="I333" start="0" length="0">
    <dxf>
      <font>
        <color theme="1"/>
        <name val="Times New Roman"/>
        <scheme val="none"/>
      </font>
      <alignment wrapText="1" readingOrder="0"/>
    </dxf>
  </rfmt>
  <rfmt sheetId="3" sqref="J333" start="0" length="0">
    <dxf>
      <font>
        <color theme="1"/>
        <name val="Times New Roman"/>
        <scheme val="none"/>
      </font>
      <alignment wrapText="1" readingOrder="0"/>
    </dxf>
  </rfmt>
  <rfmt sheetId="3" sqref="K333" start="0" length="0">
    <dxf>
      <font>
        <color theme="1"/>
        <name val="Times New Roman"/>
        <scheme val="none"/>
      </font>
      <alignment wrapText="1" readingOrder="0"/>
    </dxf>
  </rfmt>
  <rfmt sheetId="3" sqref="D334" start="0" length="0">
    <dxf>
      <font>
        <color theme="1"/>
        <name val="Times New Roman"/>
        <scheme val="none"/>
      </font>
      <alignment wrapText="1" readingOrder="0"/>
    </dxf>
  </rfmt>
  <rfmt sheetId="3" sqref="E334" start="0" length="0">
    <dxf>
      <font>
        <color theme="1"/>
        <name val="Times New Roman"/>
        <scheme val="none"/>
      </font>
      <alignment wrapText="1" readingOrder="0"/>
    </dxf>
  </rfmt>
  <rfmt sheetId="3" sqref="F334" start="0" length="0">
    <dxf>
      <font>
        <color theme="1"/>
        <name val="Times New Roman"/>
        <scheme val="none"/>
      </font>
      <alignment wrapText="1" readingOrder="0"/>
    </dxf>
  </rfmt>
  <rfmt sheetId="3" sqref="G334" start="0" length="0">
    <dxf>
      <font>
        <color theme="1"/>
        <name val="Times New Roman"/>
        <scheme val="none"/>
      </font>
      <alignment wrapText="1" readingOrder="0"/>
    </dxf>
  </rfmt>
  <rfmt sheetId="3" sqref="H334" start="0" length="0">
    <dxf>
      <font>
        <color theme="1"/>
        <name val="Times New Roman"/>
        <scheme val="none"/>
      </font>
      <alignment wrapText="1" readingOrder="0"/>
    </dxf>
  </rfmt>
  <rcc rId="26391" sId="3" odxf="1" dxf="1">
    <oc r="I334">
      <v>9.6</v>
    </oc>
    <nc r="I334"/>
    <ndxf>
      <font>
        <color theme="1"/>
        <name val="Times New Roman"/>
        <scheme val="none"/>
      </font>
      <alignment wrapText="1" readingOrder="0"/>
    </ndxf>
  </rcc>
  <rfmt sheetId="3" sqref="J334" start="0" length="0">
    <dxf>
      <font>
        <color theme="1"/>
        <name val="Times New Roman"/>
        <scheme val="none"/>
      </font>
      <alignment wrapText="1" readingOrder="0"/>
    </dxf>
  </rfmt>
  <rfmt sheetId="3" sqref="K334" start="0" length="0">
    <dxf>
      <font>
        <color theme="1"/>
        <name val="Times New Roman"/>
        <scheme val="none"/>
      </font>
      <alignment wrapText="1" readingOrder="0"/>
    </dxf>
  </rfmt>
  <rfmt sheetId="3" sqref="D335" start="0" length="0">
    <dxf>
      <font>
        <color theme="1"/>
        <name val="Times New Roman"/>
        <scheme val="none"/>
      </font>
      <alignment wrapText="1" readingOrder="0"/>
    </dxf>
  </rfmt>
  <rfmt sheetId="3" sqref="E335" start="0" length="0">
    <dxf>
      <font>
        <color theme="1"/>
        <name val="Times New Roman"/>
        <scheme val="none"/>
      </font>
      <alignment wrapText="1" readingOrder="0"/>
    </dxf>
  </rfmt>
  <rfmt sheetId="3" sqref="F335" start="0" length="0">
    <dxf>
      <font>
        <color theme="1"/>
        <name val="Times New Roman"/>
        <scheme val="none"/>
      </font>
      <alignment wrapText="1" readingOrder="0"/>
    </dxf>
  </rfmt>
  <rfmt sheetId="3" sqref="G335" start="0" length="0">
    <dxf>
      <font>
        <color theme="1"/>
        <name val="Times New Roman"/>
        <scheme val="none"/>
      </font>
      <alignment wrapText="1" readingOrder="0"/>
    </dxf>
  </rfmt>
  <rfmt sheetId="3" sqref="H335" start="0" length="0">
    <dxf>
      <font>
        <color theme="1"/>
        <name val="Times New Roman"/>
        <scheme val="none"/>
      </font>
      <alignment wrapText="1" readingOrder="0"/>
    </dxf>
  </rfmt>
  <rcc rId="26392" sId="3" odxf="1" dxf="1">
    <oc r="I335">
      <v>7.3</v>
    </oc>
    <nc r="I335"/>
    <ndxf>
      <font>
        <color theme="1"/>
        <name val="Times New Roman"/>
        <scheme val="none"/>
      </font>
      <alignment wrapText="1" readingOrder="0"/>
    </ndxf>
  </rcc>
  <rfmt sheetId="3" sqref="J335" start="0" length="0">
    <dxf>
      <font>
        <color theme="1"/>
        <name val="Times New Roman"/>
        <scheme val="none"/>
      </font>
      <alignment wrapText="1" readingOrder="0"/>
    </dxf>
  </rfmt>
  <rfmt sheetId="3" sqref="K335" start="0" length="0">
    <dxf>
      <font>
        <color theme="1"/>
        <name val="Times New Roman"/>
        <scheme val="none"/>
      </font>
      <alignment wrapText="1" readingOrder="0"/>
    </dxf>
  </rfmt>
  <rfmt sheetId="3" sqref="D336" start="0" length="0">
    <dxf>
      <font>
        <color theme="1"/>
        <name val="Times New Roman"/>
        <scheme val="none"/>
      </font>
      <alignment wrapText="1" readingOrder="0"/>
    </dxf>
  </rfmt>
  <rfmt sheetId="3" sqref="E336" start="0" length="0">
    <dxf>
      <font>
        <color theme="1"/>
        <name val="Times New Roman"/>
        <scheme val="none"/>
      </font>
      <alignment wrapText="1" readingOrder="0"/>
    </dxf>
  </rfmt>
  <rfmt sheetId="3" sqref="F336" start="0" length="0">
    <dxf>
      <font>
        <color theme="1"/>
        <name val="Times New Roman"/>
        <scheme val="none"/>
      </font>
      <alignment wrapText="1" readingOrder="0"/>
    </dxf>
  </rfmt>
  <rfmt sheetId="3" sqref="G336" start="0" length="0">
    <dxf>
      <font>
        <color theme="1"/>
        <name val="Times New Roman"/>
        <scheme val="none"/>
      </font>
      <alignment wrapText="1" readingOrder="0"/>
    </dxf>
  </rfmt>
  <rfmt sheetId="3" sqref="H336" start="0" length="0">
    <dxf>
      <font>
        <color theme="1"/>
        <name val="Times New Roman"/>
        <scheme val="none"/>
      </font>
      <alignment wrapText="1" readingOrder="0"/>
    </dxf>
  </rfmt>
  <rcc rId="26393" sId="3" odxf="1" dxf="1">
    <oc r="I336">
      <v>7.1</v>
    </oc>
    <nc r="I336"/>
    <ndxf>
      <font>
        <color theme="1"/>
        <name val="Times New Roman"/>
        <scheme val="none"/>
      </font>
      <alignment wrapText="1" readingOrder="0"/>
    </ndxf>
  </rcc>
  <rfmt sheetId="3" sqref="J336" start="0" length="0">
    <dxf>
      <font>
        <color theme="1"/>
        <name val="Times New Roman"/>
        <scheme val="none"/>
      </font>
      <alignment wrapText="1" readingOrder="0"/>
    </dxf>
  </rfmt>
  <rfmt sheetId="3" sqref="K336" start="0" length="0">
    <dxf>
      <font>
        <color theme="1"/>
        <name val="Times New Roman"/>
        <scheme val="none"/>
      </font>
      <alignment wrapText="1" readingOrder="0"/>
    </dxf>
  </rfmt>
  <rfmt sheetId="3" sqref="D337" start="0" length="0">
    <dxf>
      <font>
        <color theme="1"/>
        <name val="Times New Roman"/>
        <scheme val="none"/>
      </font>
      <alignment wrapText="1" readingOrder="0"/>
    </dxf>
  </rfmt>
  <rfmt sheetId="3" sqref="E337" start="0" length="0">
    <dxf>
      <font>
        <color theme="1"/>
        <name val="Times New Roman"/>
        <scheme val="none"/>
      </font>
      <alignment wrapText="1" readingOrder="0"/>
    </dxf>
  </rfmt>
  <rfmt sheetId="3" sqref="F337" start="0" length="0">
    <dxf>
      <font>
        <color theme="1"/>
        <name val="Times New Roman"/>
        <scheme val="none"/>
      </font>
      <alignment wrapText="1" readingOrder="0"/>
    </dxf>
  </rfmt>
  <rfmt sheetId="3" sqref="G337" start="0" length="0">
    <dxf>
      <font>
        <color theme="1"/>
        <name val="Times New Roman"/>
        <scheme val="none"/>
      </font>
      <alignment wrapText="1" readingOrder="0"/>
    </dxf>
  </rfmt>
  <rfmt sheetId="3" sqref="H337" start="0" length="0">
    <dxf>
      <font>
        <color theme="1"/>
        <name val="Times New Roman"/>
        <scheme val="none"/>
      </font>
      <alignment wrapText="1" readingOrder="0"/>
    </dxf>
  </rfmt>
  <rcc rId="26394" sId="3" odxf="1" dxf="1">
    <oc r="I337">
      <v>0.8</v>
    </oc>
    <nc r="I337"/>
    <ndxf>
      <font>
        <color theme="1"/>
        <name val="Times New Roman"/>
        <scheme val="none"/>
      </font>
      <alignment wrapText="1" readingOrder="0"/>
    </ndxf>
  </rcc>
  <rfmt sheetId="3" sqref="J337" start="0" length="0">
    <dxf>
      <font>
        <color theme="1"/>
        <name val="Times New Roman"/>
        <scheme val="none"/>
      </font>
      <alignment wrapText="1" readingOrder="0"/>
    </dxf>
  </rfmt>
  <rfmt sheetId="3" sqref="K337" start="0" length="0">
    <dxf>
      <font>
        <color theme="1"/>
        <name val="Times New Roman"/>
        <scheme val="none"/>
      </font>
      <alignment wrapText="1" readingOrder="0"/>
    </dxf>
  </rfmt>
  <rcc rId="26395" sId="3" numFmtId="34">
    <oc r="F30">
      <v>7.4999999999999997E-2</v>
    </oc>
    <nc r="F30"/>
  </rcc>
  <rcc rId="26396" sId="3" numFmtId="34">
    <oc r="H30">
      <v>0</v>
    </oc>
    <nc r="H30"/>
  </rcc>
  <rcc rId="26397" sId="3" numFmtId="34">
    <oc r="I30">
      <v>0</v>
    </oc>
    <nc r="I30"/>
  </rcc>
  <rcc rId="26398" sId="3" numFmtId="34">
    <oc r="H39">
      <v>0</v>
    </oc>
    <nc r="H39"/>
  </rcc>
  <rcc rId="26399" sId="3" numFmtId="34">
    <oc r="I39">
      <v>0</v>
    </oc>
    <nc r="I39"/>
  </rcc>
  <rcc rId="26400" sId="3" numFmtId="34">
    <oc r="H42">
      <v>0</v>
    </oc>
    <nc r="H42"/>
  </rcc>
  <rcc rId="26401" sId="3" numFmtId="34">
    <oc r="I42">
      <v>0</v>
    </oc>
    <nc r="I42"/>
  </rcc>
  <rcc rId="26402" sId="3" numFmtId="34">
    <oc r="H43">
      <v>0</v>
    </oc>
    <nc r="H43"/>
  </rcc>
  <rcc rId="26403" sId="3" numFmtId="34">
    <oc r="I43">
      <v>0</v>
    </oc>
    <nc r="I43"/>
  </rcc>
  <rcc rId="26404" sId="3" numFmtId="34">
    <oc r="H44">
      <v>0</v>
    </oc>
    <nc r="H44"/>
  </rcc>
  <rcc rId="26405" sId="3" numFmtId="34">
    <oc r="I44">
      <v>0</v>
    </oc>
    <nc r="I44"/>
  </rcc>
  <rcc rId="26406" sId="3" numFmtId="34">
    <oc r="F45">
      <v>2.46</v>
    </oc>
    <nc r="F45"/>
  </rcc>
  <rcc rId="26407" sId="3" numFmtId="34">
    <oc r="G45">
      <v>1.19</v>
    </oc>
    <nc r="G45"/>
  </rcc>
  <rcc rId="26408" sId="3" numFmtId="34">
    <oc r="H45">
      <v>0</v>
    </oc>
    <nc r="H45"/>
  </rcc>
  <rcc rId="26409" sId="3" numFmtId="34">
    <oc r="I45">
      <v>0</v>
    </oc>
    <nc r="I45"/>
  </rcc>
  <rcc rId="26410" sId="3" numFmtId="34">
    <oc r="F47">
      <v>12.019000000000002</v>
    </oc>
    <nc r="F47"/>
  </rcc>
  <rcc rId="26411" sId="3" numFmtId="34">
    <oc r="G47">
      <v>0</v>
    </oc>
    <nc r="G47"/>
  </rcc>
  <rcc rId="26412" sId="3" numFmtId="34">
    <oc r="H47">
      <v>0</v>
    </oc>
    <nc r="H47"/>
  </rcc>
  <rcc rId="26413" sId="3" numFmtId="34">
    <oc r="I47">
      <v>0</v>
    </oc>
    <nc r="I47"/>
  </rcc>
  <rcc rId="26414" sId="3" numFmtId="34">
    <oc r="F48">
      <v>1.4E-2</v>
    </oc>
    <nc r="F48"/>
  </rcc>
  <rcc rId="26415" sId="3" numFmtId="34">
    <oc r="G48">
      <v>8.6700000000000017</v>
    </oc>
    <nc r="G48"/>
  </rcc>
  <rcc rId="26416" sId="3" numFmtId="34">
    <oc r="H48">
      <v>0</v>
    </oc>
    <nc r="H48"/>
  </rcc>
  <rcc rId="26417" sId="3" numFmtId="34">
    <oc r="I48">
      <v>0</v>
    </oc>
    <nc r="I48"/>
  </rcc>
  <rcc rId="26418" sId="3" numFmtId="34">
    <oc r="F49">
      <v>2.39</v>
    </oc>
    <nc r="F49"/>
  </rcc>
  <rcc rId="26419" sId="3" numFmtId="34">
    <oc r="H49">
      <v>0</v>
    </oc>
    <nc r="H49"/>
  </rcc>
  <rcc rId="26420" sId="3" numFmtId="34">
    <oc r="I49">
      <v>0</v>
    </oc>
    <nc r="I49"/>
  </rcc>
  <rcc rId="26421" sId="3" numFmtId="34">
    <oc r="H57">
      <v>0</v>
    </oc>
    <nc r="H57"/>
  </rcc>
  <rcc rId="26422" sId="3" numFmtId="34">
    <oc r="I57">
      <v>0</v>
    </oc>
    <nc r="I57"/>
  </rcc>
  <rcc rId="26423" sId="3" numFmtId="34">
    <oc r="H66">
      <v>0</v>
    </oc>
    <nc r="H66"/>
  </rcc>
  <rcc rId="26424" sId="3" numFmtId="34">
    <oc r="I66">
      <v>0</v>
    </oc>
    <nc r="I66"/>
  </rcc>
  <rcc rId="26425" sId="3" numFmtId="34">
    <oc r="H67">
      <v>0</v>
    </oc>
    <nc r="H67"/>
  </rcc>
  <rcc rId="26426" sId="3" numFmtId="34">
    <oc r="I67">
      <v>0</v>
    </oc>
    <nc r="I67"/>
  </rcc>
  <rcc rId="26427" sId="3" numFmtId="34">
    <oc r="F71">
      <v>0.42099999999999999</v>
    </oc>
    <nc r="F71"/>
  </rcc>
  <rcc rId="26428" sId="3" numFmtId="34">
    <oc r="G71">
      <v>2.52</v>
    </oc>
    <nc r="G71"/>
  </rcc>
  <rcc rId="26429" sId="3" numFmtId="34">
    <oc r="H71">
      <v>0</v>
    </oc>
    <nc r="H71"/>
  </rcc>
  <rcc rId="26430" sId="3" numFmtId="34">
    <oc r="I71">
      <v>0</v>
    </oc>
    <nc r="I71"/>
  </rcc>
  <rcc rId="26431" sId="3" numFmtId="34">
    <oc r="H73">
      <v>0</v>
    </oc>
    <nc r="H73"/>
  </rcc>
  <rcc rId="26432" sId="3" numFmtId="34">
    <oc r="I73">
      <v>0</v>
    </oc>
    <nc r="I73"/>
  </rcc>
  <rcc rId="26433" sId="3" numFmtId="34">
    <oc r="F76">
      <v>1.6139999999999999</v>
    </oc>
    <nc r="F76"/>
  </rcc>
  <rcc rId="26434" sId="3" numFmtId="34">
    <oc r="G76">
      <v>4</v>
    </oc>
    <nc r="G76"/>
  </rcc>
  <rcc rId="26435" sId="3" numFmtId="34">
    <oc r="H76">
      <v>0</v>
    </oc>
    <nc r="H76"/>
  </rcc>
  <rcc rId="26436" sId="3" numFmtId="34">
    <oc r="I76">
      <v>0</v>
    </oc>
    <nc r="I76"/>
  </rcc>
  <rcc rId="26437" sId="3" numFmtId="34">
    <oc r="H77">
      <v>0</v>
    </oc>
    <nc r="H77"/>
  </rcc>
  <rcc rId="26438" sId="3" numFmtId="34">
    <oc r="I77">
      <v>0</v>
    </oc>
    <nc r="I77"/>
  </rcc>
  <rcc rId="26439" sId="3" numFmtId="34">
    <oc r="H83">
      <v>0</v>
    </oc>
    <nc r="H83"/>
  </rcc>
  <rcc rId="26440" sId="3" numFmtId="34">
    <oc r="I83">
      <v>0</v>
    </oc>
    <nc r="I83"/>
  </rcc>
  <rcc rId="26441" sId="3" numFmtId="34">
    <oc r="H95">
      <v>0</v>
    </oc>
    <nc r="H95"/>
  </rcc>
  <rcc rId="26442" sId="3" numFmtId="34">
    <oc r="I95">
      <v>0</v>
    </oc>
    <nc r="I95"/>
  </rcc>
  <rcc rId="26443" sId="3" numFmtId="34">
    <oc r="H96">
      <v>0</v>
    </oc>
    <nc r="H96"/>
  </rcc>
  <rcc rId="26444" sId="3" numFmtId="34">
    <oc r="I96">
      <v>0</v>
    </oc>
    <nc r="I96"/>
  </rcc>
  <rcc rId="26445" sId="3" numFmtId="34">
    <oc r="I98">
      <v>0</v>
    </oc>
    <nc r="I98"/>
  </rcc>
  <rcc rId="26446" sId="3" numFmtId="34">
    <oc r="I99">
      <v>0</v>
    </oc>
    <nc r="I99"/>
  </rcc>
  <rcc rId="26447" sId="3" numFmtId="34">
    <oc r="I100">
      <v>0</v>
    </oc>
    <nc r="I100"/>
  </rcc>
  <rcc rId="26448" sId="3" numFmtId="34">
    <oc r="H120">
      <v>0</v>
    </oc>
    <nc r="H120"/>
  </rcc>
  <rcc rId="26449" sId="3" numFmtId="34">
    <oc r="I120">
      <v>0</v>
    </oc>
    <nc r="I120"/>
  </rcc>
  <rcc rId="26450" sId="3" numFmtId="34">
    <oc r="H121">
      <v>0</v>
    </oc>
    <nc r="H121"/>
  </rcc>
  <rcc rId="26451" sId="3" numFmtId="34">
    <oc r="I121">
      <v>0</v>
    </oc>
    <nc r="I121"/>
  </rcc>
  <rcc rId="26452" sId="3" numFmtId="34">
    <oc r="H124">
      <v>0</v>
    </oc>
    <nc r="H124"/>
  </rcc>
  <rcc rId="26453" sId="3" numFmtId="34">
    <oc r="I124">
      <v>0</v>
    </oc>
    <nc r="I124"/>
  </rcc>
  <rcc rId="26454" sId="3" numFmtId="34">
    <oc r="H125">
      <v>0</v>
    </oc>
    <nc r="H125"/>
  </rcc>
  <rcc rId="26455" sId="3" numFmtId="34">
    <oc r="I125">
      <v>0</v>
    </oc>
    <nc r="I125"/>
  </rcc>
  <rcc rId="26456" sId="3" numFmtId="34">
    <oc r="H126">
      <v>0</v>
    </oc>
    <nc r="H126"/>
  </rcc>
  <rcc rId="26457" sId="3" numFmtId="34">
    <oc r="I126">
      <v>0</v>
    </oc>
    <nc r="I126"/>
  </rcc>
  <rcc rId="26458" sId="3" numFmtId="34">
    <oc r="H127">
      <v>0</v>
    </oc>
    <nc r="H127"/>
  </rcc>
  <rcc rId="26459" sId="3" numFmtId="34">
    <oc r="I127">
      <v>0</v>
    </oc>
    <nc r="I127"/>
  </rcc>
  <rcc rId="26460" sId="3" numFmtId="34">
    <oc r="H128">
      <v>0</v>
    </oc>
    <nc r="H128"/>
  </rcc>
  <rcc rId="26461" sId="3" numFmtId="34">
    <oc r="I128">
      <v>0</v>
    </oc>
    <nc r="I128"/>
  </rcc>
  <rcc rId="26462" sId="3" numFmtId="34">
    <oc r="H129">
      <v>0</v>
    </oc>
    <nc r="H129"/>
  </rcc>
  <rcc rId="26463" sId="3" numFmtId="34">
    <oc r="I129">
      <v>0</v>
    </oc>
    <nc r="I129"/>
  </rcc>
  <rcc rId="26464" sId="3" numFmtId="34">
    <oc r="I146">
      <v>0</v>
    </oc>
    <nc r="I146"/>
  </rcc>
  <rcc rId="26465" sId="3" numFmtId="34">
    <oc r="H149">
      <v>0</v>
    </oc>
    <nc r="H149"/>
  </rcc>
  <rcc rId="26466" sId="3" numFmtId="34">
    <oc r="I149">
      <v>0</v>
    </oc>
    <nc r="I149"/>
  </rcc>
  <rcc rId="26467" sId="3" numFmtId="34">
    <oc r="I150">
      <v>0</v>
    </oc>
    <nc r="I150"/>
  </rcc>
  <rcc rId="26468" sId="3" numFmtId="34">
    <oc r="H163">
      <v>0</v>
    </oc>
    <nc r="H163"/>
  </rcc>
  <rcc rId="26469" sId="3" numFmtId="34">
    <oc r="I163">
      <v>0</v>
    </oc>
    <nc r="I163"/>
  </rcc>
  <rcc rId="26470" sId="3" numFmtId="34">
    <oc r="F164">
      <v>0.59399999999999997</v>
    </oc>
    <nc r="F164"/>
  </rcc>
  <rcc rId="26471" sId="3" numFmtId="34">
    <oc r="G164">
      <v>0.63</v>
    </oc>
    <nc r="G164"/>
  </rcc>
  <rcc rId="26472" sId="3" numFmtId="34">
    <oc r="H164">
      <v>0</v>
    </oc>
    <nc r="H164"/>
  </rcc>
  <rcc rId="26473" sId="3" numFmtId="34">
    <oc r="I164">
      <v>0</v>
    </oc>
    <nc r="I164"/>
  </rcc>
  <rcc rId="26474" sId="3" numFmtId="34">
    <oc r="H165">
      <v>0</v>
    </oc>
    <nc r="H165"/>
  </rcc>
  <rcc rId="26475" sId="3" numFmtId="34">
    <oc r="I165">
      <v>0</v>
    </oc>
    <nc r="I165"/>
  </rcc>
  <rcc rId="26476" sId="3" numFmtId="34">
    <oc r="H173">
      <v>0</v>
    </oc>
    <nc r="H173"/>
  </rcc>
  <rcc rId="26477" sId="3" numFmtId="34">
    <oc r="I173">
      <v>0</v>
    </oc>
    <nc r="I173"/>
  </rcc>
  <rcc rId="26478" sId="3" numFmtId="34">
    <oc r="H174">
      <v>0</v>
    </oc>
    <nc r="H174"/>
  </rcc>
  <rcc rId="26479" sId="3" numFmtId="34">
    <oc r="I174">
      <v>0</v>
    </oc>
    <nc r="I174"/>
  </rcc>
  <rcc rId="26480" sId="3" numFmtId="34">
    <oc r="H175">
      <v>0</v>
    </oc>
    <nc r="H175"/>
  </rcc>
  <rcc rId="26481" sId="3" numFmtId="34">
    <oc r="I175">
      <v>0</v>
    </oc>
    <nc r="I175"/>
  </rcc>
  <rcc rId="26482" sId="3" numFmtId="34">
    <oc r="H180">
      <v>0</v>
    </oc>
    <nc r="H180"/>
  </rcc>
  <rcc rId="26483" sId="3" numFmtId="34">
    <oc r="I180">
      <v>0</v>
    </oc>
    <nc r="I180"/>
  </rcc>
  <rcc rId="26484" sId="3" numFmtId="34">
    <oc r="H181">
      <v>0</v>
    </oc>
    <nc r="H181"/>
  </rcc>
  <rcc rId="26485" sId="3" numFmtId="34">
    <oc r="I181">
      <v>0</v>
    </oc>
    <nc r="I181"/>
  </rcc>
  <rcc rId="26486" sId="3" numFmtId="34">
    <oc r="H182">
      <v>0</v>
    </oc>
    <nc r="H182"/>
  </rcc>
  <rcc rId="26487" sId="3" numFmtId="34">
    <oc r="I182">
      <v>0</v>
    </oc>
    <nc r="I182"/>
  </rcc>
  <rcc rId="26488" sId="3" numFmtId="34">
    <oc r="H183">
      <v>0</v>
    </oc>
    <nc r="H183"/>
  </rcc>
  <rcc rId="26489" sId="3" numFmtId="34">
    <oc r="I183">
      <v>0</v>
    </oc>
    <nc r="I183"/>
  </rcc>
  <rcc rId="26490" sId="3" numFmtId="34">
    <oc r="H184">
      <v>0</v>
    </oc>
    <nc r="H184"/>
  </rcc>
  <rcc rId="26491" sId="3" numFmtId="34">
    <oc r="I184">
      <v>0</v>
    </oc>
    <nc r="I184"/>
  </rcc>
  <rcc rId="26492" sId="3" numFmtId="34">
    <oc r="H185">
      <v>0</v>
    </oc>
    <nc r="H185"/>
  </rcc>
  <rcc rId="26493" sId="3" numFmtId="34">
    <oc r="I185">
      <v>0</v>
    </oc>
    <nc r="I185"/>
  </rcc>
  <rcc rId="26494" sId="3" numFmtId="34">
    <oc r="G187">
      <f>SUM(G188:G190)</f>
    </oc>
    <nc r="G187"/>
  </rcc>
  <rcc rId="26495" sId="3" numFmtId="34">
    <oc r="J187">
      <f>SUM(J188:J190)</f>
    </oc>
    <nc r="J187"/>
  </rcc>
  <rcc rId="26496" sId="3" numFmtId="34">
    <oc r="K187">
      <f>SUM(K188:K190)</f>
    </oc>
    <nc r="K187"/>
  </rcc>
  <rcc rId="26497" sId="3" numFmtId="34">
    <oc r="H193">
      <v>0</v>
    </oc>
    <nc r="H193"/>
  </rcc>
  <rcc rId="26498" sId="3" numFmtId="34">
    <oc r="I193">
      <v>0</v>
    </oc>
    <nc r="I193"/>
  </rcc>
  <rcc rId="26499" sId="3" numFmtId="34">
    <oc r="H194">
      <v>0</v>
    </oc>
    <nc r="H194"/>
  </rcc>
  <rcc rId="26500" sId="3" numFmtId="34">
    <oc r="I194">
      <v>0</v>
    </oc>
    <nc r="I194"/>
  </rcc>
  <rcc rId="26501" sId="3" numFmtId="34">
    <oc r="H196">
      <v>0</v>
    </oc>
    <nc r="H196"/>
  </rcc>
  <rcc rId="26502" sId="3" numFmtId="34">
    <oc r="I196">
      <v>0</v>
    </oc>
    <nc r="I196"/>
  </rcc>
  <rcc rId="26503" sId="3" numFmtId="34">
    <oc r="H197">
      <v>0</v>
    </oc>
    <nc r="H197"/>
  </rcc>
  <rcc rId="26504" sId="3" numFmtId="34">
    <oc r="I197">
      <v>0</v>
    </oc>
    <nc r="I197"/>
  </rcc>
  <rcc rId="26505" sId="3" numFmtId="34">
    <oc r="F208">
      <v>0</v>
    </oc>
    <nc r="F208"/>
  </rcc>
  <rcc rId="26506" sId="3" numFmtId="34">
    <oc r="G208">
      <v>0.4</v>
    </oc>
    <nc r="G208"/>
  </rcc>
  <rcc rId="26507" sId="3" numFmtId="34">
    <oc r="I208">
      <v>0.4</v>
    </oc>
    <nc r="I208"/>
  </rcc>
  <rcc rId="26508" sId="3" numFmtId="34">
    <oc r="K208">
      <v>0.4</v>
    </oc>
    <nc r="K208"/>
  </rcc>
  <rcc rId="26509" sId="3" numFmtId="34">
    <oc r="H209">
      <v>0</v>
    </oc>
    <nc r="H209"/>
  </rcc>
  <rcc rId="26510" sId="3" numFmtId="34">
    <oc r="I209">
      <v>0</v>
    </oc>
    <nc r="I209"/>
  </rcc>
  <rcc rId="26511" sId="3" numFmtId="34">
    <oc r="H210">
      <v>0</v>
    </oc>
    <nc r="H210"/>
  </rcc>
  <rcc rId="26512" sId="3" numFmtId="34">
    <oc r="I210">
      <v>0</v>
    </oc>
    <nc r="I210"/>
  </rcc>
  <rcc rId="26513" sId="3" numFmtId="34">
    <oc r="H211">
      <v>0</v>
    </oc>
    <nc r="H211"/>
  </rcc>
  <rcc rId="26514" sId="3" numFmtId="34">
    <oc r="I211">
      <v>0</v>
    </oc>
    <nc r="I211"/>
  </rcc>
  <rcc rId="26515" sId="3" numFmtId="34">
    <oc r="H212">
      <v>0</v>
    </oc>
    <nc r="H212"/>
  </rcc>
  <rcc rId="26516" sId="3" numFmtId="34">
    <oc r="I212">
      <v>0</v>
    </oc>
    <nc r="I212"/>
  </rcc>
  <rcc rId="26517" sId="3" numFmtId="34">
    <oc r="H232">
      <v>0</v>
    </oc>
    <nc r="H232"/>
  </rcc>
  <rcc rId="26518" sId="3" numFmtId="34">
    <oc r="I232">
      <v>0</v>
    </oc>
    <nc r="I232"/>
  </rcc>
  <rcc rId="26519" sId="3" numFmtId="34">
    <oc r="I233">
      <v>0</v>
    </oc>
    <nc r="I233"/>
  </rcc>
  <rcc rId="26520" sId="3" numFmtId="34">
    <oc r="I244">
      <v>0</v>
    </oc>
    <nc r="I244"/>
  </rcc>
  <rcc rId="26521" sId="3" numFmtId="34">
    <oc r="I245">
      <v>0</v>
    </oc>
    <nc r="I245"/>
  </rcc>
  <rcc rId="26522" sId="3" numFmtId="34">
    <oc r="F270">
      <f>F271</f>
    </oc>
    <nc r="F270"/>
  </rcc>
  <rcc rId="26523" sId="3" numFmtId="34">
    <oc r="G270">
      <f>G271</f>
    </oc>
    <nc r="G270"/>
  </rcc>
  <rcc rId="26524" sId="3" numFmtId="34">
    <oc r="H270">
      <f>H271</f>
    </oc>
    <nc r="H270"/>
  </rcc>
  <rcc rId="26525" sId="3" numFmtId="34">
    <oc r="I270">
      <f>I271</f>
    </oc>
    <nc r="I270"/>
  </rcc>
  <rcc rId="26526" sId="3" numFmtId="34">
    <oc r="J270">
      <f>J271</f>
    </oc>
    <nc r="J270"/>
  </rcc>
  <rcc rId="26527" sId="3" numFmtId="34">
    <oc r="K270">
      <f>K271</f>
    </oc>
    <nc r="K270"/>
  </rcc>
  <rcc rId="26528" sId="3" numFmtId="34">
    <oc r="F271">
      <f>F272</f>
    </oc>
    <nc r="F271"/>
  </rcc>
  <rcc rId="26529" sId="3" numFmtId="34">
    <oc r="G271">
      <f>G272</f>
    </oc>
    <nc r="G271"/>
  </rcc>
  <rcc rId="26530" sId="3" numFmtId="34">
    <oc r="H271">
      <f>H272</f>
    </oc>
    <nc r="H271"/>
  </rcc>
  <rcc rId="26531" sId="3" numFmtId="34">
    <oc r="I271">
      <f>I272</f>
    </oc>
    <nc r="I271"/>
  </rcc>
  <rcc rId="26532" sId="3" numFmtId="34">
    <oc r="J271">
      <f>J272</f>
    </oc>
    <nc r="J271"/>
  </rcc>
  <rcc rId="26533" sId="3" numFmtId="34">
    <oc r="K271">
      <f>K272</f>
    </oc>
    <nc r="K271"/>
  </rcc>
  <rcc rId="26534" sId="3" numFmtId="34">
    <oc r="F272">
      <f>F273</f>
    </oc>
    <nc r="F272"/>
  </rcc>
  <rcc rId="26535" sId="3" numFmtId="34">
    <oc r="G272">
      <f>G273</f>
    </oc>
    <nc r="G272"/>
  </rcc>
  <rcc rId="26536" sId="3" numFmtId="34">
    <oc r="H272">
      <f>H273</f>
    </oc>
    <nc r="H272"/>
  </rcc>
  <rcc rId="26537" sId="3" numFmtId="34">
    <oc r="I272">
      <f>I273</f>
    </oc>
    <nc r="I272"/>
  </rcc>
  <rcc rId="26538" sId="3" numFmtId="34">
    <oc r="J272">
      <f>J273</f>
    </oc>
    <nc r="J272"/>
  </rcc>
  <rcc rId="26539" sId="3" numFmtId="34">
    <oc r="K272">
      <f>K273</f>
    </oc>
    <nc r="K272"/>
  </rcc>
  <rcc rId="26540" sId="3">
    <oc r="F304">
      <v>0</v>
    </oc>
    <nc r="F304"/>
  </rcc>
  <rcc rId="26541" sId="3">
    <oc r="G304">
      <v>0</v>
    </oc>
    <nc r="G304"/>
  </rcc>
  <rcc rId="26542" sId="3">
    <oc r="J304">
      <v>0</v>
    </oc>
    <nc r="J304"/>
  </rcc>
  <rcc rId="26543" sId="3">
    <oc r="K304">
      <v>0</v>
    </oc>
    <nc r="K304"/>
  </rcc>
  <rcc rId="26544" sId="3" numFmtId="34">
    <oc r="F313">
      <v>0.87</v>
    </oc>
    <nc r="F313"/>
  </rcc>
  <rcc rId="26545" sId="3" numFmtId="34">
    <oc r="G313">
      <v>0</v>
    </oc>
    <nc r="G313"/>
  </rcc>
  <rcc rId="26546" sId="3" numFmtId="34">
    <oc r="J313">
      <v>0</v>
    </oc>
    <nc r="J313"/>
  </rcc>
  <rcc rId="26547" sId="3" numFmtId="34">
    <oc r="K313">
      <v>0</v>
    </oc>
    <nc r="K313"/>
  </rcc>
  <rcc rId="26548" sId="3" numFmtId="34">
    <oc r="D21">
      <f>D22+D23+D24+D25+D26</f>
    </oc>
    <nc r="D21">
      <v>66.939499999999995</v>
    </nc>
  </rcc>
  <rcc rId="26549" sId="3" numFmtId="34">
    <oc r="D22">
      <f>D27</f>
    </oc>
    <nc r="D22">
      <v>63.239499999999992</v>
    </nc>
  </rcc>
  <rcc rId="26550" sId="3" numFmtId="34">
    <oc r="D23">
      <f>D191</f>
    </oc>
    <nc r="D23">
      <v>1.1200000000000001</v>
    </nc>
  </rcc>
  <rcc rId="26551" sId="3" numFmtId="34">
    <oc r="D24">
      <f>D270</f>
    </oc>
    <nc r="D24">
      <v>0</v>
    </nc>
  </rcc>
  <rcc rId="26552" sId="3" numFmtId="34">
    <oc r="D25">
      <f>D274</f>
    </oc>
    <nc r="D25">
      <v>2.58</v>
    </nc>
  </rcc>
  <rcc rId="26553" sId="3" numFmtId="34">
    <oc r="D26">
      <f>D288</f>
    </oc>
    <nc r="D26">
      <v>0</v>
    </nc>
  </rcc>
  <rcc rId="26554" sId="3" numFmtId="34">
    <oc r="D27">
      <f>D28+D50+D53</f>
    </oc>
    <nc r="D27">
      <v>63.239499999999992</v>
    </nc>
  </rcc>
  <rcc rId="26555" sId="3" numFmtId="34">
    <oc r="D28">
      <f>D29+D46</f>
    </oc>
    <nc r="D28">
      <v>14.1845</v>
    </nc>
  </rcc>
  <rcc rId="26556" sId="3" numFmtId="34">
    <oc r="D29">
      <f>SUM(D30:D45)</f>
    </oc>
    <nc r="D29">
      <v>4.9565000000000001</v>
    </nc>
  </rcc>
  <rcc rId="26557" sId="3" numFmtId="34">
    <oc r="D30">
      <v>3</v>
    </oc>
    <nc r="D30">
      <v>1.48</v>
    </nc>
  </rcc>
  <rcc rId="26558" sId="3" numFmtId="34">
    <oc r="D36">
      <v>4.05</v>
    </oc>
    <nc r="D36">
      <v>0</v>
    </nc>
  </rcc>
  <rcc rId="26559" sId="3" numFmtId="34">
    <oc r="D39">
      <v>0</v>
    </oc>
    <nc r="D39">
      <v>3.4765000000000001</v>
    </nc>
  </rcc>
  <rcc rId="26560" sId="3" numFmtId="34">
    <oc r="D40">
      <v>0.4</v>
    </oc>
    <nc r="D40">
      <v>0</v>
    </nc>
  </rcc>
  <rcc rId="26561" sId="3" numFmtId="34">
    <oc r="D41">
      <v>0.23</v>
    </oc>
    <nc r="D41">
      <v>0</v>
    </nc>
  </rcc>
  <rcc rId="26562" sId="3" numFmtId="34">
    <oc r="D45">
      <v>2.46</v>
    </oc>
    <nc r="D45">
      <v>0</v>
    </nc>
  </rcc>
  <rcc rId="26563" sId="3" numFmtId="34">
    <oc r="D46">
      <f>SUM(D47:D49)</f>
    </oc>
    <nc r="D46">
      <v>9.2279999999999998</v>
    </nc>
  </rcc>
  <rcc rId="26564" sId="3" numFmtId="34">
    <oc r="D47">
      <v>10</v>
    </oc>
    <nc r="D47">
      <v>7.6280000000000001</v>
    </nc>
  </rcc>
  <rcc rId="26565" sId="3" numFmtId="34">
    <oc r="D49">
      <v>2.39</v>
    </oc>
    <nc r="D49">
      <v>1.6</v>
    </nc>
  </rcc>
  <rcc rId="26566" sId="3" numFmtId="34">
    <oc r="D50">
      <f>D51</f>
    </oc>
    <nc r="D50">
      <v>0</v>
    </nc>
  </rcc>
  <rcc rId="26567" sId="3" numFmtId="34">
    <oc r="D51">
      <f>D52</f>
    </oc>
    <nc r="D51">
      <v>0</v>
    </nc>
  </rcc>
  <rcc rId="26568" sId="3" numFmtId="34">
    <oc r="D53">
      <f>D54+D187</f>
    </oc>
    <nc r="D53">
      <v>49.054999999999993</v>
    </nc>
  </rcc>
  <rcc rId="26569" sId="3" numFmtId="34">
    <oc r="D54">
      <f>SUM(D55:D186)</f>
    </oc>
    <nc r="D54">
      <v>48.754999999999995</v>
    </nc>
  </rcc>
  <rcc rId="26570" sId="3" numFmtId="34">
    <oc r="D57">
      <v>0</v>
    </oc>
    <nc r="D57">
      <v>2.4</v>
    </nc>
  </rcc>
  <rcc rId="26571" sId="3" numFmtId="34">
    <oc r="D59">
      <v>0.5</v>
    </oc>
    <nc r="D59">
      <v>0</v>
    </nc>
  </rcc>
  <rcc rId="26572" sId="3" numFmtId="34">
    <oc r="D67">
      <v>0.35</v>
    </oc>
    <nc r="D67">
      <v>4.452</v>
    </nc>
  </rcc>
  <rcc rId="26573" sId="3" numFmtId="34">
    <oc r="D71">
      <v>0.23</v>
    </oc>
    <nc r="D71">
      <v>7.165</v>
    </nc>
  </rcc>
  <rcc rId="26574" sId="3" numFmtId="34">
    <oc r="D73">
      <v>0</v>
    </oc>
    <nc r="D73">
      <v>3.2869999999999999</v>
    </nc>
  </rcc>
  <rcc rId="26575" sId="3" numFmtId="34">
    <oc r="D76">
      <v>0.45</v>
    </oc>
    <nc r="D76">
      <v>0.94499999999999995</v>
    </nc>
  </rcc>
  <rcc rId="26576" sId="3" numFmtId="34">
    <oc r="D77">
      <v>0</v>
    </oc>
    <nc r="D77">
      <v>1.72</v>
    </nc>
  </rcc>
  <rcc rId="26577" sId="3" numFmtId="34">
    <oc r="D88">
      <v>0.4</v>
    </oc>
    <nc r="D88">
      <v>0</v>
    </nc>
  </rcc>
  <rcc rId="26578" sId="3" numFmtId="34">
    <oc r="D89">
      <v>0.3</v>
    </oc>
    <nc r="D89">
      <v>0</v>
    </nc>
  </rcc>
  <rcc rId="26579" sId="3" numFmtId="34">
    <oc r="D95">
      <v>0</v>
    </oc>
    <nc r="D95">
      <v>4.2370000000000001</v>
    </nc>
  </rcc>
  <rcc rId="26580" sId="3" numFmtId="34">
    <oc r="D98">
      <v>0</v>
    </oc>
    <nc r="D98">
      <v>0.52</v>
    </nc>
  </rcc>
  <rcc rId="26581" sId="3" numFmtId="34">
    <oc r="D99">
      <v>0</v>
    </oc>
    <nc r="D99">
      <v>0.28999999999999998</v>
    </nc>
  </rcc>
  <rcc rId="26582" sId="3" numFmtId="34">
    <oc r="D100">
      <v>0</v>
    </oc>
    <nc r="D100">
      <v>0.28000000000000003</v>
    </nc>
  </rcc>
  <rcc rId="26583" sId="3" numFmtId="34">
    <oc r="D122">
      <v>0.2</v>
    </oc>
    <nc r="D122">
      <v>0</v>
    </nc>
  </rcc>
  <rcc rId="26584" sId="3" numFmtId="34">
    <oc r="D136">
      <v>0.22</v>
    </oc>
    <nc r="D136">
      <v>0</v>
    </nc>
  </rcc>
  <rcc rId="26585" sId="3" numFmtId="34">
    <oc r="D137">
      <v>2.2799999999999998</v>
    </oc>
    <nc r="D137">
      <v>0</v>
    </nc>
  </rcc>
  <rcc rId="26586" sId="3" numFmtId="34">
    <oc r="D138">
      <v>0.68</v>
    </oc>
    <nc r="D138">
      <v>0</v>
    </nc>
  </rcc>
  <rcc rId="26587" sId="3" numFmtId="34">
    <oc r="D146">
      <v>0</v>
    </oc>
    <nc r="D146">
      <v>0.1</v>
    </nc>
  </rcc>
  <rcc rId="26588" sId="3" numFmtId="34">
    <oc r="D148">
      <v>0.33</v>
    </oc>
    <nc r="D148">
      <v>0</v>
    </nc>
  </rcc>
  <rcc rId="26589" sId="3" numFmtId="34">
    <oc r="D149">
      <v>0</v>
    </oc>
    <nc r="D149">
      <v>4.2880000000000003</v>
    </nc>
  </rcc>
  <rcc rId="26590" sId="3" numFmtId="34">
    <oc r="D150">
      <v>0</v>
    </oc>
    <nc r="D150">
      <v>0.438</v>
    </nc>
  </rcc>
  <rcc rId="26591" sId="3" numFmtId="34">
    <oc r="D151">
      <v>0.55000000000000004</v>
    </oc>
    <nc r="D151">
      <v>0</v>
    </nc>
  </rcc>
  <rcc rId="26592" sId="3" numFmtId="34">
    <oc r="D154">
      <v>0.45</v>
    </oc>
    <nc r="D154">
      <v>0</v>
    </nc>
  </rcc>
  <rcc rId="26593" sId="3" numFmtId="34">
    <oc r="D155">
      <v>0.76</v>
    </oc>
    <nc r="D155">
      <v>0</v>
    </nc>
  </rcc>
  <rcc rId="26594" sId="3" numFmtId="34">
    <oc r="D161">
      <v>0.36</v>
    </oc>
    <nc r="D161">
      <v>0</v>
    </nc>
  </rcc>
  <rcc rId="26595" sId="3" numFmtId="34">
    <oc r="D162">
      <v>0.05</v>
    </oc>
    <nc r="D162">
      <v>0</v>
    </nc>
  </rcc>
  <rcc rId="26596" sId="3" numFmtId="34">
    <oc r="D164">
      <v>12.3</v>
    </oc>
    <nc r="D164">
      <v>11.91</v>
    </nc>
  </rcc>
  <rcc rId="26597" sId="3" numFmtId="34">
    <oc r="D165">
      <v>0</v>
    </oc>
    <nc r="D165">
      <v>0.57299999999999995</v>
    </nc>
  </rcc>
  <rcc rId="26598" sId="3" numFmtId="34">
    <oc r="D169">
      <v>1.19</v>
    </oc>
    <nc r="D169">
      <v>0</v>
    </nc>
  </rcc>
  <rcc rId="26599" sId="3" numFmtId="34">
    <oc r="D171">
      <v>0.6</v>
    </oc>
    <nc r="D171">
      <v>0</v>
    </nc>
  </rcc>
  <rcc rId="26600" sId="3" numFmtId="34">
    <oc r="D173">
      <v>0</v>
    </oc>
    <nc r="D173">
      <v>0.78</v>
    </nc>
  </rcc>
  <rcc rId="26601" sId="3" numFmtId="34">
    <oc r="D174">
      <v>0</v>
    </oc>
    <nc r="D174">
      <v>1.43</v>
    </nc>
  </rcc>
  <rcc rId="26602" sId="3" numFmtId="34">
    <oc r="D175">
      <v>0</v>
    </oc>
    <nc r="D175">
      <v>3.4</v>
    </nc>
  </rcc>
  <rcc rId="26603" sId="3" numFmtId="34">
    <oc r="D179">
      <v>0.26</v>
    </oc>
    <nc r="D179">
      <v>0</v>
    </nc>
  </rcc>
  <rcc rId="26604" sId="3" numFmtId="34">
    <oc r="D185">
      <v>0</v>
    </oc>
    <nc r="D185">
      <v>0.54</v>
    </nc>
  </rcc>
  <rcc rId="26605" sId="3" numFmtId="34">
    <oc r="D186">
      <v>0</v>
    </oc>
    <nc r="D186">
      <v>0.3</v>
    </nc>
  </rcc>
  <rcc rId="26606" sId="3" numFmtId="34">
    <oc r="D187">
      <f>SUM(D188:D190)</f>
    </oc>
    <nc r="D187">
      <v>0.3</v>
    </nc>
  </rcc>
  <rcc rId="26607" sId="3" numFmtId="34">
    <oc r="D190">
      <v>0</v>
    </oc>
    <nc r="D190">
      <v>1.1200000000000001</v>
    </nc>
  </rcc>
  <rcc rId="26608" sId="3" numFmtId="34">
    <oc r="D191">
      <f>D192+D235+D266</f>
    </oc>
    <nc r="D191">
      <v>0</v>
    </nc>
  </rcc>
  <rcc rId="26609" sId="3" numFmtId="34">
    <oc r="D192">
      <f>SUM(D193:D234)</f>
    </oc>
    <nc r="D192">
      <v>0</v>
    </nc>
  </rcc>
  <rcc rId="26610" sId="3" numFmtId="34">
    <oc r="D227">
      <v>0</v>
    </oc>
    <nc r="D227">
      <v>1.1200000000000001</v>
    </nc>
  </rcc>
  <rcc rId="26611" sId="3" numFmtId="34">
    <oc r="D228">
      <v>0</v>
    </oc>
    <nc r="D228">
      <v>1.1200000000000001</v>
    </nc>
  </rcc>
  <rcc rId="26612" sId="3">
    <oc r="D232">
      <v>0</v>
    </oc>
    <nc r="D232" t="inlineStr">
      <is>
        <t>-</t>
      </is>
    </nc>
  </rcc>
  <rcc rId="26613" sId="3" numFmtId="34">
    <oc r="D233">
      <v>0</v>
    </oc>
    <nc r="D233">
      <v>0.13</v>
    </nc>
  </rcc>
  <rcc rId="26614" sId="3" numFmtId="34">
    <oc r="D235">
      <f>D236</f>
    </oc>
    <nc r="D235">
      <v>0</v>
    </nc>
  </rcc>
  <rcc rId="26615" sId="3" numFmtId="34">
    <oc r="D236">
      <f>SUM(D237:D265)</f>
    </oc>
    <nc r="D236">
      <v>0</v>
    </nc>
  </rcc>
  <rcc rId="26616" sId="3" numFmtId="34">
    <oc r="D238">
      <v>1</v>
    </oc>
    <nc r="D238">
      <v>0</v>
    </nc>
  </rcc>
  <rcc rId="26617" sId="3" numFmtId="34">
    <oc r="D244">
      <v>0</v>
    </oc>
    <nc r="D244">
      <v>0.39</v>
    </nc>
  </rcc>
  <rcc rId="26618" sId="3" numFmtId="34">
    <oc r="D245">
      <v>0</v>
    </oc>
    <nc r="D245">
      <v>0.6</v>
    </nc>
  </rcc>
  <rcc rId="26619" sId="3" numFmtId="34">
    <oc r="D250">
      <v>0.16</v>
    </oc>
    <nc r="D250">
      <v>0</v>
    </nc>
  </rcc>
  <rcc rId="26620" sId="3" numFmtId="34">
    <oc r="D253">
      <v>0.56000000000000005</v>
    </oc>
    <nc r="D253">
      <v>0</v>
    </nc>
  </rcc>
  <rcc rId="26621" sId="3" numFmtId="34">
    <oc r="D263">
      <v>0</v>
    </oc>
    <nc r="D263">
      <v>2.58</v>
    </nc>
  </rcc>
  <rcc rId="26622" sId="3" numFmtId="34">
    <oc r="D266">
      <f>D267</f>
    </oc>
    <nc r="D266">
      <v>0</v>
    </nc>
  </rcc>
  <rcc rId="26623" sId="3" numFmtId="34">
    <oc r="D267">
      <f>D268+D269</f>
    </oc>
    <nc r="D267">
      <v>0</v>
    </nc>
  </rcc>
  <rcc rId="26624" sId="3" numFmtId="34">
    <oc r="D270">
      <f>D271</f>
    </oc>
    <nc r="D270">
      <v>0.65</v>
    </nc>
  </rcc>
  <rcc rId="26625" sId="3" numFmtId="34">
    <oc r="D271">
      <f>D272</f>
    </oc>
    <nc r="D271">
      <v>0.88</v>
    </nc>
  </rcc>
  <rcc rId="26626" sId="3" numFmtId="34">
    <oc r="D272">
      <f>D273</f>
    </oc>
    <nc r="D272">
      <v>0.74</v>
    </nc>
  </rcc>
  <rcc rId="26627" sId="3" numFmtId="34">
    <oc r="D274">
      <f>SUM(D275:D287)</f>
    </oc>
    <nc r="D274">
      <v>0</v>
    </nc>
  </rcc>
  <rcc rId="26628" sId="3" numFmtId="34">
    <oc r="D275">
      <v>0</v>
    </oc>
    <nc r="D275">
      <v>0.31</v>
    </nc>
  </rcc>
  <rcc rId="26629" sId="3" numFmtId="34">
    <oc r="D288">
      <f>SUM(D289:D296)+D297+D317+D326</f>
    </oc>
    <nc r="D288">
      <v>0</v>
    </nc>
  </rcc>
  <rcc rId="26630" sId="3" numFmtId="34">
    <oc r="E21">
      <f>E22+E23+E24+E25+E26</f>
    </oc>
    <nc r="E21">
      <v>19.760000000000002</v>
    </nc>
  </rcc>
  <rcc rId="26631" sId="3" numFmtId="34">
    <oc r="E22">
      <f>E27</f>
    </oc>
    <nc r="E22">
      <v>18.100000000000001</v>
    </nc>
  </rcc>
  <rcc rId="26632" sId="3" numFmtId="34">
    <oc r="E23">
      <f>E191</f>
    </oc>
    <nc r="E23">
      <v>1.6600000000000001</v>
    </nc>
  </rcc>
  <rcc rId="26633" sId="3" numFmtId="34">
    <oc r="E24">
      <f>E270</f>
    </oc>
    <nc r="E24">
      <v>0</v>
    </nc>
  </rcc>
  <rcc rId="26634" sId="3" numFmtId="34">
    <oc r="E25">
      <f>E274</f>
    </oc>
    <nc r="E25">
      <v>0</v>
    </nc>
  </rcc>
  <rcc rId="26635" sId="3" numFmtId="34">
    <oc r="E26">
      <f>E288</f>
    </oc>
    <nc r="E26">
      <v>0</v>
    </nc>
  </rcc>
  <rcc rId="26636" sId="3" numFmtId="34">
    <oc r="E27">
      <f>E28+E50+E53</f>
    </oc>
    <nc r="E27">
      <v>18.100000000000001</v>
    </nc>
  </rcc>
  <rcc rId="26637" sId="3" numFmtId="34">
    <oc r="E28">
      <f>E29+E46</f>
    </oc>
    <nc r="E28">
      <v>8.7799999999999994</v>
    </nc>
  </rcc>
  <rcc rId="26638" sId="3" numFmtId="34">
    <oc r="E29">
      <f>SUM(E30:E45)</f>
    </oc>
    <nc r="E29">
      <v>2.73</v>
    </nc>
  </rcc>
  <rcc rId="26639" sId="3" numFmtId="34">
    <oc r="E31">
      <v>2</v>
    </oc>
    <nc r="E31">
      <v>0.65</v>
    </nc>
  </rcc>
  <rcc rId="26640" sId="3" numFmtId="34">
    <oc r="E36">
      <v>0.41</v>
    </oc>
    <nc r="E36">
      <v>0</v>
    </nc>
  </rcc>
  <rcc rId="26641" sId="3" numFmtId="34">
    <oc r="E39">
      <v>0</v>
    </oc>
    <nc r="E39">
      <v>0.4</v>
    </nc>
  </rcc>
  <rcc rId="26642" sId="3" numFmtId="34">
    <oc r="E45">
      <v>1.19</v>
    </oc>
    <nc r="E45">
      <v>1.68</v>
    </nc>
  </rcc>
  <rcc rId="26643" sId="3" numFmtId="34">
    <oc r="E46">
      <f>SUM(E47:E49)</f>
    </oc>
    <nc r="E46">
      <v>6.05</v>
    </nc>
  </rcc>
  <rcc rId="26644" sId="3" numFmtId="34">
    <oc r="E48">
      <v>4</v>
    </oc>
    <nc r="E48">
      <v>6.05</v>
    </nc>
  </rcc>
  <rcc rId="26645" sId="3" numFmtId="34">
    <oc r="E50">
      <f>E51</f>
    </oc>
    <nc r="E50">
      <v>0</v>
    </nc>
  </rcc>
  <rcc rId="26646" sId="3" numFmtId="34">
    <oc r="E51">
      <f>E52</f>
    </oc>
    <nc r="E51">
      <v>0</v>
    </nc>
  </rcc>
  <rcc rId="26647" sId="3" numFmtId="34">
    <oc r="E53">
      <f>E54+E187</f>
    </oc>
    <nc r="E53">
      <v>9.32</v>
    </nc>
  </rcc>
  <rcc rId="26648" sId="3" numFmtId="34">
    <oc r="E54">
      <f>SUM(E55:E186)</f>
    </oc>
    <nc r="E54">
      <v>7.3199999999999994</v>
    </nc>
  </rcc>
  <rcc rId="26649" sId="3" numFmtId="34">
    <oc r="E65">
      <v>2.5</v>
    </oc>
    <nc r="E65">
      <v>0</v>
    </nc>
  </rcc>
  <rcc rId="26650" sId="3" numFmtId="34">
    <oc r="E67">
      <v>1.26</v>
    </oc>
    <nc r="E67">
      <v>2.52</v>
    </nc>
  </rcc>
  <rcc rId="26651" sId="3" numFmtId="34">
    <oc r="E71">
      <v>2.52</v>
    </oc>
    <nc r="E71">
      <v>2</v>
    </nc>
  </rcc>
  <rcc rId="26652" sId="3" numFmtId="34">
    <oc r="E76">
      <v>2.52</v>
    </oc>
    <nc r="E76">
      <v>0</v>
    </nc>
  </rcc>
  <rcc rId="26653" sId="3" numFmtId="34">
    <oc r="E77">
      <v>0</v>
    </oc>
    <nc r="E77">
      <v>0.8</v>
    </nc>
  </rcc>
  <rcc rId="26654" sId="3" numFmtId="34">
    <oc r="E84">
      <v>8</v>
    </oc>
    <nc r="E84">
      <v>0</v>
    </nc>
  </rcc>
  <rcc rId="26655" sId="3" numFmtId="34">
    <oc r="E96">
      <v>0</v>
    </oc>
    <nc r="E96">
      <v>2</v>
    </nc>
  </rcc>
  <rcc rId="26656" sId="3" numFmtId="34">
    <oc r="E97">
      <v>2</v>
    </oc>
    <nc r="E97">
      <v>0</v>
    </nc>
  </rcc>
  <rcc rId="26657" sId="3" numFmtId="34">
    <oc r="E161">
      <v>1.26</v>
    </oc>
    <nc r="E161">
      <v>0</v>
    </nc>
  </rcc>
  <rcc rId="26658" sId="3" numFmtId="34">
    <oc r="E164">
      <v>0.8</v>
    </oc>
    <nc r="E164">
      <v>0</v>
    </nc>
  </rcc>
  <rcc rId="26659" sId="3" numFmtId="34">
    <oc r="E169">
      <v>1.26</v>
    </oc>
    <nc r="E169">
      <v>0</v>
    </nc>
  </rcc>
  <rcc rId="26660" sId="3" numFmtId="34">
    <oc r="E171">
      <v>1.26</v>
    </oc>
    <nc r="E171">
      <v>0</v>
    </nc>
  </rcc>
  <rcc rId="26661" sId="3" numFmtId="34">
    <oc r="E178">
      <v>0.63</v>
    </oc>
    <nc r="E178">
      <v>0</v>
    </nc>
  </rcc>
  <rcc rId="26662" sId="3" numFmtId="34">
    <oc r="E179">
      <v>1.23</v>
    </oc>
    <nc r="E179">
      <v>0</v>
    </nc>
  </rcc>
  <rcc rId="26663" sId="3" numFmtId="34">
    <oc r="E186">
      <v>0</v>
    </oc>
    <nc r="E186">
      <v>2</v>
    </nc>
  </rcc>
  <rcc rId="26664" sId="3" numFmtId="34">
    <oc r="E187">
      <f>SUM(E188:E190)</f>
    </oc>
    <nc r="E187">
      <v>2</v>
    </nc>
  </rcc>
  <rcc rId="26665" sId="3" numFmtId="34">
    <oc r="E190">
      <v>0</v>
    </oc>
    <nc r="E190">
      <v>1.6600000000000001</v>
    </nc>
  </rcc>
  <rcc rId="26666" sId="3" numFmtId="34">
    <oc r="E191">
      <f>E192+E235+E266</f>
    </oc>
    <nc r="E191">
      <v>1.6600000000000001</v>
    </nc>
  </rcc>
  <rcc rId="26667" sId="3" numFmtId="34">
    <oc r="E192">
      <f>SUM(E193:E234)</f>
    </oc>
    <nc r="E192">
      <v>0</v>
    </nc>
  </rcc>
  <rcc rId="26668" sId="3" numFmtId="34">
    <oc r="E194">
      <v>0</v>
    </oc>
    <nc r="E194">
      <v>1.26</v>
    </nc>
  </rcc>
  <rcc rId="26669" sId="3" numFmtId="34">
    <oc r="E208">
      <v>0.4</v>
    </oc>
    <nc r="E208">
      <v>0</v>
    </nc>
  </rcc>
  <rcc rId="26670" sId="3" numFmtId="34">
    <oc r="E211">
      <v>0</v>
    </oc>
    <nc r="E211">
      <v>0.4</v>
    </nc>
  </rcc>
  <rcc rId="26671" sId="3" numFmtId="34">
    <oc r="E235">
      <f>E236</f>
    </oc>
    <nc r="E235">
      <v>0</v>
    </nc>
  </rcc>
  <rcc rId="26672" sId="3" numFmtId="34">
    <oc r="E236">
      <f>SUM(E237:E265)</f>
    </oc>
    <nc r="E236">
      <v>0</v>
    </nc>
  </rcc>
  <rcc rId="26673" sId="3" numFmtId="34">
    <oc r="E266">
      <f>E267</f>
    </oc>
    <nc r="E266">
      <v>0</v>
    </nc>
  </rcc>
  <rcc rId="26674" sId="3" numFmtId="34">
    <oc r="E267">
      <f>E268+E269</f>
    </oc>
    <nc r="E267">
      <v>0</v>
    </nc>
  </rcc>
  <rcc rId="26675" sId="3" numFmtId="34">
    <oc r="E270">
      <f>E271</f>
    </oc>
    <nc r="E270">
      <v>0</v>
    </nc>
  </rcc>
  <rcc rId="26676" sId="3" numFmtId="34">
    <oc r="E271">
      <f>E272</f>
    </oc>
    <nc r="E271">
      <v>0</v>
    </nc>
  </rcc>
  <rcc rId="26677" sId="3" numFmtId="34">
    <oc r="E272">
      <f>E273</f>
    </oc>
    <nc r="E272">
      <v>0</v>
    </nc>
  </rcc>
  <rcc rId="26678" sId="3" numFmtId="34">
    <oc r="E274">
      <f>SUM(E275:E287)</f>
    </oc>
    <nc r="E274">
      <v>0</v>
    </nc>
  </rcc>
  <rcc rId="26679" sId="3" numFmtId="34">
    <oc r="E288">
      <f>SUM(E289:E296)+E297+E317+E326</f>
    </oc>
    <nc r="E288">
      <v>0</v>
    </nc>
  </rcc>
  <rfmt sheetId="3" sqref="A187:C187" start="0" length="2147483647">
    <dxf>
      <font>
        <b val="0"/>
      </font>
    </dxf>
  </rfmt>
  <rcc rId="26680" sId="3" numFmtId="34">
    <oc r="H233">
      <v>0</v>
    </oc>
    <nc r="H233">
      <v>0.12</v>
    </nc>
  </rcc>
  <rfmt sheetId="3" sqref="A234:C237" start="0" length="2147483647">
    <dxf>
      <font>
        <b/>
      </font>
    </dxf>
  </rfmt>
  <rfmt sheetId="3" sqref="A234:C237" start="0" length="2147483647">
    <dxf>
      <font>
        <b val="0"/>
      </font>
    </dxf>
  </rfmt>
  <rcc rId="26681" sId="3" numFmtId="34">
    <oc r="H244">
      <v>0</v>
    </oc>
    <nc r="H244">
      <v>0.39</v>
    </nc>
  </rcc>
  <rcc rId="26682" sId="3" numFmtId="34">
    <oc r="H245">
      <v>0</v>
    </oc>
    <nc r="H245">
      <v>0.6</v>
    </nc>
  </rcc>
  <rcc rId="26683" sId="3" numFmtId="34">
    <oc r="I187">
      <f>SUM(I188:I190)</f>
    </oc>
    <nc r="I187">
      <v>1.26</v>
    </nc>
  </rcc>
  <rcc rId="26684" sId="3" numFmtId="34">
    <oc r="H187">
      <f>SUM(H188:H190)</f>
    </oc>
    <nc r="H187">
      <v>0.3</v>
    </nc>
  </rcc>
  <rcc rId="26685" sId="3" numFmtId="34">
    <oc r="F187">
      <f>SUM(F188:F190)</f>
    </oc>
    <nc r="F187"/>
  </rcc>
  <rcc rId="26686" sId="3" numFmtId="34">
    <oc r="H98">
      <v>0</v>
    </oc>
    <nc r="H98">
      <v>0.223</v>
    </nc>
  </rcc>
  <rcc rId="26687" sId="3" numFmtId="34">
    <oc r="H99">
      <v>0</v>
    </oc>
    <nc r="H99">
      <v>9.8000000000000004E-2</v>
    </nc>
  </rcc>
  <rcc rId="26688" sId="3" numFmtId="34">
    <oc r="H100">
      <v>0</v>
    </oc>
    <nc r="H100">
      <v>0.1</v>
    </nc>
  </rcc>
  <rcc rId="26689" sId="3" numFmtId="34">
    <oc r="H146">
      <v>0</v>
    </oc>
    <nc r="H146">
      <v>1.4999999999999999E-2</v>
    </nc>
  </rcc>
  <rcc rId="26690" sId="3" numFmtId="34">
    <oc r="H150">
      <v>0</v>
    </oc>
    <nc r="H150">
      <v>0.375</v>
    </nc>
  </rcc>
  <rcc rId="26691" sId="3" numFmtId="34">
    <oc r="F325">
      <v>0</v>
    </oc>
    <nc r="F325"/>
  </rcc>
  <rcc rId="26692" sId="3" numFmtId="34">
    <oc r="F327">
      <v>65.296700000000001</v>
    </oc>
    <nc r="F327"/>
  </rcc>
  <rcc rId="26693" sId="3" numFmtId="34">
    <oc r="F329">
      <v>0</v>
    </oc>
    <nc r="F329"/>
  </rcc>
  <rcc rId="26694" sId="3" numFmtId="34">
    <oc r="G325">
      <v>0</v>
    </oc>
    <nc r="G325"/>
  </rcc>
  <rcc rId="26695" sId="3" numFmtId="34">
    <oc r="G327">
      <v>57.072999999999993</v>
    </oc>
    <nc r="G327"/>
  </rcc>
  <rcc rId="26696" sId="3" numFmtId="34">
    <oc r="G329">
      <v>0</v>
    </oc>
    <nc r="G329"/>
  </rcc>
  <rcc rId="26697" sId="3" numFmtId="34">
    <oc r="J325">
      <v>0</v>
    </oc>
    <nc r="J325"/>
  </rcc>
  <rcc rId="26698" sId="3" numFmtId="34">
    <oc r="K325">
      <v>0</v>
    </oc>
    <nc r="K325"/>
  </rcc>
  <rcc rId="26699" sId="3" numFmtId="34">
    <oc r="J327">
      <v>0</v>
    </oc>
    <nc r="J327"/>
  </rcc>
  <rcc rId="26700" sId="3" numFmtId="34">
    <oc r="K327">
      <v>0</v>
    </oc>
    <nc r="K327"/>
  </rcc>
  <rcc rId="26701" sId="3" numFmtId="34">
    <oc r="J329">
      <v>0</v>
    </oc>
    <nc r="J329"/>
  </rcc>
  <rcc rId="26702" sId="3" numFmtId="34">
    <oc r="K329">
      <v>0</v>
    </oc>
    <nc r="K329"/>
  </rcc>
  <rfmt sheetId="3" sqref="H21:I21" start="0" length="2147483647">
    <dxf>
      <font>
        <b val="0"/>
      </font>
    </dxf>
  </rfmt>
  <rfmt sheetId="3" sqref="H21:I21" start="0" length="2147483647">
    <dxf>
      <font>
        <b/>
      </font>
    </dxf>
  </rfmt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6.1'!$A$17:$Q$341</formula>
    <oldFormula>'прил 6.1'!$A$17:$Q$341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прил.6.3!$A$20:$L$337</formula>
    <oldFormula>прил.6.3!$A$20:$L$337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1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6719" sId="3" numFmtId="34">
    <nc r="I194">
      <v>1.26</v>
    </nc>
  </rcc>
  <rcc rId="26720" sId="3" numFmtId="34">
    <nc r="I211">
      <v>0.4</v>
    </nc>
  </rcc>
  <rcc rId="26721" sId="3">
    <nc r="D13">
      <f>SUBTOTAL(9,D30:D313)</f>
    </nc>
  </rcc>
  <rm rId="26722" sheetId="3" source="D13" destination="D14" sourceSheetId="3">
    <rfmt sheetId="3" sqref="D14" start="0" length="0">
      <dxf>
        <font>
          <sz val="10"/>
          <color auto="1"/>
          <name val="Times New Roman"/>
          <scheme val="none"/>
        </font>
        <numFmt numFmtId="35" formatCode="_-* #,##0.00\ _₽_-;\-* #,##0.00\ _₽_-;_-* &quot;-&quot;??\ _₽_-;_-@_-"/>
        <alignment horizontal="center" vertical="top" readingOrder="0"/>
      </dxf>
    </rfmt>
  </rm>
  <rcc rId="26723" sId="3">
    <nc r="E14">
      <f>SUBTOTAL(9,E30:E313)</f>
    </nc>
  </rcc>
  <rcc rId="26724" sId="3">
    <nc r="F14">
      <f>SUBTOTAL(9,F30:F313)</f>
    </nc>
  </rcc>
  <rcc rId="26725" sId="3" odxf="1" dxf="1">
    <nc r="G14">
      <f>SUBTOTAL(9,G30:G313)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6726" sId="3">
    <nc r="H14">
      <f>SUBTOTAL(9,H30:H313)</f>
    </nc>
  </rcc>
  <rcc rId="26727" sId="3" odxf="1" dxf="1">
    <nc r="I14">
      <f>SUBTOTAL(9,I30:I313)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6728" sId="3" odxf="1" dxf="1">
    <nc r="J14">
      <f>SUBTOTAL(9,J30:J313)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6729" sId="3" odxf="1" dxf="1">
    <nc r="K14">
      <f>SUBTOTAL(9,K30:K313)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fmt sheetId="3" sqref="A30:K45 A47:K49 A52:K52 A55:K185 A187:K189 A192:K226 A229:K253 A256:K259 A264:K275 A277:K285 A304:K304 A313:K313" start="0" length="2147483647">
    <dxf>
      <font>
        <b/>
      </font>
    </dxf>
  </rfmt>
  <rfmt sheetId="3" sqref="A30:K45 A47:K49 A52:K52 A55:K185 A187:K189 A192:K226 A229:K253 A256:K259 A264:K275 A277:K285 A304:K304 A313:K313" start="0" length="2147483647">
    <dxf>
      <font>
        <b val="0"/>
      </font>
    </dxf>
  </rfmt>
  <rcc rId="26730" sId="1">
    <nc r="E13">
      <f>SUBTOTAL(9,E27:E310)</f>
    </nc>
  </rcc>
  <rcc rId="26731" sId="1" odxf="1" dxf="1">
    <nc r="F13">
      <f>SUBTOTAL(9,F27:F310)</f>
    </nc>
    <odxf>
      <numFmt numFmtId="178" formatCode="_-* #,##0.000000_р_._-;\-* #,##0.000000_р_._-;_-* &quot;-&quot;??_р_._-;_-@_-"/>
    </odxf>
    <ndxf>
      <numFmt numFmtId="180" formatCode="0.0000000"/>
    </ndxf>
  </rcc>
  <rcc rId="26732" sId="1" odxf="1" dxf="1">
    <nc r="G13">
      <f>SUBTOTAL(9,G27:G310)</f>
    </nc>
    <odxf>
      <numFmt numFmtId="188" formatCode="_-* #,##0.00\ _₽_-;\-* #,##0.00\ _₽_-;_-* &quot;-&quot;?????\ _₽_-;_-@_-"/>
      <alignment horizontal="general" vertical="bottom" readingOrder="0"/>
    </odxf>
    <ndxf>
      <numFmt numFmtId="180" formatCode="0.0000000"/>
      <alignment horizontal="center" vertical="center" readingOrder="0"/>
    </ndxf>
  </rcc>
  <rcc rId="26733" sId="1" odxf="1" dxf="1">
    <nc r="H13">
      <f>SUBTOTAL(9,H27:H310)</f>
    </nc>
    <odxf>
      <numFmt numFmtId="188" formatCode="_-* #,##0.00\ _₽_-;\-* #,##0.00\ _₽_-;_-* &quot;-&quot;?????\ _₽_-;_-@_-"/>
      <alignment horizontal="general" vertical="bottom" readingOrder="0"/>
    </odxf>
    <ndxf>
      <numFmt numFmtId="180" formatCode="0.0000000"/>
      <alignment horizontal="center" vertical="center" readingOrder="0"/>
    </ndxf>
  </rcc>
  <rcc rId="26734" sId="1" odxf="1" dxf="1">
    <nc r="I13">
      <f>SUBTOTAL(9,I27:I310)</f>
    </nc>
    <odxf>
      <numFmt numFmtId="188" formatCode="_-* #,##0.00\ _₽_-;\-* #,##0.00\ _₽_-;_-* &quot;-&quot;?????\ _₽_-;_-@_-"/>
      <alignment horizontal="general" vertical="bottom" readingOrder="0"/>
    </odxf>
    <ndxf>
      <numFmt numFmtId="180" formatCode="0.0000000"/>
      <alignment horizontal="center" vertical="center" readingOrder="0"/>
    </ndxf>
  </rcc>
  <rcc rId="26735" sId="1" odxf="1" dxf="1">
    <nc r="J13">
      <f>SUBTOTAL(9,J27:J310)</f>
    </nc>
    <odxf>
      <numFmt numFmtId="170" formatCode="_-* #,##0.0_р_._-;\-* #,##0.0_р_._-;_-* &quot;-&quot;??_р_._-;_-@_-"/>
      <alignment horizontal="general" vertical="bottom" readingOrder="0"/>
    </odxf>
    <ndxf>
      <numFmt numFmtId="180" formatCode="0.0000000"/>
      <alignment horizontal="center" vertical="center" readingOrder="0"/>
    </ndxf>
  </rcc>
  <rcc rId="26736" sId="1" odxf="1" dxf="1">
    <nc r="K13">
      <f>SUBTOTAL(9,K27:K310)</f>
    </nc>
    <odxf>
      <numFmt numFmtId="166" formatCode="_-* #,##0.0_р_._-;\-* #,##0.0_р_._-;_-* &quot;-&quot;?_р_._-;_-@_-"/>
    </odxf>
    <ndxf>
      <numFmt numFmtId="180" formatCode="0.0000000"/>
    </ndxf>
  </rcc>
  <rcc rId="26737" sId="1" odxf="1" dxf="1">
    <nc r="L13">
      <f>SUBTOTAL(9,L27:L310)</f>
    </nc>
    <odxf>
      <numFmt numFmtId="166" formatCode="_-* #,##0.0_р_._-;\-* #,##0.0_р_._-;_-* &quot;-&quot;?_р_._-;_-@_-"/>
      <alignment horizontal="general" vertical="bottom" readingOrder="0"/>
    </odxf>
    <ndxf>
      <numFmt numFmtId="180" formatCode="0.0000000"/>
      <alignment horizontal="center" vertical="center" readingOrder="0"/>
    </ndxf>
  </rcc>
  <rcc rId="26738" sId="1" odxf="1" dxf="1">
    <nc r="M13">
      <f>SUBTOTAL(9,M27:M310)</f>
    </nc>
    <odxf>
      <numFmt numFmtId="0" formatCode="General"/>
    </odxf>
    <ndxf>
      <numFmt numFmtId="180" formatCode="0.0000000"/>
    </ndxf>
  </rcc>
  <rcc rId="26739" sId="1" odxf="1" dxf="1">
    <nc r="N13">
      <f>SUBTOTAL(9,N27:N310)</f>
    </nc>
    <odxf>
      <numFmt numFmtId="0" formatCode="General"/>
    </odxf>
    <ndxf>
      <numFmt numFmtId="180" formatCode="0.0000000"/>
    </ndxf>
  </rcc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6.1'!$A$17:$Q$341</formula>
    <oldFormula>'прил 6.1'!$A$17:$Q$341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прил.6.3!$A$20:$L$337</formula>
    <oldFormula>прил.6.3!$A$20:$L$337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1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E13:N13">
    <dxf>
      <numFmt numFmtId="35" formatCode="_-* #,##0.00\ _₽_-;\-* #,##0.00\ _₽_-;_-* &quot;-&quot;??\ _₽_-;_-@_-"/>
    </dxf>
  </rfmt>
  <rfmt sheetId="1" sqref="E13:N13" start="0" length="2147483647">
    <dxf>
      <font>
        <b/>
      </font>
    </dxf>
  </rfmt>
  <rcc rId="26756" sId="1" numFmtId="34">
    <oc r="H27">
      <v>0.76084221199999991</v>
    </oc>
    <nc r="H27"/>
  </rcc>
  <rcc rId="26757" sId="1" numFmtId="34">
    <oc r="I27">
      <v>0.76084221199999991</v>
    </oc>
    <nc r="I27"/>
  </rcc>
  <rcc rId="26758" sId="1" numFmtId="34">
    <oc r="H44">
      <v>50.676666052000002</v>
    </oc>
    <nc r="H44"/>
  </rcc>
  <rcc rId="26759" sId="1" numFmtId="34">
    <oc r="I44">
      <v>50.676666052000002</v>
    </oc>
    <nc r="I44"/>
  </rcc>
  <rcc rId="26760" sId="1" numFmtId="34">
    <oc r="H45">
      <v>15.232843756000001</v>
    </oc>
    <nc r="H45"/>
  </rcc>
  <rcc rId="26761" sId="1" numFmtId="34">
    <oc r="I45">
      <v>15.232843756000001</v>
    </oc>
    <nc r="I45"/>
  </rcc>
  <rcc rId="26762" sId="1" numFmtId="34">
    <oc r="H54">
      <v>46.248418120000004</v>
    </oc>
    <nc r="H54"/>
  </rcc>
  <rcc rId="26763" sId="1" numFmtId="34">
    <oc r="I54">
      <v>46.248418120000004</v>
    </oc>
    <nc r="I54"/>
  </rcc>
  <rcc rId="26764" sId="1" numFmtId="34">
    <oc r="H63">
      <v>6.4842000000000003E-4</v>
    </oc>
    <nc r="H63"/>
  </rcc>
  <rcc rId="26765" sId="1" numFmtId="34">
    <oc r="I63">
      <v>6.4842000000000003E-4</v>
    </oc>
    <nc r="I63"/>
  </rcc>
  <rcc rId="26766" sId="1" numFmtId="34">
    <oc r="H64">
      <v>22.467215784</v>
    </oc>
    <nc r="H64"/>
  </rcc>
  <rcc rId="26767" sId="1" numFmtId="34">
    <oc r="I64">
      <v>22.467215784</v>
    </oc>
    <nc r="I64"/>
  </rcc>
  <rcc rId="26768" sId="1" numFmtId="34">
    <oc r="H68">
      <v>59.994271999999988</v>
    </oc>
    <nc r="H68"/>
  </rcc>
  <rcc rId="26769" sId="1" numFmtId="34">
    <oc r="I68">
      <v>59.994271999999988</v>
    </oc>
    <nc r="I68"/>
  </rcc>
  <rcc rId="26770" sId="1" numFmtId="34">
    <oc r="H70">
      <v>5.0402835199999991</v>
    </oc>
    <nc r="H70"/>
  </rcc>
  <rcc rId="26771" sId="1" numFmtId="34">
    <oc r="I70">
      <v>5.0402835199999991</v>
    </oc>
    <nc r="I70"/>
  </rcc>
  <rcc rId="26772" sId="1" numFmtId="34">
    <oc r="H73">
      <v>2.1091840000000004</v>
    </oc>
    <nc r="H73"/>
  </rcc>
  <rcc rId="26773" sId="1" numFmtId="34">
    <oc r="I73">
      <v>2.1091840000000004</v>
    </oc>
    <nc r="I73"/>
  </rcc>
  <rcc rId="26774" sId="1" numFmtId="34">
    <oc r="H74">
      <v>4.9629081599999996</v>
    </oc>
    <nc r="H74"/>
  </rcc>
  <rcc rId="26775" sId="1" numFmtId="34">
    <oc r="I74">
      <v>4.9629081599999996</v>
    </oc>
    <nc r="I74"/>
  </rcc>
  <rcc rId="26776" sId="1" numFmtId="34">
    <oc r="H80">
      <v>98.35668754000001</v>
    </oc>
    <nc r="H80"/>
  </rcc>
  <rcc rId="26777" sId="1" numFmtId="34">
    <oc r="I80">
      <v>98.35668754000001</v>
    </oc>
    <nc r="I80"/>
  </rcc>
  <rcc rId="26778" sId="1" numFmtId="34">
    <oc r="H92">
      <v>23.019500959999998</v>
    </oc>
    <nc r="H92"/>
  </rcc>
  <rcc rId="26779" sId="1" numFmtId="34">
    <oc r="I92">
      <v>23.019500959999998</v>
    </oc>
    <nc r="I92"/>
  </rcc>
  <rcc rId="26780" sId="1" numFmtId="34">
    <oc r="H93">
      <v>72.684310060000001</v>
    </oc>
    <nc r="H93"/>
  </rcc>
  <rcc rId="26781" sId="1" numFmtId="34">
    <oc r="I93">
      <v>72.684310060000001</v>
    </oc>
    <nc r="I93"/>
  </rcc>
  <rcc rId="26782" sId="1" numFmtId="34">
    <oc r="H95">
      <v>3.28771456</v>
    </oc>
    <nc r="H95"/>
  </rcc>
  <rcc rId="26783" sId="1" numFmtId="34">
    <oc r="I95">
      <v>3.28771456</v>
    </oc>
    <nc r="I95"/>
  </rcc>
  <rcc rId="26784" sId="1" numFmtId="34">
    <oc r="H96">
      <v>1.39108608</v>
    </oc>
    <nc r="H96"/>
  </rcc>
  <rcc rId="26785" sId="1" numFmtId="34">
    <oc r="I96">
      <v>1.39108608</v>
    </oc>
    <nc r="I96"/>
  </rcc>
  <rcc rId="26786" sId="1" numFmtId="34">
    <oc r="H97">
      <v>1.45871488</v>
    </oc>
    <nc r="H97"/>
  </rcc>
  <rcc rId="26787" sId="1" numFmtId="34">
    <oc r="I97">
      <v>1.45871488</v>
    </oc>
    <nc r="I97"/>
  </rcc>
  <rcc rId="26788" sId="1" numFmtId="34">
    <oc r="H117">
      <v>4.9680000000000002E-2</v>
    </oc>
    <nc r="H117"/>
  </rcc>
  <rcc rId="26789" sId="1" numFmtId="34">
    <oc r="I117">
      <v>4.9680000000000002E-2</v>
    </oc>
    <nc r="I117"/>
  </rcc>
  <rcc rId="26790" sId="1" numFmtId="34">
    <oc r="H118">
      <v>9.9360000000000004E-2</v>
    </oc>
    <nc r="H118"/>
  </rcc>
  <rcc rId="26791" sId="1" numFmtId="34">
    <oc r="I118">
      <v>9.9360000000000004E-2</v>
    </oc>
    <nc r="I118"/>
  </rcc>
  <rcc rId="26792" sId="1" numFmtId="34">
    <oc r="H121">
      <v>3.3119999999999997E-2</v>
    </oc>
    <nc r="H121"/>
  </rcc>
  <rcc rId="26793" sId="1" numFmtId="34">
    <oc r="I121">
      <v>3.3119999999999997E-2</v>
    </oc>
    <nc r="I121"/>
  </rcc>
  <rcc rId="26794" sId="1" numFmtId="34">
    <oc r="H122">
      <v>8.2799999999999999E-2</v>
    </oc>
    <nc r="H122"/>
  </rcc>
  <rcc rId="26795" sId="1" numFmtId="34">
    <oc r="I122">
      <v>8.2799999999999999E-2</v>
    </oc>
    <nc r="I122"/>
  </rcc>
  <rcc rId="26796" sId="1" numFmtId="34">
    <oc r="H123">
      <v>4.6367999999999999E-2</v>
    </oc>
    <nc r="H123"/>
  </rcc>
  <rcc rId="26797" sId="1" numFmtId="34">
    <oc r="I123">
      <v>4.6367999999999999E-2</v>
    </oc>
    <nc r="I123"/>
  </rcc>
  <rcc rId="26798" sId="1" numFmtId="34">
    <oc r="H124">
      <v>9.1079999999999994E-2</v>
    </oc>
    <nc r="H124"/>
  </rcc>
  <rcc rId="26799" sId="1" numFmtId="34">
    <oc r="I124">
      <v>9.1079999999999994E-2</v>
    </oc>
    <nc r="I124"/>
  </rcc>
  <rcc rId="26800" sId="1" numFmtId="34">
    <oc r="H125">
      <v>9.1079999999999994E-2</v>
    </oc>
    <nc r="H125"/>
  </rcc>
  <rcc rId="26801" sId="1" numFmtId="34">
    <oc r="I125">
      <v>9.1079999999999994E-2</v>
    </oc>
    <nc r="I125"/>
  </rcc>
  <rcc rId="26802" sId="1" numFmtId="34">
    <oc r="H126">
      <v>0.11591999999999998</v>
    </oc>
    <nc r="H126"/>
  </rcc>
  <rcc rId="26803" sId="1" numFmtId="34">
    <oc r="I126">
      <v>0.11591999999999998</v>
    </oc>
    <nc r="I126"/>
  </rcc>
  <rcc rId="26804" sId="1" numFmtId="34">
    <oc r="H143">
      <v>0.33379200000000003</v>
    </oc>
    <nc r="H143"/>
  </rcc>
  <rcc rId="26805" sId="1" numFmtId="34">
    <oc r="I143">
      <v>0.33379200000000003</v>
    </oc>
    <nc r="I143"/>
  </rcc>
  <rcc rId="26806" sId="1" numFmtId="34">
    <oc r="H146">
      <v>40.253313279999993</v>
    </oc>
    <nc r="H146"/>
  </rcc>
  <rcc rId="26807" sId="1" numFmtId="34">
    <oc r="I146">
      <v>40.253313279999993</v>
    </oc>
    <nc r="I146"/>
  </rcc>
  <rcc rId="26808" sId="1" numFmtId="34">
    <oc r="H147">
      <v>4.5973696000000004</v>
    </oc>
    <nc r="H147"/>
  </rcc>
  <rcc rId="26809" sId="1" numFmtId="34">
    <oc r="I147">
      <v>4.5973696000000004</v>
    </oc>
    <nc r="I147"/>
  </rcc>
  <rcc rId="26810" sId="1" numFmtId="34">
    <oc r="H160">
      <v>68.745155839999995</v>
    </oc>
    <nc r="H160"/>
  </rcc>
  <rcc rId="26811" sId="1" numFmtId="34">
    <oc r="I160">
      <v>68.745155839999995</v>
    </oc>
    <nc r="I160"/>
  </rcc>
  <rcc rId="26812" sId="1" numFmtId="34">
    <oc r="H161">
      <v>28.994485468000001</v>
    </oc>
    <nc r="H161"/>
  </rcc>
  <rcc rId="26813" sId="1" numFmtId="34">
    <oc r="I161">
      <v>28.994485468000001</v>
    </oc>
    <nc r="I161"/>
  </rcc>
  <rcc rId="26814" sId="1" numFmtId="34">
    <oc r="H162">
      <v>3.5548537599999999</v>
    </oc>
    <nc r="H162"/>
  </rcc>
  <rcc rId="26815" sId="1" numFmtId="34">
    <oc r="I162">
      <v>3.5548537599999999</v>
    </oc>
    <nc r="I162"/>
  </rcc>
  <rcc rId="26816" sId="1" numFmtId="34">
    <oc r="H184">
      <v>13.584145920000001</v>
    </oc>
    <nc r="H184"/>
  </rcc>
  <rcc rId="26817" sId="1" numFmtId="34">
    <oc r="I184">
      <v>13.584145920000001</v>
    </oc>
    <nc r="I184"/>
  </rcc>
  <rcc rId="26818" sId="1" numFmtId="34">
    <oc r="H190">
      <v>2.859623402</v>
    </oc>
    <nc r="H190"/>
  </rcc>
  <rcc rId="26819" sId="1" numFmtId="34">
    <oc r="I190">
      <v>2.859623402</v>
    </oc>
    <nc r="I190"/>
  </rcc>
  <rcc rId="26820" sId="1" numFmtId="34">
    <oc r="H191">
      <v>8.6632870399999984</v>
    </oc>
    <nc r="H191"/>
  </rcc>
  <rcc rId="26821" sId="1" numFmtId="34">
    <oc r="I191">
      <v>8.6632870399999984</v>
    </oc>
    <nc r="I191"/>
  </rcc>
  <rcc rId="26822" sId="1" numFmtId="34">
    <oc r="H229">
      <v>19.780298236</v>
    </oc>
    <nc r="H229"/>
  </rcc>
  <rcc rId="26823" sId="1" numFmtId="34">
    <oc r="I229">
      <v>19.780298236</v>
    </oc>
    <nc r="I229"/>
  </rcc>
  <rcc rId="26824" sId="1" numFmtId="34">
    <oc r="H230">
      <v>0.42881408000000004</v>
    </oc>
    <nc r="H230"/>
  </rcc>
  <rcc rId="26825" sId="1" numFmtId="34">
    <oc r="I230">
      <v>0.42881408000000004</v>
    </oc>
    <nc r="I230"/>
  </rcc>
  <rcc rId="26826" sId="1" numFmtId="34">
    <oc r="H253">
      <v>51.309005832000011</v>
    </oc>
    <nc r="H253"/>
  </rcc>
  <rcc rId="26827" sId="1" numFmtId="34">
    <oc r="I253">
      <v>51.309005832000011</v>
    </oc>
    <nc r="I253"/>
  </rcc>
  <rcc rId="26828" sId="1" numFmtId="34">
    <oc r="H254">
      <v>9.9520391999999999E-2</v>
    </oc>
    <nc r="H254"/>
  </rcc>
  <rcc rId="26829" sId="1" numFmtId="34">
    <oc r="I254">
      <v>9.9520391999999999E-2</v>
    </oc>
    <nc r="I254"/>
  </rcc>
  <rcc rId="26830" sId="1" numFmtId="34">
    <oc r="H278">
      <v>2.2358514759999997</v>
    </oc>
    <nc r="H278"/>
  </rcc>
  <rcc rId="26831" sId="1" numFmtId="34">
    <oc r="I278">
      <v>2.2358514759999997</v>
    </oc>
    <nc r="I278"/>
  </rcc>
  <rcc rId="26832" sId="1" numFmtId="34">
    <oc r="H281">
      <v>2.6911315419999999</v>
    </oc>
    <nc r="H281"/>
  </rcc>
  <rcc rId="26833" sId="1" numFmtId="34">
    <oc r="I281">
      <v>2.6911315419999999</v>
    </oc>
    <nc r="I281"/>
  </rcc>
  <rcc rId="26834" sId="1" numFmtId="34">
    <oc r="H310">
      <v>24.303099999999997</v>
    </oc>
    <nc r="H310"/>
  </rcc>
  <rcc rId="26835" sId="1" numFmtId="34">
    <oc r="I310">
      <v>24.303099999999997</v>
    </oc>
    <nc r="I310"/>
  </rcc>
  <rcc rId="26836" sId="1" numFmtId="34">
    <oc r="G27">
      <v>0.76084221199999991</v>
    </oc>
    <nc r="G27"/>
  </rcc>
  <rcc rId="26837" sId="1" numFmtId="34">
    <oc r="G44">
      <v>50.676666052000002</v>
    </oc>
    <nc r="G44"/>
  </rcc>
  <rcc rId="26838" sId="1" numFmtId="34">
    <oc r="G45">
      <v>15.232843756000001</v>
    </oc>
    <nc r="G45"/>
  </rcc>
  <rcc rId="26839" sId="1" numFmtId="34">
    <oc r="G54">
      <v>46.248418120000004</v>
    </oc>
    <nc r="G54"/>
  </rcc>
  <rcc rId="26840" sId="1" numFmtId="34">
    <oc r="G63">
      <v>6.4842000000000003E-4</v>
    </oc>
    <nc r="G63"/>
  </rcc>
  <rcc rId="26841" sId="1" numFmtId="34">
    <oc r="G64">
      <v>22.467215784</v>
    </oc>
    <nc r="G64"/>
  </rcc>
  <rcc rId="26842" sId="1" numFmtId="34">
    <oc r="G68">
      <v>59.994271999999988</v>
    </oc>
    <nc r="G68"/>
  </rcc>
  <rcc rId="26843" sId="1" numFmtId="34">
    <oc r="G70">
      <v>5.0402835199999991</v>
    </oc>
    <nc r="G70"/>
  </rcc>
  <rcc rId="26844" sId="1" numFmtId="34">
    <oc r="G73">
      <v>2.1091840000000004</v>
    </oc>
    <nc r="G73"/>
  </rcc>
  <rcc rId="26845" sId="1" numFmtId="34">
    <oc r="G74">
      <v>4.9629081599999996</v>
    </oc>
    <nc r="G74"/>
  </rcc>
  <rcc rId="26846" sId="1" numFmtId="34">
    <oc r="G80">
      <v>98.35668754000001</v>
    </oc>
    <nc r="G80"/>
  </rcc>
  <rcc rId="26847" sId="1" numFmtId="34">
    <oc r="G92">
      <v>23.019500959999998</v>
    </oc>
    <nc r="G92"/>
  </rcc>
  <rcc rId="26848" sId="1" numFmtId="34">
    <oc r="G93">
      <v>72.684310060000001</v>
    </oc>
    <nc r="G93"/>
  </rcc>
  <rcc rId="26849" sId="1" numFmtId="34">
    <oc r="G95">
      <v>3.28771456</v>
    </oc>
    <nc r="G95"/>
  </rcc>
  <rcc rId="26850" sId="1" numFmtId="34">
    <oc r="G96">
      <v>1.39108608</v>
    </oc>
    <nc r="G96"/>
  </rcc>
  <rcc rId="26851" sId="1" numFmtId="34">
    <oc r="G97">
      <v>1.45871488</v>
    </oc>
    <nc r="G97"/>
  </rcc>
  <rcc rId="26852" sId="1" numFmtId="34">
    <oc r="G117">
      <v>4.9680000000000002E-2</v>
    </oc>
    <nc r="G117"/>
  </rcc>
  <rcc rId="26853" sId="1" numFmtId="34">
    <oc r="G118">
      <v>9.9360000000000004E-2</v>
    </oc>
    <nc r="G118"/>
  </rcc>
  <rcc rId="26854" sId="1" numFmtId="34">
    <oc r="G121">
      <v>3.3119999999999997E-2</v>
    </oc>
    <nc r="G121"/>
  </rcc>
  <rcc rId="26855" sId="1" numFmtId="34">
    <oc r="G122">
      <v>8.2799999999999999E-2</v>
    </oc>
    <nc r="G122"/>
  </rcc>
  <rcc rId="26856" sId="1" numFmtId="34">
    <oc r="G123">
      <v>4.6367999999999999E-2</v>
    </oc>
    <nc r="G123"/>
  </rcc>
  <rcc rId="26857" sId="1" numFmtId="34">
    <oc r="G124">
      <v>9.1079999999999994E-2</v>
    </oc>
    <nc r="G124"/>
  </rcc>
  <rcc rId="26858" sId="1" numFmtId="34">
    <oc r="G125">
      <v>9.1079999999999994E-2</v>
    </oc>
    <nc r="G125"/>
  </rcc>
  <rcc rId="26859" sId="1" numFmtId="34">
    <oc r="G126">
      <v>0.11591999999999998</v>
    </oc>
    <nc r="G126"/>
  </rcc>
  <rcc rId="26860" sId="1" numFmtId="34">
    <oc r="G143">
      <v>0.33379200000000003</v>
    </oc>
    <nc r="G143"/>
  </rcc>
  <rcc rId="26861" sId="1" numFmtId="34">
    <oc r="G146">
      <v>40.253313279999993</v>
    </oc>
    <nc r="G146"/>
  </rcc>
  <rcc rId="26862" sId="1" numFmtId="34">
    <oc r="G147">
      <v>4.5973696000000004</v>
    </oc>
    <nc r="G147"/>
  </rcc>
  <rcc rId="26863" sId="1" numFmtId="34">
    <oc r="G160">
      <v>68.745155839999995</v>
    </oc>
    <nc r="G160"/>
  </rcc>
  <rcc rId="26864" sId="1" numFmtId="34">
    <oc r="G161">
      <v>28.994485468000001</v>
    </oc>
    <nc r="G161"/>
  </rcc>
  <rcc rId="26865" sId="1" numFmtId="34">
    <oc r="G162">
      <v>3.5548537599999999</v>
    </oc>
    <nc r="G162"/>
  </rcc>
  <rcc rId="26866" sId="1" numFmtId="34">
    <oc r="G184">
      <v>13.584145920000001</v>
    </oc>
    <nc r="G184"/>
  </rcc>
  <rcc rId="26867" sId="1" numFmtId="34">
    <oc r="G190">
      <v>2.859623402</v>
    </oc>
    <nc r="G190"/>
  </rcc>
  <rcc rId="26868" sId="1" numFmtId="34">
    <oc r="G191">
      <v>8.6632870399999984</v>
    </oc>
    <nc r="G191"/>
  </rcc>
  <rcc rId="26869" sId="1" numFmtId="34">
    <oc r="G229">
      <v>19.780298236</v>
    </oc>
    <nc r="G229"/>
  </rcc>
  <rcc rId="26870" sId="1" numFmtId="34">
    <oc r="G230">
      <v>0.42881408000000004</v>
    </oc>
    <nc r="G230"/>
  </rcc>
  <rcc rId="26871" sId="1" numFmtId="34">
    <oc r="G253">
      <v>51.309005832000011</v>
    </oc>
    <nc r="G253"/>
  </rcc>
  <rcc rId="26872" sId="1" numFmtId="34">
    <oc r="G254">
      <v>9.9520391999999999E-2</v>
    </oc>
    <nc r="G254"/>
  </rcc>
  <rcc rId="26873" sId="1" numFmtId="34">
    <oc r="G278">
      <v>2.2358514759999997</v>
    </oc>
    <nc r="G278"/>
  </rcc>
  <rcc rId="26874" sId="1" numFmtId="34">
    <oc r="G281">
      <v>2.6911315419999999</v>
    </oc>
    <nc r="G281"/>
  </rcc>
  <rcc rId="26875" sId="1" numFmtId="34">
    <oc r="G310">
      <v>24.303099999999997</v>
    </oc>
    <nc r="G310"/>
  </rcc>
  <rcc rId="26876" sId="1">
    <oc r="B5" t="inlineStr">
      <is>
        <t>Отчет об исполнении инвестиционной программы АО "Городские электрические сети" г.Нижневартовск за 2020 год. С НДС</t>
      </is>
    </oc>
    <nc r="B5" t="inlineStr">
      <is>
        <t>Отчет об исполнении инвестиционной программы АО "Городские электрические сети" г.Нижневартовск за 2020 год с НДС</t>
      </is>
    </nc>
  </rcc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6.1'!$A$17:$Q$341</formula>
    <oldFormula>'прил 6.1'!$A$17:$Q$341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прил.6.3!$A$20:$L$337</formula>
    <oldFormula>прил.6.3!$A$20:$L$337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1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Rows" hidden="1" oldHidden="1">
    <formula>'прил 6.1'!$22:$22</formula>
  </rdn>
  <rdn rId="0" localSheetId="1" customView="1" name="Z_907E80B2_496F_4BE8_A083_DC8817DE7243_.wvu.Cols" hidden="1" oldHidden="1">
    <formula>'прил 6.1'!$AL:$AL</formula>
    <oldFormula>'прил 6.1'!$A:$A</oldFormula>
  </rdn>
  <rdn rId="0" localSheetId="1" customView="1" name="Z_907E80B2_496F_4BE8_A083_DC8817DE7243_.wvu.FilterData" hidden="1" oldHidden="1">
    <formula>'прил 6.1'!$A$17:$Q$396</formula>
    <oldFormula>'прил 6.1'!$A$17:$Q$396</oldFormula>
  </rdn>
  <rdn rId="0" localSheetId="4" customView="1" name="Z_907E80B2_496F_4BE8_A083_DC8817DE7243_.wvu.Rows" hidden="1" oldHidden="1">
    <formula>прил.6.2!$22:$22</formula>
  </rdn>
  <rdn rId="0" localSheetId="4" customView="1" name="Z_907E80B2_496F_4BE8_A083_DC8817DE7243_.wvu.Cols" hidden="1" oldHidden="1">
    <formula>прил.6.2!$AL:$AL</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Rows" hidden="1" oldHidden="1">
    <formula>прил.6.3!$22:$22</formula>
  </rdn>
  <rdn rId="0" localSheetId="3" customView="1" name="Z_907E80B2_496F_4BE8_A083_DC8817DE7243_.wvu.Cols" hidden="1" oldHidden="1">
    <formula>прил.6.3!$AL:$AL</formula>
  </rdn>
  <rdn rId="0" localSheetId="3" customView="1" name="Z_907E80B2_496F_4BE8_A083_DC8817DE7243_.wvu.FilterData" hidden="1" oldHidden="1">
    <formula>прил.6.3!$A$20:$M$389</formula>
    <oldFormula>прил.6.3!$A$20:$M$389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1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6893" sId="1">
    <nc r="Q27">
      <f>VLOOKUP(D27,'C:\Users\nedobezhkina\Desktop\[Раб.Проект ИП 2018-2022 годы (корр.2021-2022)_для общ. обсуждения.xlsx]Проект скорр. ИП_26.02.2021'!$B$26:$AR$315,9)</f>
    </nc>
  </rcc>
  <rcc rId="26894" sId="1" numFmtId="34">
    <oc r="I39">
      <v>0.42883663199999988</v>
    </oc>
    <nc r="I39"/>
  </rcc>
  <rcc rId="26895" sId="1" numFmtId="34">
    <oc r="I40">
      <v>0.21930536800000003</v>
    </oc>
    <nc r="I40"/>
  </rcc>
  <rcc rId="26896" sId="1" numFmtId="34">
    <oc r="I41">
      <v>0.27386287199999998</v>
    </oc>
    <nc r="I41"/>
  </rcc>
  <rcc rId="26897" sId="1" numFmtId="34">
    <oc r="I193">
      <v>1.6343760000000001</v>
    </oc>
    <nc r="I193"/>
  </rcc>
  <rcc rId="26898" sId="1" numFmtId="34">
    <oc r="I255">
      <v>1.4145983999999998</v>
    </oc>
    <nc r="I255"/>
  </rcc>
  <rcc rId="26899" sId="1" numFmtId="34">
    <oc r="I256">
      <v>10.08412184</v>
    </oc>
    <nc r="I256"/>
  </rcc>
  <rcc rId="26900" sId="1" numFmtId="34">
    <oc r="I270">
      <v>0.457755048</v>
    </oc>
    <nc r="I270"/>
  </rcc>
  <rcc rId="26901" sId="1">
    <oc r="H301">
      <f>SUM(H302:H309)</f>
    </oc>
    <nc r="H301"/>
  </rcc>
  <rcc rId="26902" sId="1">
    <oc r="I301">
      <f>SUM(I302:I309)</f>
    </oc>
    <nc r="I301"/>
  </rcc>
  <rcc rId="26903" sId="1" numFmtId="34">
    <oc r="G36">
      <v>8.5464631199999985</v>
    </oc>
    <nc r="G36">
      <v>8.5464631200000003</v>
    </nc>
  </rcc>
  <rcc rId="26904" sId="1" numFmtId="34">
    <oc r="I36">
      <v>8.5464631199999985</v>
    </oc>
    <nc r="I36">
      <v>9.802180629999997</v>
    </nc>
  </rcc>
  <rcc rId="26905" sId="1" numFmtId="34">
    <nc r="G27">
      <v>0.76084221000000007</v>
    </nc>
  </rcc>
  <rcc rId="26906" sId="1" numFmtId="34">
    <nc r="H27">
      <v>0.76084221199999991</v>
    </nc>
  </rcc>
  <rcc rId="26907" sId="1" numFmtId="34">
    <nc r="I27">
      <v>0.65308535599999995</v>
    </nc>
  </rcc>
  <rcc rId="26908" sId="1" numFmtId="34">
    <oc r="G39">
      <v>0.42883663199999988</v>
    </oc>
    <nc r="G39">
      <v>0.42883662999999994</v>
    </nc>
  </rcc>
  <rcc rId="26909" sId="1" numFmtId="34">
    <oc r="G40">
      <v>0.21930536800000003</v>
    </oc>
    <nc r="G40">
      <v>0.21930537</v>
    </nc>
  </rcc>
  <rcc rId="26910" sId="1" numFmtId="34">
    <oc r="I42">
      <v>10.674857645999998</v>
    </oc>
    <nc r="I42">
      <v>8.8742773400000008</v>
    </nc>
  </rcc>
  <rcc rId="26911" sId="1" numFmtId="34">
    <nc r="G44">
      <v>50.676666046000015</v>
    </nc>
  </rcc>
  <rcc rId="26912" sId="1" numFmtId="34">
    <nc r="G45">
      <v>15.232843756000001</v>
    </nc>
  </rcc>
  <rcc rId="26913" sId="1" numFmtId="34">
    <nc r="H44">
      <v>50.676666052000002</v>
    </nc>
  </rcc>
  <rcc rId="26914" sId="1" numFmtId="34">
    <nc r="H45">
      <v>15.232843756000001</v>
    </nc>
  </rcc>
  <rcc rId="26915" sId="1" numFmtId="34">
    <nc r="I44">
      <v>50.796112491999999</v>
    </nc>
  </rcc>
  <rcc rId="26916" sId="1" numFmtId="34">
    <nc r="I45">
      <v>15.382843756000002</v>
    </nc>
  </rcc>
  <rcc rId="26917" sId="1" numFmtId="34">
    <oc r="I46">
      <v>6.9970138260000008</v>
    </oc>
    <nc r="I46">
      <v>9.8021293640000007</v>
    </nc>
  </rcc>
  <rcc rId="26918" sId="1" numFmtId="34">
    <nc r="G54">
      <v>39.605178520000003</v>
    </nc>
  </rcc>
  <rcc rId="26919" sId="1" numFmtId="34">
    <nc r="H54">
      <v>46.248418120000004</v>
    </nc>
  </rcc>
  <rcc rId="26920" sId="1" numFmtId="34">
    <nc r="I54">
      <v>48.258418120000002</v>
    </nc>
  </rcc>
  <rcc rId="26921" sId="1" numFmtId="34">
    <nc r="G63">
      <v>6.4842000000000003E-4</v>
    </nc>
  </rcc>
  <rcc rId="26922" sId="1" numFmtId="34">
    <nc r="G64">
      <v>22.467215784</v>
    </nc>
  </rcc>
  <rcc rId="26923" sId="1" numFmtId="34">
    <nc r="H63">
      <v>6.4842000000000003E-4</v>
    </nc>
  </rcc>
  <rcc rId="26924" sId="1" numFmtId="34">
    <nc r="H64">
      <v>22.467215784</v>
    </nc>
  </rcc>
  <rcc rId="26925" sId="1" numFmtId="34">
    <nc r="I64">
      <v>33.337101232000002</v>
    </nc>
  </rcc>
  <rcc rId="26926" sId="1" numFmtId="34">
    <nc r="G68">
      <v>59.994271999999995</v>
    </nc>
  </rcc>
  <rcc rId="26927" sId="1" numFmtId="34">
    <nc r="H68">
      <v>59.994271999999988</v>
    </nc>
  </rcc>
  <rcc rId="26928" sId="1" numFmtId="34">
    <nc r="I68">
      <v>60.31751345</v>
    </nc>
  </rcc>
  <rcc rId="26929" sId="1" numFmtId="34">
    <nc r="G70">
      <v>5.04028352</v>
    </nc>
  </rcc>
  <rcc rId="26930" sId="1" numFmtId="34">
    <nc r="H70">
      <v>5.0402835199999991</v>
    </nc>
  </rcc>
  <rcc rId="26931" sId="1" numFmtId="34">
    <nc r="I70">
      <v>3.7917951999999997</v>
    </nc>
  </rcc>
  <rcc rId="26932" sId="1" numFmtId="34">
    <nc r="G73">
      <v>2.1091839999999999</v>
    </nc>
  </rcc>
  <rcc rId="26933" sId="1" numFmtId="34">
    <nc r="G74">
      <v>4.9629081599999996</v>
    </nc>
  </rcc>
  <rcc rId="26934" sId="1" numFmtId="34">
    <nc r="H73">
      <v>2.1091840000000004</v>
    </nc>
  </rcc>
  <rcc rId="26935" sId="1" numFmtId="34">
    <nc r="H74">
      <v>4.9629081599999996</v>
    </nc>
  </rcc>
  <rcc rId="26936" sId="1" numFmtId="34">
    <nc r="I73">
      <v>2.27820065</v>
    </nc>
  </rcc>
  <rcc rId="26937" sId="1" numFmtId="34">
    <nc r="I74">
      <v>3.7585984000000003</v>
    </nc>
  </rcc>
  <rcc rId="26938" sId="1" numFmtId="34">
    <nc r="G80">
      <v>75.097445140000005</v>
    </nc>
  </rcc>
  <rcc rId="26939" sId="1" numFmtId="34">
    <nc r="H80">
      <v>98.35668754000001</v>
    </nc>
  </rcc>
  <rcc rId="26940" sId="1" numFmtId="34">
    <nc r="G92">
      <v>20.052466964000001</v>
    </nc>
  </rcc>
  <rcc rId="26941" sId="1" numFmtId="34">
    <nc r="G93">
      <v>62.684310060000001</v>
    </nc>
  </rcc>
  <rcc rId="26942" sId="1" numFmtId="34">
    <nc r="H92">
      <v>23.019500959999998</v>
    </nc>
  </rcc>
  <rcc rId="26943" sId="1" numFmtId="34">
    <nc r="H93">
      <v>72.684310060000001</v>
    </nc>
  </rcc>
  <rcc rId="26944" sId="1" numFmtId="34">
    <nc r="I92">
      <v>65.100998049999987</v>
    </nc>
  </rcc>
  <rcc rId="26945" sId="1" numFmtId="34">
    <nc r="I93">
      <v>74.760695800000008</v>
    </nc>
  </rcc>
  <rcc rId="26946" sId="1" numFmtId="34">
    <nc r="G95">
      <v>3.28771456</v>
    </nc>
  </rcc>
  <rcc rId="26947" sId="1" numFmtId="34">
    <nc r="G96">
      <v>1.39108608</v>
    </nc>
  </rcc>
  <rcc rId="26948" sId="1" numFmtId="34">
    <nc r="G97">
      <v>1.45871488</v>
    </nc>
  </rcc>
  <rcc rId="26949" sId="1" numFmtId="34">
    <nc r="H95">
      <v>3.28771456</v>
    </nc>
  </rcc>
  <rcc rId="26950" sId="1" numFmtId="34">
    <nc r="H96">
      <v>1.39108608</v>
    </nc>
  </rcc>
  <rcc rId="26951" sId="1" numFmtId="34">
    <nc r="H97">
      <v>1.45871488</v>
    </nc>
  </rcc>
  <rcc rId="26952" sId="1" numFmtId="34">
    <nc r="I95">
      <v>3.3918726846</v>
    </nc>
  </rcc>
  <rcc rId="26953" sId="1" numFmtId="34">
    <nc r="I96">
      <v>1.4952442045999998</v>
    </nc>
  </rcc>
  <rcc rId="26954" sId="1" numFmtId="34">
    <nc r="I97">
      <v>1.56035934</v>
    </nc>
  </rcc>
  <rcc rId="26955" sId="1" numFmtId="34">
    <nc r="G117">
      <v>4.9680000000000002E-2</v>
    </nc>
  </rcc>
  <rcc rId="26956" sId="1" numFmtId="34">
    <nc r="G118">
      <v>9.9360000000000004E-2</v>
    </nc>
  </rcc>
  <rcc rId="26957" sId="1" numFmtId="34">
    <nc r="H117">
      <v>4.9680000000000002E-2</v>
    </nc>
  </rcc>
  <rcc rId="26958" sId="1" numFmtId="34">
    <nc r="H118">
      <v>9.9360000000000004E-2</v>
    </nc>
  </rcc>
  <rcc rId="26959" sId="1" numFmtId="34">
    <nc r="G121">
      <v>3.3119999999999997E-2</v>
    </nc>
  </rcc>
  <rcc rId="26960" sId="1" numFmtId="34">
    <nc r="G122">
      <v>8.2799999999999999E-2</v>
    </nc>
  </rcc>
  <rcc rId="26961" sId="1" numFmtId="34">
    <nc r="G123">
      <v>4.6367999999999999E-2</v>
    </nc>
  </rcc>
  <rcc rId="26962" sId="1" numFmtId="34">
    <nc r="G124">
      <v>9.1079999999999994E-2</v>
    </nc>
  </rcc>
  <rcc rId="26963" sId="1" numFmtId="34">
    <nc r="G125">
      <v>9.1079999999999994E-2</v>
    </nc>
  </rcc>
  <rcc rId="26964" sId="1" numFmtId="34">
    <nc r="G126">
      <v>0.11592</v>
    </nc>
  </rcc>
  <rcc rId="26965" sId="1" numFmtId="34">
    <nc r="H121">
      <v>3.3119999999999997E-2</v>
    </nc>
  </rcc>
  <rcc rId="26966" sId="1" numFmtId="34">
    <nc r="H122">
      <v>8.2799999999999999E-2</v>
    </nc>
  </rcc>
  <rcc rId="26967" sId="1" numFmtId="34">
    <nc r="H123">
      <v>4.6367999999999999E-2</v>
    </nc>
  </rcc>
  <rcc rId="26968" sId="1" numFmtId="34">
    <nc r="H124">
      <v>9.1079999999999994E-2</v>
    </nc>
  </rcc>
  <rcc rId="26969" sId="1" numFmtId="34">
    <nc r="H125">
      <v>9.1079999999999994E-2</v>
    </nc>
  </rcc>
  <rcc rId="26970" sId="1" numFmtId="34">
    <nc r="H126">
      <v>0.11592</v>
    </nc>
  </rcc>
  <rcc rId="26971" sId="1" numFmtId="34">
    <nc r="G143">
      <v>0.33379199999999998</v>
    </nc>
  </rcc>
  <rcc rId="26972" sId="1" numFmtId="34">
    <nc r="H143">
      <v>0.33379200000000003</v>
    </nc>
  </rcc>
  <rcc rId="26973" sId="1" numFmtId="34">
    <nc r="I143">
      <v>0.43795012459999999</v>
    </nc>
  </rcc>
  <rcc rId="26974" sId="1" numFmtId="34">
    <nc r="G146">
      <v>30.25331328</v>
    </nc>
  </rcc>
  <rcc rId="26975" sId="1" numFmtId="34">
    <nc r="G147">
      <v>4.5973696000000004</v>
    </nc>
  </rcc>
  <rcc rId="26976" sId="1" numFmtId="34">
    <nc r="H146">
      <v>40.253313279999993</v>
    </nc>
  </rcc>
  <rcc rId="26977" sId="1" numFmtId="34">
    <nc r="H147">
      <v>4.5973696000000004</v>
    </nc>
  </rcc>
  <rcc rId="26978" sId="1" numFmtId="34">
    <nc r="I146">
      <v>72.327309936000006</v>
    </nc>
  </rcc>
  <rcc rId="26979" sId="1" numFmtId="34">
    <nc r="I147">
      <v>4.8013696000000001</v>
    </nc>
  </rcc>
  <rcc rId="26980" sId="1" numFmtId="34">
    <nc r="G160">
      <v>68.745155839999995</v>
    </nc>
  </rcc>
  <rcc rId="26981" sId="1" numFmtId="34">
    <nc r="G161">
      <v>28.994485468000001</v>
    </nc>
  </rcc>
  <rcc rId="26982" sId="1" numFmtId="34">
    <nc r="G162">
      <v>3.5548537599999994</v>
    </nc>
  </rcc>
  <rcc rId="26983" sId="1" numFmtId="34">
    <nc r="H160">
      <v>68.745155839999995</v>
    </nc>
  </rcc>
  <rcc rId="26984" sId="1" numFmtId="34">
    <nc r="H161">
      <v>28.994485468000001</v>
    </nc>
  </rcc>
  <rcc rId="26985" sId="1" numFmtId="34">
    <nc r="H162">
      <v>3.5548537599999999</v>
    </nc>
  </rcc>
  <rcc rId="26986" sId="1" numFmtId="34">
    <nc r="I161">
      <v>36.433933268000004</v>
    </nc>
  </rcc>
  <rcc rId="26987" sId="1" numFmtId="34">
    <nc r="I162">
      <v>3.5548537599999999</v>
    </nc>
  </rcc>
  <rcc rId="26988" sId="1">
    <oc r="J161">
      <f>E161-G161</f>
    </oc>
    <nc r="J161">
      <f>E161-G161</f>
    </nc>
  </rcc>
  <rcc rId="26989" sId="1" numFmtId="34">
    <oc r="I170">
      <v>11.237255039999997</v>
    </oc>
    <nc r="I170">
      <v>11.561255040000001</v>
    </nc>
  </rcc>
  <rcc rId="26990" sId="1" numFmtId="34">
    <oc r="I172">
      <v>5.62018168</v>
    </oc>
    <nc r="I172">
      <v>6.1164301099999996</v>
    </nc>
  </rcc>
  <rcc rId="26991" sId="1" numFmtId="34">
    <oc r="G182">
      <v>1.04929568</v>
    </oc>
    <nc r="G182">
      <v>1.0492956800000002</v>
    </nc>
  </rcc>
  <rcc rId="26992" sId="1" numFmtId="34">
    <oc r="I177">
      <v>3.0857660399999998</v>
    </oc>
    <nc r="I177">
      <v>8.0474054699999993</v>
    </nc>
  </rcc>
  <rcc rId="26993" sId="1" numFmtId="34">
    <oc r="I178">
      <v>0.21131999999999998</v>
    </oc>
    <nc r="I178">
      <v>0</v>
    </nc>
  </rcc>
  <rcc rId="26994" sId="1" numFmtId="34">
    <oc r="I179">
      <v>0.21131999999999998</v>
    </oc>
    <nc r="I179">
      <v>0</v>
    </nc>
  </rcc>
  <rcc rId="26995" sId="1" numFmtId="34">
    <oc r="I180">
      <v>0.21131999999999998</v>
    </oc>
    <nc r="I180">
      <v>0</v>
    </nc>
  </rcc>
  <rcc rId="26996" sId="1" numFmtId="34">
    <oc r="I181">
      <v>0.21131999999999998</v>
    </oc>
    <nc r="I181">
      <v>0</v>
    </nc>
  </rcc>
  <rcc rId="26997" sId="1" numFmtId="34">
    <nc r="G184">
      <v>13.584145920000001</v>
    </nc>
  </rcc>
  <rcc rId="26998" sId="1" numFmtId="34">
    <nc r="H184">
      <v>13.584145920000001</v>
    </nc>
  </rcc>
  <rcc rId="26999" sId="1" numFmtId="34">
    <nc r="I184">
      <v>13.584145920000001</v>
    </nc>
  </rcc>
  <rcc rId="27000" sId="1">
    <oc r="J182">
      <f>E182-G182</f>
    </oc>
    <nc r="J182">
      <f>E182-G182</f>
    </nc>
  </rcc>
  <rcc rId="27001" sId="1" odxf="1" dxf="1">
    <oc r="J184">
      <f>SUM(J185:J187)</f>
    </oc>
    <nc r="J184">
      <f>E184-G184</f>
    </nc>
    <odxf>
      <font>
        <b/>
        <color theme="1"/>
        <name val="Times New Roman"/>
        <scheme val="none"/>
      </font>
      <numFmt numFmtId="35" formatCode="_-* #,##0.00\ _₽_-;\-* #,##0.00\ _₽_-;_-* &quot;-&quot;??\ _₽_-;_-@_-"/>
    </odxf>
    <ndxf>
      <font>
        <b val="0"/>
        <color theme="1"/>
        <name val="Times New Roman"/>
        <scheme val="none"/>
      </font>
      <numFmt numFmtId="164" formatCode="_-* #,##0.00_р_._-;\-* #,##0.00_р_._-;_-* &quot;-&quot;??_р_._-;_-@_-"/>
    </ndxf>
  </rcc>
  <rcc rId="27002" sId="1">
    <oc r="J185">
      <f>E185-G185</f>
    </oc>
    <nc r="J185">
      <f>E185-G185</f>
    </nc>
  </rcc>
  <rcc rId="27003" sId="1">
    <oc r="J186">
      <f>E186-G186</f>
    </oc>
    <nc r="J186">
      <f>E186-G186</f>
    </nc>
  </rcc>
  <rcc rId="27004" sId="1" odxf="1" dxf="1">
    <oc r="J189">
      <f>SUM(J190:J231)</f>
    </oc>
    <nc r="J189">
      <f>E189-G189</f>
    </nc>
    <odxf>
      <font>
        <b/>
        <color theme="1"/>
        <name val="Times New Roman"/>
        <scheme val="none"/>
      </font>
      <numFmt numFmtId="35" formatCode="_-* #,##0.00\ _₽_-;\-* #,##0.00\ _₽_-;_-* &quot;-&quot;??\ _₽_-;_-@_-"/>
    </odxf>
    <ndxf>
      <font>
        <b val="0"/>
        <color theme="1"/>
        <name val="Times New Roman"/>
        <scheme val="none"/>
      </font>
      <numFmt numFmtId="164" formatCode="_-* #,##0.00_р_._-;\-* #,##0.00_р_._-;_-* &quot;-&quot;??_р_._-;_-@_-"/>
    </ndxf>
  </rcc>
  <rfmt sheetId="1" sqref="J232" start="0" length="0">
    <dxf>
      <font>
        <b val="0"/>
        <color theme="1"/>
        <name val="Times New Roman"/>
        <scheme val="none"/>
      </font>
      <numFmt numFmtId="164" formatCode="_-* #,##0.00_р_._-;\-* #,##0.00_р_._-;_-* &quot;-&quot;??_р_._-;_-@_-"/>
    </dxf>
  </rfmt>
  <rfmt sheetId="1" sqref="J233" start="0" length="0">
    <dxf>
      <font>
        <b val="0"/>
        <color theme="1"/>
        <name val="Times New Roman"/>
        <scheme val="none"/>
      </font>
      <numFmt numFmtId="164" formatCode="_-* #,##0.00_р_._-;\-* #,##0.00_р_._-;_-* &quot;-&quot;??_р_._-;_-@_-"/>
    </dxf>
  </rfmt>
  <rfmt sheetId="1" sqref="J263" start="0" length="0">
    <dxf>
      <font>
        <b val="0"/>
        <color theme="1"/>
        <name val="Times New Roman"/>
        <scheme val="none"/>
      </font>
      <numFmt numFmtId="164" formatCode="_-* #,##0.00_р_._-;\-* #,##0.00_р_._-;_-* &quot;-&quot;??_р_._-;_-@_-"/>
    </dxf>
  </rfmt>
  <rfmt sheetId="1" sqref="J264" start="0" length="0">
    <dxf>
      <font>
        <b val="0"/>
        <color theme="1"/>
        <name val="Times New Roman"/>
        <scheme val="none"/>
      </font>
      <numFmt numFmtId="164" formatCode="_-* #,##0.00_р_._-;\-* #,##0.00_р_._-;_-* &quot;-&quot;??_р_._-;_-@_-"/>
    </dxf>
  </rfmt>
  <rfmt sheetId="1" sqref="J267" start="0" length="0">
    <dxf>
      <font>
        <b val="0"/>
        <color theme="1"/>
        <name val="Times New Roman"/>
        <scheme val="none"/>
      </font>
      <numFmt numFmtId="164" formatCode="_-* #,##0.00_р_._-;\-* #,##0.00_р_._-;_-* &quot;-&quot;??_р_._-;_-@_-"/>
    </dxf>
  </rfmt>
  <rfmt sheetId="1" sqref="J268" start="0" length="0">
    <dxf>
      <font>
        <b val="0"/>
        <color theme="1"/>
        <name val="Times New Roman"/>
        <scheme val="none"/>
      </font>
      <numFmt numFmtId="164" formatCode="_-* #,##0.00_р_._-;\-* #,##0.00_р_._-;_-* &quot;-&quot;??_р_._-;_-@_-"/>
    </dxf>
  </rfmt>
  <rfmt sheetId="1" sqref="J269" start="0" length="0">
    <dxf>
      <font>
        <b val="0"/>
        <color theme="1"/>
        <name val="Times New Roman"/>
        <scheme val="none"/>
      </font>
      <numFmt numFmtId="164" formatCode="_-* #,##0.00_р_._-;\-* #,##0.00_р_._-;_-* &quot;-&quot;??_р_._-;_-@_-"/>
    </dxf>
  </rfmt>
  <rfmt sheetId="1" sqref="J271" start="0" length="0">
    <dxf>
      <font>
        <b val="0"/>
        <color theme="1"/>
        <name val="Times New Roman"/>
        <scheme val="none"/>
      </font>
      <numFmt numFmtId="164" formatCode="_-* #,##0.00_р_._-;\-* #,##0.00_р_._-;_-* &quot;-&quot;??_р_._-;_-@_-"/>
    </dxf>
  </rfmt>
  <rcc rId="27005" sId="1">
    <oc r="J190">
      <f>E190-G190</f>
    </oc>
    <nc r="J190">
      <f>E190-G190</f>
    </nc>
  </rcc>
  <rcc rId="27006" sId="1">
    <oc r="J191">
      <f>E191-G191</f>
    </oc>
    <nc r="J191">
      <f>E191-G191</f>
    </nc>
  </rcc>
  <rcc rId="27007" sId="1">
    <oc r="J192">
      <f>E192-G192</f>
    </oc>
    <nc r="J192">
      <f>E192-G192</f>
    </nc>
  </rcc>
  <rcc rId="27008" sId="1">
    <oc r="J193">
      <f>E193-G193</f>
    </oc>
    <nc r="J193">
      <f>E193-G193</f>
    </nc>
  </rcc>
  <rcc rId="27009" sId="1">
    <oc r="J194">
      <f>E194-G194</f>
    </oc>
    <nc r="J194">
      <f>E194-G194</f>
    </nc>
  </rcc>
  <rcc rId="27010" sId="1">
    <oc r="J195">
      <f>E195-G195</f>
    </oc>
    <nc r="J195">
      <f>E195-G195</f>
    </nc>
  </rcc>
  <rcc rId="27011" sId="1">
    <oc r="J196">
      <f>E196-G196</f>
    </oc>
    <nc r="J196">
      <f>E196-G196</f>
    </nc>
  </rcc>
  <rcc rId="27012" sId="1">
    <oc r="J197">
      <f>E197-G197</f>
    </oc>
    <nc r="J197">
      <f>E197-G197</f>
    </nc>
  </rcc>
  <rcc rId="27013" sId="1">
    <oc r="J198">
      <f>E198-G198</f>
    </oc>
    <nc r="J198">
      <f>E198-G198</f>
    </nc>
  </rcc>
  <rcc rId="27014" sId="1">
    <oc r="J199">
      <f>E199-G199</f>
    </oc>
    <nc r="J199">
      <f>E199-G199</f>
    </nc>
  </rcc>
  <rcc rId="27015" sId="1">
    <oc r="J200">
      <f>E200-G200</f>
    </oc>
    <nc r="J200">
      <f>E200-G200</f>
    </nc>
  </rcc>
  <rcc rId="27016" sId="1">
    <oc r="J201">
      <f>E201-G201</f>
    </oc>
    <nc r="J201">
      <f>E201-G201</f>
    </nc>
  </rcc>
  <rcc rId="27017" sId="1">
    <oc r="J202">
      <f>E202-G202</f>
    </oc>
    <nc r="J202">
      <f>E202-G202</f>
    </nc>
  </rcc>
  <rcc rId="27018" sId="1">
    <oc r="J203">
      <f>E203-G203</f>
    </oc>
    <nc r="J203">
      <f>E203-G203</f>
    </nc>
  </rcc>
  <rcc rId="27019" sId="1">
    <oc r="J204">
      <f>E204-G204</f>
    </oc>
    <nc r="J204">
      <f>E204-G204</f>
    </nc>
  </rcc>
  <rcc rId="27020" sId="1">
    <oc r="J205">
      <f>E205-G205</f>
    </oc>
    <nc r="J205">
      <f>E205-G205</f>
    </nc>
  </rcc>
  <rcc rId="27021" sId="1">
    <oc r="J206">
      <f>E206-G206</f>
    </oc>
    <nc r="J206">
      <f>E206-G206</f>
    </nc>
  </rcc>
  <rcc rId="27022" sId="1">
    <oc r="J207">
      <f>E207-G207</f>
    </oc>
    <nc r="J207">
      <f>E207-G207</f>
    </nc>
  </rcc>
  <rcc rId="27023" sId="1">
    <oc r="J208">
      <f>E208-G208</f>
    </oc>
    <nc r="J208">
      <f>E208-G208</f>
    </nc>
  </rcc>
  <rcc rId="27024" sId="1">
    <oc r="J209">
      <f>E209-G209</f>
    </oc>
    <nc r="J209">
      <f>E209-G209</f>
    </nc>
  </rcc>
  <rcc rId="27025" sId="1">
    <oc r="J210">
      <f>E210-G210</f>
    </oc>
    <nc r="J210">
      <f>E210-G210</f>
    </nc>
  </rcc>
  <rcc rId="27026" sId="1">
    <oc r="J211">
      <f>E211-G211</f>
    </oc>
    <nc r="J211">
      <f>E211-G211</f>
    </nc>
  </rcc>
  <rcc rId="27027" sId="1">
    <oc r="J212">
      <f>E212-G212</f>
    </oc>
    <nc r="J212">
      <f>E212-G212</f>
    </nc>
  </rcc>
  <rcc rId="27028" sId="1">
    <oc r="J213">
      <f>E213-G213</f>
    </oc>
    <nc r="J213">
      <f>E213-G213</f>
    </nc>
  </rcc>
  <rcc rId="27029" sId="1">
    <oc r="J214">
      <f>E214-G214</f>
    </oc>
    <nc r="J214">
      <f>E214-G214</f>
    </nc>
  </rcc>
  <rcc rId="27030" sId="1">
    <oc r="J215">
      <f>E215-G215</f>
    </oc>
    <nc r="J215">
      <f>E215-G215</f>
    </nc>
  </rcc>
  <rcc rId="27031" sId="1">
    <oc r="J216">
      <f>E216-G216</f>
    </oc>
    <nc r="J216">
      <f>E216-G216</f>
    </nc>
  </rcc>
  <rcc rId="27032" sId="1">
    <oc r="J217">
      <f>E217-G217</f>
    </oc>
    <nc r="J217">
      <f>E217-G217</f>
    </nc>
  </rcc>
  <rcc rId="27033" sId="1">
    <oc r="J218">
      <f>E218-G218</f>
    </oc>
    <nc r="J218">
      <f>E218-G218</f>
    </nc>
  </rcc>
  <rcc rId="27034" sId="1">
    <oc r="J219">
      <f>E219-G219</f>
    </oc>
    <nc r="J219">
      <f>E219-G219</f>
    </nc>
  </rcc>
  <rcc rId="27035" sId="1">
    <oc r="J220">
      <f>E220-G220</f>
    </oc>
    <nc r="J220">
      <f>E220-G220</f>
    </nc>
  </rcc>
  <rcc rId="27036" sId="1">
    <oc r="J221">
      <f>E221-G221</f>
    </oc>
    <nc r="J221">
      <f>E221-G221</f>
    </nc>
  </rcc>
  <rcc rId="27037" sId="1">
    <oc r="J222">
      <f>E222-G222</f>
    </oc>
    <nc r="J222">
      <f>E222-G222</f>
    </nc>
  </rcc>
  <rcc rId="27038" sId="1">
    <oc r="J223">
      <f>E223-G223</f>
    </oc>
    <nc r="J223">
      <f>E223-G223</f>
    </nc>
  </rcc>
  <rcc rId="27039" sId="1">
    <oc r="J226">
      <f>E226-G226</f>
    </oc>
    <nc r="J226">
      <f>E226-G226</f>
    </nc>
  </rcc>
  <rcc rId="27040" sId="1">
    <oc r="J227">
      <f>E227-G227</f>
    </oc>
    <nc r="J227">
      <f>E227-G227</f>
    </nc>
  </rcc>
  <rcc rId="27041" sId="1">
    <oc r="J228">
      <f>E228-G228</f>
    </oc>
    <nc r="J228">
      <f>E228-G228</f>
    </nc>
  </rcc>
  <rcc rId="27042" sId="1">
    <oc r="J229">
      <f>E229-G229</f>
    </oc>
    <nc r="J229">
      <f>E229-G229</f>
    </nc>
  </rcc>
  <rcc rId="27043" sId="1">
    <oc r="J230">
      <f>E230-G230</f>
    </oc>
    <nc r="J230">
      <f>E230-G230</f>
    </nc>
  </rcc>
  <rcc rId="27044" sId="1">
    <oc r="J231">
      <f>E231-G231</f>
    </oc>
    <nc r="J231">
      <f>E231-G231</f>
    </nc>
  </rcc>
  <rcc rId="27045" sId="1">
    <oc r="J232">
      <f>J233</f>
    </oc>
    <nc r="J232">
      <f>E232-G232</f>
    </nc>
  </rcc>
  <rcc rId="27046" sId="1">
    <oc r="J233">
      <f>SUM(J234:J262)</f>
    </oc>
    <nc r="J233">
      <f>E233-G233</f>
    </nc>
  </rcc>
  <rcc rId="27047" sId="1">
    <oc r="J234">
      <f>E234-G234</f>
    </oc>
    <nc r="J234">
      <f>E234-G234</f>
    </nc>
  </rcc>
  <rcc rId="27048" sId="1">
    <oc r="J235">
      <f>E235-G235</f>
    </oc>
    <nc r="J235">
      <f>E235-G235</f>
    </nc>
  </rcc>
  <rcc rId="27049" sId="1">
    <oc r="J236">
      <f>E236-G236</f>
    </oc>
    <nc r="J236">
      <f>E236-G236</f>
    </nc>
  </rcc>
  <rcc rId="27050" sId="1">
    <oc r="J237">
      <f>E237-G237</f>
    </oc>
    <nc r="J237">
      <f>E237-G237</f>
    </nc>
  </rcc>
  <rcc rId="27051" sId="1">
    <oc r="J238">
      <f>E238-G238</f>
    </oc>
    <nc r="J238">
      <f>E238-G238</f>
    </nc>
  </rcc>
  <rcc rId="27052" sId="1">
    <oc r="J239">
      <f>E239-G239</f>
    </oc>
    <nc r="J239">
      <f>E239-G239</f>
    </nc>
  </rcc>
  <rcc rId="27053" sId="1">
    <oc r="J240">
      <f>E240-G240</f>
    </oc>
    <nc r="J240">
      <f>E240-G240</f>
    </nc>
  </rcc>
  <rcc rId="27054" sId="1">
    <oc r="J241">
      <f>E241-G241</f>
    </oc>
    <nc r="J241">
      <f>E241-G241</f>
    </nc>
  </rcc>
  <rcc rId="27055" sId="1">
    <oc r="J242">
      <f>E242-G242</f>
    </oc>
    <nc r="J242">
      <f>E242-G242</f>
    </nc>
  </rcc>
  <rcc rId="27056" sId="1">
    <oc r="J243">
      <f>E243-G243</f>
    </oc>
    <nc r="J243">
      <f>E243-G243</f>
    </nc>
  </rcc>
  <rcc rId="27057" sId="1">
    <oc r="J244">
      <f>E244-G244</f>
    </oc>
    <nc r="J244">
      <f>E244-G244</f>
    </nc>
  </rcc>
  <rcc rId="27058" sId="1">
    <oc r="J245">
      <f>E245-G245</f>
    </oc>
    <nc r="J245">
      <f>E245-G245</f>
    </nc>
  </rcc>
  <rcc rId="27059" sId="1">
    <oc r="J246">
      <f>E246-G246</f>
    </oc>
    <nc r="J246">
      <f>E246-G246</f>
    </nc>
  </rcc>
  <rcc rId="27060" sId="1">
    <oc r="J247">
      <f>E247-G247</f>
    </oc>
    <nc r="J247">
      <f>E247-G247</f>
    </nc>
  </rcc>
  <rcc rId="27061" sId="1">
    <oc r="J248">
      <f>E248-G248</f>
    </oc>
    <nc r="J248">
      <f>E248-G248</f>
    </nc>
  </rcc>
  <rcc rId="27062" sId="1">
    <oc r="J249">
      <f>E249-G249</f>
    </oc>
    <nc r="J249">
      <f>E249-G249</f>
    </nc>
  </rcc>
  <rcc rId="27063" sId="1">
    <oc r="J250">
      <f>E250-G250</f>
    </oc>
    <nc r="J250">
      <f>E250-G250</f>
    </nc>
  </rcc>
  <rcc rId="27064" sId="1">
    <oc r="J253">
      <f>E253-G253</f>
    </oc>
    <nc r="J253">
      <f>E253-G253</f>
    </nc>
  </rcc>
  <rcc rId="27065" sId="1">
    <oc r="J254">
      <f>E254-G254</f>
    </oc>
    <nc r="J254">
      <f>E254-G254</f>
    </nc>
  </rcc>
  <rcc rId="27066" sId="1">
    <oc r="J255">
      <f>E255-G255</f>
    </oc>
    <nc r="J255">
      <f>E255-G255</f>
    </nc>
  </rcc>
  <rcc rId="27067" sId="1">
    <oc r="J256">
      <f>E256-G256</f>
    </oc>
    <nc r="J256">
      <f>E256-G256</f>
    </nc>
  </rcc>
  <rcc rId="27068" sId="1">
    <oc r="J261">
      <f>E261-G261</f>
    </oc>
    <nc r="J261">
      <f>E261-G261</f>
    </nc>
  </rcc>
  <rcc rId="27069" sId="1">
    <oc r="J262">
      <f>E262-G262</f>
    </oc>
    <nc r="J262">
      <f>E262-G262</f>
    </nc>
  </rcc>
  <rcc rId="27070" sId="1">
    <oc r="J263">
      <f>J264</f>
    </oc>
    <nc r="J263">
      <f>E263-G263</f>
    </nc>
  </rcc>
  <rcc rId="27071" sId="1">
    <oc r="J264">
      <f>J265+J266</f>
    </oc>
    <nc r="J264">
      <f>E264-G264</f>
    </nc>
  </rcc>
  <rcc rId="27072" sId="1">
    <oc r="J265">
      <f>E265-G265</f>
    </oc>
    <nc r="J265">
      <f>E265-G265</f>
    </nc>
  </rcc>
  <rcc rId="27073" sId="1">
    <oc r="J266">
      <f>E266-G266</f>
    </oc>
    <nc r="J266">
      <f>E266-G266</f>
    </nc>
  </rcc>
  <rcc rId="27074" sId="1">
    <oc r="J267">
      <f>J268</f>
    </oc>
    <nc r="J267">
      <f>E267-G267</f>
    </nc>
  </rcc>
  <rcc rId="27075" sId="1">
    <oc r="J268">
      <f>J269</f>
    </oc>
    <nc r="J268">
      <f>E268-G268</f>
    </nc>
  </rcc>
  <rcc rId="27076" sId="1">
    <oc r="J269">
      <f>J270</f>
    </oc>
    <nc r="J269">
      <f>E269-G269</f>
    </nc>
  </rcc>
  <rcc rId="27077" sId="1">
    <oc r="J270">
      <f>E270-G270</f>
    </oc>
    <nc r="J270">
      <f>E270-G270</f>
    </nc>
  </rcc>
  <rcc rId="27078" sId="1">
    <oc r="J271">
      <f>SUM(J272:J284)</f>
    </oc>
    <nc r="J271">
      <f>E271-G271</f>
    </nc>
  </rcc>
  <rcc rId="27079" sId="1">
    <oc r="J272">
      <f>E272-G272</f>
    </oc>
    <nc r="J272">
      <f>E272-G272</f>
    </nc>
  </rcc>
  <rcc rId="27080" sId="1">
    <oc r="J274">
      <f>E274-G274</f>
    </oc>
    <nc r="J274">
      <f>E274-G274</f>
    </nc>
  </rcc>
  <rcc rId="27081" sId="1">
    <oc r="J275">
      <f>E275-G275</f>
    </oc>
    <nc r="J275">
      <f>E275-G275</f>
    </nc>
  </rcc>
  <rcc rId="27082" sId="1">
    <oc r="J276">
      <f>E276-G276</f>
    </oc>
    <nc r="J276">
      <f>E276-G276</f>
    </nc>
  </rcc>
  <rcc rId="27083" sId="1">
    <oc r="J277">
      <f>E277-G277</f>
    </oc>
    <nc r="J277">
      <f>E277-G277</f>
    </nc>
  </rcc>
  <rcc rId="27084" sId="1">
    <oc r="J278">
      <f>E278-G278</f>
    </oc>
    <nc r="J278">
      <f>E278-G278</f>
    </nc>
  </rcc>
  <rcc rId="27085" sId="1">
    <oc r="J279">
      <f>E279-G279</f>
    </oc>
    <nc r="J279">
      <f>E279-G279</f>
    </nc>
  </rcc>
  <rcc rId="27086" sId="1">
    <oc r="J280">
      <f>E280-G280</f>
    </oc>
    <nc r="J280">
      <f>E280-G280</f>
    </nc>
  </rcc>
  <rcc rId="27087" sId="1">
    <oc r="J281">
      <f>E281-G281</f>
    </oc>
    <nc r="J281">
      <f>E281-G281</f>
    </nc>
  </rcc>
  <rcc rId="27088" sId="1">
    <oc r="J282">
      <f>E282-G282</f>
    </oc>
    <nc r="J282">
      <f>E282-G282</f>
    </nc>
  </rcc>
  <rcc rId="27089" sId="1" odxf="1" dxf="1" numFmtId="34">
    <oc r="J301">
      <v>20</v>
    </oc>
    <nc r="J301">
      <f>E301-G301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7090" sId="1" numFmtId="34">
    <oc r="J310">
      <v>0</v>
    </oc>
    <nc r="J310">
      <f>E310-G310</f>
    </nc>
  </rcc>
  <rcc rId="27091" sId="1" numFmtId="34">
    <nc r="G190">
      <v>2.859623402</v>
    </nc>
  </rcc>
  <rcc rId="27092" sId="1" numFmtId="34">
    <nc r="G191">
      <v>8.6632870399999984</v>
    </nc>
  </rcc>
  <rcc rId="27093" sId="1" numFmtId="34">
    <nc r="H190">
      <v>2.859623402</v>
    </nc>
  </rcc>
  <rcc rId="27094" sId="1" numFmtId="34">
    <nc r="H191">
      <v>8.6632870399999984</v>
    </nc>
  </rcc>
  <rcc rId="27095" sId="1" numFmtId="34">
    <nc r="I190">
      <v>5.6265963740000009</v>
    </nc>
  </rcc>
  <rcc rId="27096" sId="1" numFmtId="34">
    <nc r="I191">
      <v>8.6632870399999984</v>
    </nc>
  </rcc>
  <rcc rId="27097" sId="1" numFmtId="34">
    <oc r="I194">
      <v>17.317099889999998</v>
    </oc>
    <nc r="I194">
      <v>17.962823674599999</v>
    </nc>
  </rcc>
  <rcc rId="27098" sId="1" numFmtId="34">
    <oc r="G207">
      <v>10.126849289999999</v>
    </oc>
    <nc r="G207">
      <v>10.126849290000001</v>
    </nc>
  </rcc>
  <rcc rId="27099" sId="1" numFmtId="34">
    <oc r="G208">
      <v>0.99574931999999994</v>
    </oc>
    <nc r="G208">
      <v>0.99574932000000016</v>
    </nc>
  </rcc>
  <rcc rId="27100" sId="1" numFmtId="34">
    <nc r="G229">
      <v>19.780298236</v>
    </nc>
  </rcc>
  <rcc rId="27101" sId="1" numFmtId="34">
    <nc r="G230">
      <v>0.42881408000000004</v>
    </nc>
  </rcc>
  <rcc rId="27102" sId="1" numFmtId="34">
    <nc r="H229">
      <v>19.780298236</v>
    </nc>
  </rcc>
  <rcc rId="27103" sId="1" numFmtId="34">
    <nc r="H230">
      <v>0.42881408000000004</v>
    </nc>
  </rcc>
  <rcc rId="27104" sId="1" numFmtId="34">
    <nc r="I229">
      <v>18.810298235999998</v>
    </nc>
  </rcc>
  <rcc rId="27105" sId="1" numFmtId="34">
    <nc r="I230">
      <v>0.42881408000000004</v>
    </nc>
  </rcc>
  <rcc rId="27106" sId="1" numFmtId="34">
    <oc r="G241">
      <v>0.48512183999999997</v>
    </oc>
    <nc r="G241">
      <v>0.48512184000000008</v>
    </nc>
  </rcc>
  <rcc rId="27107" sId="1" numFmtId="34">
    <oc r="I241">
      <v>0.48512183999999997</v>
    </oc>
    <nc r="I241">
      <v>0.50012183999999993</v>
    </nc>
  </rcc>
  <rcc rId="27108" sId="1" numFmtId="34">
    <oc r="I242">
      <v>0.78176709</v>
    </oc>
    <nc r="I242">
      <v>0.79676709000000001</v>
    </nc>
  </rcc>
  <rcc rId="27109" sId="1" numFmtId="34">
    <nc r="G253">
      <v>51.309005832000011</v>
    </nc>
  </rcc>
  <rcc rId="27110" sId="1" numFmtId="34">
    <nc r="H253">
      <v>51.309005832000011</v>
    </nc>
  </rcc>
  <rcc rId="27111" sId="1" numFmtId="34">
    <nc r="H254">
      <v>9.9520391999999999E-2</v>
    </nc>
  </rcc>
  <rcc rId="27112" sId="1" numFmtId="34">
    <nc r="I253">
      <v>51.309005832000011</v>
    </nc>
  </rcc>
  <rcc rId="27113" sId="1" numFmtId="34">
    <oc r="I268">
      <v>5.4692122199999993</v>
    </oc>
    <nc r="I268">
      <v>6.0051718199999993</v>
    </nc>
  </rcc>
  <rcc rId="27114" sId="1" numFmtId="34">
    <nc r="G278">
      <v>2.23585148</v>
    </nc>
  </rcc>
  <rcc rId="27115" sId="1" numFmtId="34">
    <nc r="H278">
      <v>2.2358514759999997</v>
    </nc>
  </rcc>
  <rcc rId="27116" sId="1" numFmtId="34">
    <nc r="I278">
      <v>2.2358514759999997</v>
    </nc>
  </rcc>
  <rcc rId="27117" sId="1" numFmtId="34">
    <nc r="G281">
      <v>57.096432219999997</v>
    </nc>
  </rcc>
  <rcc rId="27118" sId="1" numFmtId="34">
    <nc r="H281">
      <v>2.6911315419999999</v>
    </nc>
  </rcc>
  <rcc rId="27119" sId="1" numFmtId="34">
    <oc r="I282">
      <v>25.716199992</v>
    </oc>
    <nc r="I282">
      <v>25.716199992000007</v>
    </nc>
  </rcc>
  <rcc rId="27120" sId="1" numFmtId="34">
    <oc r="G301">
      <f>SUM(G302:G309)</f>
    </oc>
    <nc r="G301">
      <v>7.3198130899999994</v>
    </nc>
  </rcc>
  <rcc rId="27121" sId="1" numFmtId="34">
    <nc r="G310">
      <v>24.303100004000001</v>
    </nc>
  </rcc>
  <rcc rId="27122" sId="1" numFmtId="34">
    <nc r="H310">
      <v>24.303099999999997</v>
    </nc>
  </rcc>
  <rcc rId="27123" sId="1" numFmtId="34">
    <nc r="I310">
      <v>24.303099999999997</v>
    </nc>
  </rcc>
  <rfmt sheetId="1" sqref="G310:I310">
    <dxf>
      <numFmt numFmtId="184" formatCode="_-* #,##0.000\ _₽_-;\-* #,##0.000\ _₽_-;_-* &quot;-&quot;??\ _₽_-;_-@_-"/>
    </dxf>
  </rfmt>
  <rfmt sheetId="1" sqref="G310:I310">
    <dxf>
      <numFmt numFmtId="35" formatCode="_-* #,##0.00\ _₽_-;\-* #,##0.00\ _₽_-;_-* &quot;-&quot;??\ _₽_-;_-@_-"/>
    </dxf>
  </rfmt>
  <rfmt sheetId="1" sqref="K301:L301" start="0" length="2147483647">
    <dxf>
      <font>
        <b val="0"/>
      </font>
    </dxf>
  </rfmt>
  <rcc rId="27124" sId="1" numFmtId="34">
    <nc r="G11">
      <v>897.43962168800022</v>
    </nc>
  </rcc>
  <rcc rId="27125" sId="1" numFmtId="34">
    <nc r="H11">
      <v>888.68354430800014</v>
    </nc>
  </rcc>
  <rcc rId="27126" sId="1" numFmtId="34">
    <nc r="I11">
      <v>809.24413454440014</v>
    </nc>
  </rcc>
  <rcc rId="27127" sId="1">
    <nc r="G12">
      <f>G13-G11</f>
    </nc>
  </rcc>
  <rcc rId="27128" sId="1">
    <nc r="H12">
      <f>H13-H11</f>
    </nc>
  </rcc>
  <rcc rId="27129" sId="1">
    <nc r="I12">
      <f>I13-I11</f>
    </nc>
  </rcc>
</revisions>
</file>

<file path=xl/revisions/revisionLog1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7130" sId="3" numFmtId="34">
    <nc r="F30">
      <v>0.313</v>
    </nc>
  </rcc>
  <rcc rId="27131" sId="3" numFmtId="34">
    <nc r="F39">
      <v>3.4765000000000001</v>
    </nc>
  </rcc>
  <rcc rId="27132" sId="3" numFmtId="34">
    <nc r="G39">
      <v>0.4</v>
    </nc>
  </rcc>
  <rcc rId="27133" sId="3" numFmtId="34">
    <nc r="F45">
      <v>1.026</v>
    </nc>
  </rcc>
  <rcc rId="27134" sId="3" numFmtId="34">
    <nc r="G45">
      <v>0.41000000000000003</v>
    </nc>
  </rcc>
  <rcc rId="27135" sId="3" numFmtId="34">
    <nc r="F47">
      <v>10.605599999999999</v>
    </nc>
  </rcc>
  <rcc rId="27136" sId="3" numFmtId="34">
    <nc r="G48">
      <v>5.37</v>
    </nc>
  </rcc>
  <rcc rId="27137" sId="3" numFmtId="34">
    <nc r="F49">
      <v>3.0600000000000005</v>
    </nc>
  </rcc>
  <rcc rId="27138" sId="3" numFmtId="34">
    <nc r="G49">
      <v>0.63</v>
    </nc>
  </rcc>
  <rcc rId="27139" sId="3" numFmtId="34">
    <nc r="F57">
      <v>4.6642000000000001</v>
    </nc>
  </rcc>
  <rcc rId="27140" sId="3" numFmtId="34">
    <nc r="F67">
      <v>3.7595000000000005</v>
    </nc>
  </rcc>
  <rcc rId="27141" sId="3" numFmtId="34">
    <nc r="G67">
      <v>3.26</v>
    </nc>
  </rcc>
  <rcc rId="27142" sId="3" numFmtId="34">
    <nc r="F73">
      <v>1.56</v>
    </nc>
  </rcc>
  <rcc rId="27143" sId="3" numFmtId="34">
    <nc r="F76">
      <v>0.93100000000000005</v>
    </nc>
  </rcc>
  <rcc rId="27144" sId="3" numFmtId="34">
    <nc r="F77">
      <v>0.98099999999999998</v>
    </nc>
  </rcc>
  <rcc rId="27145" sId="3" numFmtId="34">
    <nc r="F95">
      <v>11.388</v>
    </nc>
  </rcc>
  <rcc rId="27146" sId="3" numFmtId="34">
    <nc r="G96">
      <v>2</v>
    </nc>
  </rcc>
  <rcc rId="27147" sId="3" numFmtId="34">
    <nc r="F98">
      <v>0.504</v>
    </nc>
  </rcc>
  <rcc rId="27148" sId="3" numFmtId="34">
    <nc r="F99">
      <v>0.28999999999999998</v>
    </nc>
  </rcc>
  <rcc rId="27149" sId="3" numFmtId="34">
    <nc r="F100">
      <v>0.27500000000000002</v>
    </nc>
  </rcc>
  <rcc rId="27150" sId="3" numFmtId="34">
    <nc r="F146">
      <v>9.5000000000000001E-2</v>
    </nc>
  </rcc>
  <rcc rId="27151" sId="3" numFmtId="34">
    <nc r="F149">
      <v>12.808</v>
    </nc>
  </rcc>
  <rcc rId="27152" sId="3" numFmtId="34">
    <nc r="F150">
      <v>0.41199999999999998</v>
    </nc>
  </rcc>
  <rcc rId="27153" sId="3" numFmtId="34">
    <nc r="F164">
      <v>13.187000000000001</v>
    </nc>
  </rcc>
  <rcc rId="27154" sId="3" numFmtId="34">
    <nc r="F165">
      <v>0.5</v>
    </nc>
  </rcc>
  <rcc rId="27155" sId="3" numFmtId="34">
    <nc r="F173">
      <v>1.762</v>
    </nc>
  </rcc>
  <rcc rId="27156" sId="3" numFmtId="34">
    <nc r="F174">
      <v>2.6309999999999998</v>
    </nc>
  </rcc>
  <rcc rId="27157" sId="3" numFmtId="34">
    <nc r="F175">
      <v>0.83499999999999996</v>
    </nc>
  </rcc>
  <rcc rId="27158" sId="3" numFmtId="34">
    <nc r="F185">
      <v>0.55089999999999995</v>
    </nc>
  </rcc>
  <rcc rId="27159" sId="3" numFmtId="34">
    <nc r="G187">
      <v>2</v>
    </nc>
  </rcc>
  <rcc rId="27160" sId="3" numFmtId="34">
    <nc r="G194">
      <v>1.26</v>
    </nc>
  </rcc>
  <rcc rId="27161" sId="3" numFmtId="34">
    <nc r="G211">
      <v>0.4</v>
    </nc>
  </rcc>
  <rcc rId="27162" sId="3" numFmtId="34">
    <nc r="F233">
      <v>0.14399999999999999</v>
    </nc>
  </rcc>
  <rcc rId="27163" sId="3" numFmtId="34">
    <nc r="F244">
      <v>0.39576</v>
    </nc>
  </rcc>
  <rcc rId="27164" sId="3" numFmtId="34">
    <nc r="F245">
      <v>0.61199999999999999</v>
    </nc>
  </rcc>
  <rcc rId="27165" sId="3" numFmtId="34">
    <nc r="F270">
      <v>0.65900000000000003</v>
    </nc>
  </rcc>
  <rcc rId="27166" sId="3" numFmtId="34">
    <nc r="F271">
      <v>0.89639999999999997</v>
    </nc>
  </rcc>
  <rcc rId="27167" sId="3" numFmtId="34">
    <nc r="F272">
      <v>0.75260000000000005</v>
    </nc>
  </rcc>
  <rcc rId="27168" sId="3" numFmtId="34">
    <nc r="F275">
      <v>0.2944</v>
    </nc>
  </rcc>
  <rcc rId="27169" sId="3" numFmtId="34">
    <nc r="F281">
      <v>9.3359999999999985</v>
    </nc>
  </rcc>
  <rcc rId="27170" sId="3" numFmtId="34">
    <nc r="G281">
      <v>2.0930000000000004</v>
    </nc>
  </rcc>
</revisions>
</file>

<file path=xl/revisions/revisionLog2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7171" sId="3" numFmtId="34">
    <nc r="F71">
      <v>7.8500000000000005</v>
    </nc>
  </rcc>
  <rcc rId="27172" sId="3" numFmtId="34">
    <nc r="G71">
      <v>2</v>
    </nc>
  </rcc>
  <rfmt sheetId="3" sqref="B1:B20 B30:B45 B47:B49 B52 B55:B185 B187:B189 B192:B226 B229:B253 B256:B259 B264:B275 B277:B285 B304 B313 B338:B1048576">
    <dxf>
      <alignment wrapText="1" readingOrder="0"/>
    </dxf>
  </rfmt>
  <rfmt sheetId="3" sqref="B1:B20 B30:B45 B47:B49 B52 B55:B185 B187:B189 B192:B226 B229:B253 B256:B259 B264:B275 B277:B285 B304 B313 B338:B1048576">
    <dxf>
      <alignment wrapText="0" readingOrder="0"/>
    </dxf>
  </rfmt>
  <rfmt sheetId="3" sqref="B1:B20 B30:B45 B47:B49 B52 B55:B185 B187:B189 B192:B226 B229:B253 B256:B259 B264:B275 B277:B285 B304 B313 B338:B1048576">
    <dxf>
      <alignment wrapText="1" readingOrder="0"/>
    </dxf>
  </rfmt>
  <rcc rId="27173" sId="3" numFmtId="34">
    <nc r="G175">
      <v>0.63</v>
    </nc>
  </rcc>
  <rfmt sheetId="3" sqref="D21:G21" start="0" length="2147483647">
    <dxf>
      <font>
        <color rgb="FF0000FF"/>
      </font>
    </dxf>
  </rfmt>
  <rfmt sheetId="3" sqref="H21:I21" start="0" length="2147483647">
    <dxf>
      <font>
        <color rgb="FF0000FF"/>
      </font>
    </dxf>
  </rfmt>
  <rcc rId="27174" sId="3" numFmtId="34">
    <nc r="J187">
      <v>0.3</v>
    </nc>
  </rcc>
  <rcc rId="27175" sId="3" numFmtId="34">
    <nc r="K187">
      <v>1.26</v>
    </nc>
  </rcc>
  <rcc rId="27176" sId="3" numFmtId="34">
    <nc r="J233">
      <v>0.12</v>
    </nc>
  </rcc>
  <rcc rId="27177" sId="3" numFmtId="34">
    <nc r="J244">
      <v>0.39</v>
    </nc>
  </rcc>
  <rcc rId="27178" sId="3" numFmtId="34">
    <nc r="J245">
      <v>0.6</v>
    </nc>
  </rcc>
  <rcc rId="27179" sId="3" numFmtId="34">
    <nc r="J98">
      <v>0.223</v>
    </nc>
  </rcc>
  <rcc rId="27180" sId="3" numFmtId="34">
    <nc r="J99">
      <v>9.8000000000000004E-2</v>
    </nc>
  </rcc>
  <rcc rId="27181" sId="3" numFmtId="34">
    <nc r="J100">
      <v>0.1</v>
    </nc>
  </rcc>
  <rcc rId="27182" sId="3" numFmtId="34">
    <nc r="J146">
      <v>1.4999999999999999E-2</v>
    </nc>
  </rcc>
  <rcc rId="27183" sId="3" numFmtId="34">
    <nc r="J150">
      <v>0.375</v>
    </nc>
  </rcc>
  <rcc rId="27184" sId="3" numFmtId="34">
    <nc r="K211">
      <v>0.4</v>
    </nc>
  </rcc>
  <rcc rId="27185" sId="3" numFmtId="34">
    <nc r="K194">
      <v>1.26</v>
    </nc>
  </rcc>
  <rfmt sheetId="3" sqref="J21:K21" start="0" length="2147483647">
    <dxf>
      <font>
        <color rgb="FF0000FF"/>
      </font>
    </dxf>
  </rfmt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6.1'!$A$17:$Q$341</formula>
    <oldFormula>'прил 6.1'!$A$17:$Q$341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прил.6.3!$A$20:$L$337</formula>
    <oldFormula>прил.6.3!$A$20:$L$337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2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6.1'!$A$17:$Q$341</formula>
    <oldFormula>'прил 6.1'!$A$17:$Q$341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прил.6.3!$A$20:$AK$337</formula>
    <oldFormula>прил.6.3!$A$20:$L$337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2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7218" sId="1">
    <oc r="G12">
      <f>G13-G11</f>
    </oc>
    <nc r="G12"/>
  </rcc>
  <rcc rId="27219" sId="1">
    <oc r="H12">
      <f>H13-H11</f>
    </oc>
    <nc r="H12"/>
  </rcc>
  <rcc rId="27220" sId="1">
    <oc r="I12">
      <f>I13-I11</f>
    </oc>
    <nc r="I12"/>
  </rcc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6.1'!$A$17:$Q$341</formula>
    <oldFormula>'прил 6.1'!$A$17:$Q$341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прил.6.3!$A$20:$AK$337</formula>
    <oldFormula>прил.6.3!$A$20:$AK$337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2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7237" sId="1" numFmtId="34">
    <oc r="Q27">
      <f>VLOOKUP(D27,'C:\Users\nedobezhkina\Desktop\[Раб.Проект ИП 2018-2022 годы (корр.2021-2022)_для общ. обсуждения.xlsx]Проект скорр. ИП_26.02.2021'!$B$26:$AR$315,9)</f>
    </oc>
    <nc r="Q27">
      <v>2018</v>
    </nc>
  </rcc>
  <rcc rId="27238" sId="1">
    <nc r="R27">
      <v>2022</v>
    </nc>
  </rcc>
  <rcc rId="27239" sId="1" numFmtId="34">
    <nc r="Q28">
      <v>2018</v>
    </nc>
  </rcc>
  <rcc rId="27240" sId="1">
    <nc r="R28">
      <v>2022</v>
    </nc>
  </rcc>
  <rcc rId="27241" sId="1" numFmtId="34">
    <nc r="Q29">
      <v>2018</v>
    </nc>
  </rcc>
  <rcc rId="27242" sId="1">
    <nc r="R29">
      <v>2018</v>
    </nc>
  </rcc>
  <rcc rId="27243" sId="1" numFmtId="34">
    <nc r="Q30">
      <v>2018</v>
    </nc>
  </rcc>
  <rcc rId="27244" sId="1">
    <nc r="R30">
      <v>2018</v>
    </nc>
  </rcc>
  <rcc rId="27245" sId="1">
    <nc r="Q31">
      <v>2018</v>
    </nc>
  </rcc>
  <rcc rId="27246" sId="1">
    <nc r="R31">
      <v>2018</v>
    </nc>
  </rcc>
  <rcc rId="27247" sId="1" numFmtId="34">
    <nc r="Q32">
      <v>2018</v>
    </nc>
  </rcc>
  <rcc rId="27248" sId="1">
    <nc r="R32">
      <v>2018</v>
    </nc>
  </rcc>
  <rcc rId="27249" sId="1" numFmtId="34">
    <nc r="Q33">
      <v>2018</v>
    </nc>
  </rcc>
  <rcc rId="27250" sId="1">
    <nc r="R33">
      <v>2019</v>
    </nc>
  </rcc>
  <rcc rId="27251" sId="1" numFmtId="34">
    <nc r="Q34">
      <v>2018</v>
    </nc>
  </rcc>
  <rcc rId="27252" sId="1">
    <nc r="R34">
      <v>2018</v>
    </nc>
  </rcc>
  <rcc rId="27253" sId="1" numFmtId="34">
    <nc r="Q35">
      <v>2018</v>
    </nc>
  </rcc>
  <rcc rId="27254" sId="1">
    <nc r="R35">
      <v>2018</v>
    </nc>
  </rcc>
  <rcc rId="27255" sId="1" numFmtId="34">
    <nc r="Q36">
      <v>2019</v>
    </nc>
  </rcc>
  <rcc rId="27256" sId="1">
    <nc r="R36">
      <v>2020</v>
    </nc>
  </rcc>
  <rcc rId="27257" sId="1">
    <nc r="Q37">
      <v>2019</v>
    </nc>
  </rcc>
  <rcc rId="27258" sId="1">
    <nc r="R37">
      <v>2019</v>
    </nc>
  </rcc>
  <rcc rId="27259" sId="1" numFmtId="34">
    <nc r="Q38">
      <v>2019</v>
    </nc>
  </rcc>
  <rcc rId="27260" sId="1">
    <nc r="R38">
      <v>2019</v>
    </nc>
  </rcc>
  <rcc rId="27261" sId="1" numFmtId="34">
    <nc r="Q39">
      <v>2020</v>
    </nc>
  </rcc>
  <rcc rId="27262" sId="1">
    <nc r="R39">
      <v>2021</v>
    </nc>
  </rcc>
  <rcc rId="27263" sId="1">
    <nc r="Q40">
      <v>2020</v>
    </nc>
  </rcc>
  <rcc rId="27264" sId="1">
    <nc r="R40">
      <v>2021</v>
    </nc>
  </rcc>
  <rcc rId="27265" sId="1">
    <nc r="Q41">
      <v>2020</v>
    </nc>
  </rcc>
  <rcc rId="27266" sId="1">
    <nc r="R41">
      <v>2021</v>
    </nc>
  </rcc>
  <rcc rId="27267" sId="1">
    <nc r="Q42">
      <v>2019</v>
    </nc>
  </rcc>
  <rcc rId="27268" sId="1">
    <nc r="R42">
      <v>2022</v>
    </nc>
  </rcc>
  <rcc rId="27269" sId="1">
    <nc r="Q44">
      <v>2018</v>
    </nc>
  </rcc>
  <rcc rId="27270" sId="1">
    <nc r="R44">
      <v>2022</v>
    </nc>
  </rcc>
  <rcc rId="27271" sId="1">
    <nc r="Q45">
      <v>2018</v>
    </nc>
  </rcc>
  <rcc rId="27272" sId="1">
    <nc r="R45">
      <v>2022</v>
    </nc>
  </rcc>
  <rcc rId="27273" sId="1">
    <nc r="Q46">
      <v>2019</v>
    </nc>
  </rcc>
  <rcc rId="27274" sId="1">
    <nc r="R46">
      <v>2022</v>
    </nc>
  </rcc>
  <rcc rId="27275" sId="1">
    <nc r="Q49">
      <v>2022</v>
    </nc>
  </rcc>
  <rcc rId="27276" sId="1">
    <nc r="R49">
      <v>2023</v>
    </nc>
  </rcc>
  <rcc rId="27277" sId="1">
    <nc r="Q52">
      <v>2022</v>
    </nc>
  </rcc>
  <rcc rId="27278" sId="1">
    <nc r="R52">
      <v>2023</v>
    </nc>
  </rcc>
  <rcc rId="27279" sId="1">
    <nc r="Q53">
      <v>2022</v>
    </nc>
  </rcc>
  <rcc rId="27280" sId="1">
    <nc r="R53">
      <v>2023</v>
    </nc>
  </rcc>
  <rcc rId="27281" sId="1">
    <nc r="Q54">
      <v>2019</v>
    </nc>
  </rcc>
  <rcc rId="27282" sId="1">
    <nc r="R54">
      <v>2020</v>
    </nc>
  </rcc>
  <rcc rId="27283" sId="1">
    <nc r="Q55">
      <v>2022</v>
    </nc>
  </rcc>
  <rcc rId="27284" sId="1">
    <nc r="R55">
      <v>2022</v>
    </nc>
  </rcc>
  <rcc rId="27285" sId="1">
    <nc r="Q56">
      <v>2019</v>
    </nc>
  </rcc>
  <rcc rId="27286" sId="1">
    <nc r="R56">
      <v>2019</v>
    </nc>
  </rcc>
  <rcc rId="27287" sId="1" numFmtId="34">
    <nc r="Q57">
      <v>2021</v>
    </nc>
  </rcc>
  <rcc rId="27288" sId="1">
    <nc r="R57">
      <v>2022</v>
    </nc>
  </rcc>
  <rcc rId="27289" sId="1">
    <nc r="Q58">
      <v>2018</v>
    </nc>
  </rcc>
  <rcc rId="27290" sId="1">
    <nc r="R58">
      <v>2023</v>
    </nc>
  </rcc>
  <rcc rId="27291" sId="1">
    <nc r="Q59">
      <v>2018</v>
    </nc>
  </rcc>
  <rcc rId="27292" sId="1">
    <nc r="R59">
      <v>2022</v>
    </nc>
  </rcc>
  <rcc rId="27293" sId="1">
    <nc r="Q60">
      <v>2022</v>
    </nc>
  </rcc>
  <rcc rId="27294" sId="1">
    <nc r="R60">
      <v>2023</v>
    </nc>
  </rcc>
  <rcc rId="27295" sId="1">
    <nc r="Q61">
      <v>2022</v>
    </nc>
  </rcc>
  <rcc rId="27296" sId="1">
    <nc r="R61">
      <v>2023</v>
    </nc>
  </rcc>
  <rcc rId="27297" sId="1">
    <nc r="Q62">
      <v>2018</v>
    </nc>
  </rcc>
  <rcc rId="27298" sId="1">
    <nc r="R62">
      <v>2022</v>
    </nc>
  </rcc>
  <rcc rId="27299" sId="1" numFmtId="34">
    <nc r="Q63">
      <v>2018</v>
    </nc>
  </rcc>
  <rcc rId="27300" sId="1">
    <nc r="R63">
      <v>2023</v>
    </nc>
  </rcc>
  <rcc rId="27301" sId="1">
    <nc r="Q64">
      <v>2019</v>
    </nc>
  </rcc>
  <rcc rId="27302" sId="1">
    <nc r="R64">
      <v>2021</v>
    </nc>
  </rcc>
  <rcc rId="27303" sId="1">
    <nc r="Q65">
      <v>2022</v>
    </nc>
  </rcc>
  <rcc rId="27304" sId="1">
    <nc r="R65">
      <v>2022</v>
    </nc>
  </rcc>
  <rcc rId="27305" sId="1">
    <nc r="Q66">
      <v>2022</v>
    </nc>
  </rcc>
  <rcc rId="27306" sId="1">
    <nc r="R66">
      <v>2022</v>
    </nc>
  </rcc>
  <rcc rId="27307" sId="1">
    <nc r="Q67">
      <v>2022</v>
    </nc>
  </rcc>
  <rcc rId="27308" sId="1">
    <nc r="R67">
      <v>2023</v>
    </nc>
  </rcc>
  <rcc rId="27309" sId="1">
    <nc r="Q68">
      <v>2018</v>
    </nc>
  </rcc>
  <rcc rId="27310" sId="1">
    <nc r="R68">
      <v>2022</v>
    </nc>
  </rcc>
  <rcc rId="27311" sId="1">
    <nc r="Q69">
      <v>2022</v>
    </nc>
  </rcc>
  <rcc rId="27312" sId="1">
    <nc r="R69">
      <v>2023</v>
    </nc>
  </rcc>
  <rcc rId="27313" sId="1">
    <nc r="Q70">
      <v>2020</v>
    </nc>
  </rcc>
  <rcc rId="27314" sId="1">
    <nc r="R70">
      <v>2020</v>
    </nc>
  </rcc>
  <rcc rId="27315" sId="1">
    <nc r="Q71">
      <v>2022</v>
    </nc>
  </rcc>
  <rcc rId="27316" sId="1">
    <nc r="R71">
      <v>2022</v>
    </nc>
  </rcc>
  <rcc rId="27317" sId="1">
    <nc r="Q72">
      <v>2022</v>
    </nc>
  </rcc>
  <rcc rId="27318" sId="1">
    <nc r="R72">
      <v>2022</v>
    </nc>
  </rcc>
  <rcc rId="27319" sId="1">
    <nc r="Q73">
      <v>2019</v>
    </nc>
  </rcc>
  <rcc rId="27320" sId="1">
    <nc r="R73">
      <v>2022</v>
    </nc>
  </rcc>
  <rcc rId="27321" sId="1">
    <nc r="Q74">
      <v>2020</v>
    </nc>
  </rcc>
  <rcc rId="27322" sId="1">
    <nc r="R74">
      <v>2022</v>
    </nc>
  </rcc>
  <rcc rId="27323" sId="1">
    <nc r="Q75">
      <v>2019</v>
    </nc>
  </rcc>
  <rcc rId="27324" sId="1">
    <nc r="R75">
      <v>2022</v>
    </nc>
  </rcc>
  <rcc rId="27325" sId="1">
    <nc r="Q76">
      <v>2022</v>
    </nc>
  </rcc>
  <rcc rId="27326" sId="1">
    <nc r="R76">
      <v>2023</v>
    </nc>
  </rcc>
  <rcc rId="27327" sId="1">
    <nc r="Q77">
      <v>2022</v>
    </nc>
  </rcc>
  <rcc rId="27328" sId="1">
    <nc r="R77">
      <v>2022</v>
    </nc>
  </rcc>
  <rcc rId="27329" sId="1" numFmtId="34">
    <nc r="Q78">
      <v>2018</v>
    </nc>
  </rcc>
  <rcc rId="27330" sId="1">
    <nc r="R78">
      <v>2018</v>
    </nc>
  </rcc>
  <rcc rId="27331" sId="1" numFmtId="34">
    <nc r="Q79">
      <v>2018</v>
    </nc>
  </rcc>
  <rcc rId="27332" sId="1">
    <nc r="R79">
      <v>2018</v>
    </nc>
  </rcc>
  <rcc rId="27333" sId="1">
    <nc r="Q80">
      <v>2019</v>
    </nc>
  </rcc>
  <rcc rId="27334" sId="1">
    <nc r="R80">
      <v>2021</v>
    </nc>
  </rcc>
  <rcc rId="27335" sId="1">
    <nc r="Q81">
      <v>2018</v>
    </nc>
  </rcc>
  <rcc rId="27336" sId="1">
    <nc r="R81">
      <v>2019</v>
    </nc>
  </rcc>
  <rcc rId="27337" sId="1" numFmtId="34">
    <nc r="Q82">
      <v>2018</v>
    </nc>
  </rcc>
  <rcc rId="27338" sId="1">
    <nc r="R82">
      <v>2018</v>
    </nc>
  </rcc>
  <rcc rId="27339" sId="1" numFmtId="34">
    <nc r="Q83">
      <v>2018</v>
    </nc>
  </rcc>
  <rcc rId="27340" sId="1">
    <nc r="R83">
      <v>2018</v>
    </nc>
  </rcc>
  <rcc rId="27341" sId="1">
    <nc r="Q84">
      <v>2022</v>
    </nc>
  </rcc>
  <rcc rId="27342" sId="1">
    <nc r="R84">
      <v>2022</v>
    </nc>
  </rcc>
  <rcc rId="27343" sId="1">
    <nc r="Q85">
      <v>2019</v>
    </nc>
  </rcc>
  <rcc rId="27344" sId="1">
    <nc r="R85">
      <v>2019</v>
    </nc>
  </rcc>
  <rcc rId="27345" sId="1">
    <nc r="Q86">
      <v>2019</v>
    </nc>
  </rcc>
  <rcc rId="27346" sId="1">
    <nc r="R86">
      <v>2019</v>
    </nc>
  </rcc>
  <rcc rId="27347" sId="1">
    <nc r="Q87">
      <v>2021</v>
    </nc>
  </rcc>
  <rcc rId="27348" sId="1">
    <nc r="R87">
      <v>2021</v>
    </nc>
  </rcc>
  <rcc rId="27349" sId="1" numFmtId="34">
    <nc r="Q88">
      <v>2018</v>
    </nc>
  </rcc>
  <rcc rId="27350" sId="1">
    <nc r="R88">
      <v>2018</v>
    </nc>
  </rcc>
  <rcc rId="27351" sId="1">
    <nc r="Q89">
      <v>2022</v>
    </nc>
  </rcc>
  <rcc rId="27352" sId="1">
    <nc r="R89">
      <v>2022</v>
    </nc>
  </rcc>
  <rcc rId="27353" sId="1">
    <nc r="Q90">
      <v>2021</v>
    </nc>
  </rcc>
  <rcc rId="27354" sId="1">
    <nc r="R90">
      <v>2021</v>
    </nc>
  </rcc>
  <rcc rId="27355" sId="1">
    <nc r="Q91">
      <v>2022</v>
    </nc>
  </rcc>
  <rcc rId="27356" sId="1">
    <nc r="R91">
      <v>2022</v>
    </nc>
  </rcc>
  <rcc rId="27357" sId="1" numFmtId="34">
    <nc r="Q92">
      <v>2018</v>
    </nc>
  </rcc>
  <rcc rId="27358" sId="1">
    <nc r="R92">
      <v>2022</v>
    </nc>
  </rcc>
  <rcc rId="27359" sId="1" numFmtId="34">
    <nc r="Q93">
      <v>2018</v>
    </nc>
  </rcc>
  <rcc rId="27360" sId="1">
    <nc r="R93">
      <v>2020</v>
    </nc>
  </rcc>
  <rcc rId="27361" sId="1" numFmtId="34">
    <nc r="Q94">
      <v>2016</v>
    </nc>
  </rcc>
  <rcc rId="27362" sId="1">
    <nc r="R94">
      <v>2019</v>
    </nc>
  </rcc>
  <rcc rId="27363" sId="1" numFmtId="34">
    <nc r="Q95">
      <v>2018</v>
    </nc>
  </rcc>
  <rcc rId="27364" sId="1">
    <nc r="R95">
      <v>2020</v>
    </nc>
  </rcc>
  <rcc rId="27365" sId="1" numFmtId="34">
    <nc r="Q96">
      <v>2018</v>
    </nc>
  </rcc>
  <rcc rId="27366" sId="1">
    <nc r="R96">
      <v>2020</v>
    </nc>
  </rcc>
  <rcc rId="27367" sId="1" numFmtId="34">
    <nc r="Q97">
      <v>2018</v>
    </nc>
  </rcc>
  <rcc rId="27368" sId="1">
    <nc r="R97">
      <v>2020</v>
    </nc>
  </rcc>
  <rcc rId="27369" sId="1">
    <nc r="Q98">
      <v>2018</v>
    </nc>
  </rcc>
  <rcc rId="27370" sId="1">
    <nc r="R98">
      <v>2022</v>
    </nc>
  </rcc>
  <rcc rId="27371" sId="1" numFmtId="34">
    <nc r="Q99">
      <v>2017</v>
    </nc>
  </rcc>
  <rcc rId="27372" sId="1">
    <nc r="R99">
      <v>2018</v>
    </nc>
  </rcc>
  <rcc rId="27373" sId="1" numFmtId="34">
    <nc r="Q100">
      <v>2017</v>
    </nc>
  </rcc>
  <rcc rId="27374" sId="1">
    <nc r="R100">
      <v>2022</v>
    </nc>
  </rcc>
  <rcc rId="27375" sId="1" numFmtId="34">
    <nc r="Q101">
      <v>2017</v>
    </nc>
  </rcc>
  <rcc rId="27376" sId="1">
    <nc r="R101">
      <v>2018</v>
    </nc>
  </rcc>
  <rcc rId="27377" sId="1" numFmtId="34">
    <nc r="Q102">
      <v>2017</v>
    </nc>
  </rcc>
  <rcc rId="27378" sId="1">
    <nc r="R102">
      <v>2018</v>
    </nc>
  </rcc>
  <rcc rId="27379" sId="1" numFmtId="34">
    <nc r="Q103">
      <v>2017</v>
    </nc>
  </rcc>
  <rcc rId="27380" sId="1">
    <nc r="R103">
      <v>2018</v>
    </nc>
  </rcc>
  <rcc rId="27381" sId="1" numFmtId="34">
    <nc r="Q104">
      <v>2017</v>
    </nc>
  </rcc>
  <rcc rId="27382" sId="1">
    <nc r="R104">
      <v>2018</v>
    </nc>
  </rcc>
  <rcc rId="27383" sId="1" numFmtId="34">
    <nc r="Q105">
      <v>2018</v>
    </nc>
  </rcc>
  <rcc rId="27384" sId="1">
    <nc r="R105">
      <v>2018</v>
    </nc>
  </rcc>
  <rcc rId="27385" sId="1" numFmtId="34">
    <nc r="Q106">
      <v>2018</v>
    </nc>
  </rcc>
  <rcc rId="27386" sId="1">
    <nc r="R106">
      <v>2018</v>
    </nc>
  </rcc>
  <rcc rId="27387" sId="1" numFmtId="34">
    <nc r="Q107">
      <v>2018</v>
    </nc>
  </rcc>
  <rcc rId="27388" sId="1">
    <nc r="R107">
      <v>2018</v>
    </nc>
  </rcc>
  <rcc rId="27389" sId="1" numFmtId="34">
    <nc r="Q108">
      <v>2018</v>
    </nc>
  </rcc>
  <rcc rId="27390" sId="1">
    <nc r="R108">
      <v>2018</v>
    </nc>
  </rcc>
  <rcc rId="27391" sId="1" numFmtId="34">
    <nc r="Q109">
      <v>2018</v>
    </nc>
  </rcc>
  <rcc rId="27392" sId="1">
    <nc r="R109">
      <v>2018</v>
    </nc>
  </rcc>
  <rcc rId="27393" sId="1" numFmtId="34">
    <nc r="Q110">
      <v>2018</v>
    </nc>
  </rcc>
  <rcc rId="27394" sId="1">
    <nc r="R110">
      <v>2018</v>
    </nc>
  </rcc>
  <rcc rId="27395" sId="1" numFmtId="34">
    <nc r="Q111">
      <v>2018</v>
    </nc>
  </rcc>
  <rcc rId="27396" sId="1">
    <nc r="R111">
      <v>2018</v>
    </nc>
  </rcc>
  <rcc rId="27397" sId="1" numFmtId="34">
    <nc r="Q112">
      <v>2018</v>
    </nc>
  </rcc>
  <rcc rId="27398" sId="1">
    <nc r="R112">
      <v>2018</v>
    </nc>
  </rcc>
  <rcc rId="27399" sId="1" numFmtId="34">
    <nc r="Q113">
      <v>2018</v>
    </nc>
  </rcc>
  <rcc rId="27400" sId="1">
    <nc r="R113">
      <v>2018</v>
    </nc>
  </rcc>
  <rcc rId="27401" sId="1" numFmtId="34">
    <nc r="Q114">
      <v>2017</v>
    </nc>
  </rcc>
  <rcc rId="27402" sId="1">
    <nc r="R114">
      <v>2018</v>
    </nc>
  </rcc>
  <rcc rId="27403" sId="1">
    <nc r="Q115">
      <v>2018</v>
    </nc>
  </rcc>
  <rcc rId="27404" sId="1">
    <nc r="R115">
      <v>2018</v>
    </nc>
  </rcc>
  <rcc rId="27405" sId="1">
    <nc r="Q116">
      <v>2018</v>
    </nc>
  </rcc>
  <rcc rId="27406" sId="1">
    <nc r="R116">
      <v>2018</v>
    </nc>
  </rcc>
  <rcc rId="27407" sId="1" numFmtId="34">
    <nc r="Q117">
      <v>2020</v>
    </nc>
  </rcc>
  <rcc rId="27408" sId="1">
    <nc r="R117">
      <v>2021</v>
    </nc>
  </rcc>
  <rcc rId="27409" sId="1" numFmtId="34">
    <nc r="Q118">
      <v>2020</v>
    </nc>
  </rcc>
  <rcc rId="27410" sId="1">
    <nc r="R118">
      <v>2021</v>
    </nc>
  </rcc>
  <rcc rId="27411" sId="1">
    <nc r="Q119">
      <v>2018</v>
    </nc>
  </rcc>
  <rcc rId="27412" sId="1">
    <nc r="R119">
      <v>2019</v>
    </nc>
  </rcc>
  <rcc rId="27413" sId="1">
    <nc r="Q120">
      <v>2018</v>
    </nc>
  </rcc>
  <rcc rId="27414" sId="1">
    <nc r="R120">
      <v>2018</v>
    </nc>
  </rcc>
  <rcc rId="27415" sId="1">
    <nc r="Q121">
      <v>2020</v>
    </nc>
  </rcc>
  <rcc rId="27416" sId="1">
    <nc r="R121">
      <v>2021</v>
    </nc>
  </rcc>
  <rcc rId="27417" sId="1">
    <nc r="Q122">
      <v>2020</v>
    </nc>
  </rcc>
  <rcc rId="27418" sId="1">
    <nc r="R122">
      <v>2021</v>
    </nc>
  </rcc>
  <rcc rId="27419" sId="1">
    <nc r="Q123">
      <v>2020</v>
    </nc>
  </rcc>
  <rcc rId="27420" sId="1">
    <nc r="R123">
      <v>2021</v>
    </nc>
  </rcc>
  <rcc rId="27421" sId="1">
    <nc r="Q124">
      <v>2020</v>
    </nc>
  </rcc>
  <rcc rId="27422" sId="1">
    <nc r="R124">
      <v>2021</v>
    </nc>
  </rcc>
  <rcc rId="27423" sId="1">
    <nc r="Q125">
      <v>2020</v>
    </nc>
  </rcc>
  <rcc rId="27424" sId="1">
    <nc r="R125">
      <v>2021</v>
    </nc>
  </rcc>
  <rcc rId="27425" sId="1">
    <nc r="Q126">
      <v>2020</v>
    </nc>
  </rcc>
  <rcc rId="27426" sId="1">
    <nc r="R126">
      <v>2021</v>
    </nc>
  </rcc>
  <rcc rId="27427" sId="1">
    <nc r="Q127">
      <v>2021</v>
    </nc>
  </rcc>
  <rcc rId="27428" sId="1">
    <nc r="R127">
      <v>2022</v>
    </nc>
  </rcc>
  <rcc rId="27429" sId="1">
    <nc r="Q128">
      <v>2021</v>
    </nc>
  </rcc>
  <rcc rId="27430" sId="1">
    <nc r="R128">
      <v>2022</v>
    </nc>
  </rcc>
  <rcc rId="27431" sId="1">
    <nc r="Q129">
      <v>2021</v>
    </nc>
  </rcc>
  <rcc rId="27432" sId="1">
    <nc r="R129">
      <v>2022</v>
    </nc>
  </rcc>
  <rcc rId="27433" sId="1">
    <nc r="Q130">
      <v>2021</v>
    </nc>
  </rcc>
  <rcc rId="27434" sId="1">
    <nc r="R130">
      <v>2022</v>
    </nc>
  </rcc>
  <rcc rId="27435" sId="1" numFmtId="34">
    <nc r="Q131">
      <v>2021</v>
    </nc>
  </rcc>
  <rcc rId="27436" sId="1">
    <nc r="R131">
      <v>2022</v>
    </nc>
  </rcc>
  <rcc rId="27437" sId="1" numFmtId="34">
    <nc r="Q132">
      <v>2021</v>
    </nc>
  </rcc>
  <rcc rId="27438" sId="1">
    <nc r="R132">
      <v>2022</v>
    </nc>
  </rcc>
  <rcc rId="27439" sId="1" numFmtId="34">
    <nc r="Q133">
      <v>2018</v>
    </nc>
  </rcc>
  <rcc rId="27440" sId="1">
    <nc r="R133">
      <v>2019</v>
    </nc>
  </rcc>
  <rcc rId="27441" sId="1">
    <nc r="Q134">
      <v>2018</v>
    </nc>
  </rcc>
  <rcc rId="27442" sId="1">
    <nc r="R134">
      <v>2019</v>
    </nc>
  </rcc>
  <rcc rId="27443" sId="1">
    <nc r="Q135">
      <v>2018</v>
    </nc>
  </rcc>
  <rcc rId="27444" sId="1">
    <nc r="R135">
      <v>2019</v>
    </nc>
  </rcc>
  <rcc rId="27445" sId="1">
    <nc r="Q136">
      <v>2021</v>
    </nc>
  </rcc>
  <rcc rId="27446" sId="1">
    <nc r="R136">
      <v>2022</v>
    </nc>
  </rcc>
  <rcc rId="27447" sId="1">
    <nc r="Q137">
      <v>2021</v>
    </nc>
  </rcc>
  <rcc rId="27448" sId="1">
    <nc r="R137">
      <v>2022</v>
    </nc>
  </rcc>
  <rcc rId="27449" sId="1">
    <nc r="Q138">
      <v>2021</v>
    </nc>
  </rcc>
  <rcc rId="27450" sId="1">
    <nc r="R138">
      <v>2022</v>
    </nc>
  </rcc>
  <rcc rId="27451" sId="1">
    <nc r="Q139">
      <v>2021</v>
    </nc>
  </rcc>
  <rcc rId="27452" sId="1">
    <nc r="R139">
      <v>2022</v>
    </nc>
  </rcc>
  <rcc rId="27453" sId="1">
    <nc r="Q140">
      <v>2021</v>
    </nc>
  </rcc>
  <rcc rId="27454" sId="1">
    <nc r="R140">
      <v>2022</v>
    </nc>
  </rcc>
  <rcc rId="27455" sId="1">
    <nc r="Q141">
      <v>2021</v>
    </nc>
  </rcc>
  <rcc rId="27456" sId="1">
    <nc r="R141">
      <v>2022</v>
    </nc>
  </rcc>
  <rcc rId="27457" sId="1">
    <nc r="Q142">
      <v>2021</v>
    </nc>
  </rcc>
  <rcc rId="27458" sId="1">
    <nc r="R142">
      <v>2022</v>
    </nc>
  </rcc>
  <rcc rId="27459" sId="1" numFmtId="34">
    <nc r="Q143">
      <v>2018</v>
    </nc>
  </rcc>
  <rcc rId="27460" sId="1">
    <nc r="R143">
      <v>2020</v>
    </nc>
  </rcc>
  <rcc rId="27461" sId="1">
    <nc r="Q144">
      <v>2021</v>
    </nc>
  </rcc>
  <rcc rId="27462" sId="1">
    <nc r="R144">
      <v>2022</v>
    </nc>
  </rcc>
  <rcc rId="27463" sId="1" numFmtId="34">
    <nc r="Q145">
      <v>2018</v>
    </nc>
  </rcc>
  <rcc rId="27464" sId="1">
    <nc r="R145">
      <v>2019</v>
    </nc>
  </rcc>
  <rcc rId="27465" sId="1" numFmtId="34">
    <nc r="Q146">
      <v>2017</v>
    </nc>
  </rcc>
  <rcc rId="27466" sId="1">
    <nc r="R146">
      <v>2020</v>
    </nc>
  </rcc>
  <rcc rId="27467" sId="1" numFmtId="34">
    <nc r="Q147">
      <v>2019</v>
    </nc>
  </rcc>
  <rcc rId="27468" sId="1">
    <nc r="R147">
      <v>2020</v>
    </nc>
  </rcc>
  <rcc rId="27469" sId="1" numFmtId="34">
    <nc r="Q148">
      <v>2017</v>
    </nc>
  </rcc>
  <rcc rId="27470" sId="1">
    <nc r="R148">
      <v>2019</v>
    </nc>
  </rcc>
  <rcc rId="27471" sId="1" numFmtId="34">
    <nc r="Q149">
      <v>2017</v>
    </nc>
  </rcc>
  <rcc rId="27472" sId="1">
    <nc r="R149">
      <v>2018</v>
    </nc>
  </rcc>
  <rcc rId="27473" sId="1">
    <nc r="Q150">
      <v>2017</v>
    </nc>
  </rcc>
  <rcc rId="27474" sId="1">
    <nc r="R150">
      <v>2018</v>
    </nc>
  </rcc>
  <rcc rId="27475" sId="1">
    <nc r="Q151">
      <v>2018</v>
    </nc>
  </rcc>
  <rcc rId="27476" sId="1">
    <nc r="R151">
      <v>2019</v>
    </nc>
  </rcc>
  <rcc rId="27477" sId="1">
    <nc r="Q152">
      <v>2018</v>
    </nc>
  </rcc>
  <rcc rId="27478" sId="1">
    <nc r="R152">
      <v>2019</v>
    </nc>
  </rcc>
  <rcc rId="27479" sId="1" numFmtId="34">
    <nc r="Q153">
      <v>2022</v>
    </nc>
  </rcc>
  <rcc rId="27480" sId="1">
    <nc r="R153">
      <v>2022</v>
    </nc>
  </rcc>
  <rcc rId="27481" sId="1" numFmtId="34">
    <nc r="Q154">
      <v>2022</v>
    </nc>
  </rcc>
  <rcc rId="27482" sId="1">
    <nc r="R154">
      <v>2022</v>
    </nc>
  </rcc>
  <rcc rId="27483" sId="1" numFmtId="34">
    <nc r="Q155">
      <v>2022</v>
    </nc>
  </rcc>
  <rcc rId="27484" sId="1">
    <nc r="R155">
      <v>2023</v>
    </nc>
  </rcc>
  <rcc rId="27485" sId="1">
    <nc r="Q156">
      <v>2018</v>
    </nc>
  </rcc>
  <rcc rId="27486" sId="1">
    <nc r="R156">
      <v>2018</v>
    </nc>
  </rcc>
  <rcc rId="27487" sId="1">
    <nc r="Q157">
      <v>2022</v>
    </nc>
  </rcc>
  <rcc rId="27488" sId="1">
    <nc r="R157">
      <v>2023</v>
    </nc>
  </rcc>
  <rcc rId="27489" sId="1">
    <nc r="Q158">
      <v>2018</v>
    </nc>
  </rcc>
  <rcc rId="27490" sId="1">
    <nc r="R158">
      <v>2022</v>
    </nc>
  </rcc>
  <rcc rId="27491" sId="1" numFmtId="34">
    <nc r="Q159">
      <v>2019</v>
    </nc>
  </rcc>
  <rcc rId="27492" sId="1">
    <nc r="R159">
      <v>2019</v>
    </nc>
  </rcc>
  <rcc rId="27493" sId="1" numFmtId="34">
    <nc r="Q160">
      <v>2019</v>
    </nc>
  </rcc>
  <rcc rId="27494" sId="1">
    <nc r="R160">
      <v>2021</v>
    </nc>
  </rcc>
  <rcc rId="27495" sId="1">
    <nc r="Q161">
      <v>2019</v>
    </nc>
  </rcc>
  <rcc rId="27496" sId="1">
    <nc r="R161">
      <v>2022</v>
    </nc>
  </rcc>
  <rcc rId="27497" sId="1">
    <nc r="Q162">
      <v>2020</v>
    </nc>
  </rcc>
  <rcc rId="27498" sId="1">
    <nc r="R162">
      <v>2020</v>
    </nc>
  </rcc>
  <rcc rId="27499" sId="1">
    <nc r="Q163">
      <v>2021</v>
    </nc>
  </rcc>
  <rcc rId="27500" sId="1">
    <nc r="R163">
      <v>2021</v>
    </nc>
  </rcc>
  <rcc rId="27501" sId="1">
    <nc r="Q164">
      <v>2019</v>
    </nc>
  </rcc>
  <rcc rId="27502" sId="1">
    <nc r="R164">
      <v>2022</v>
    </nc>
  </rcc>
  <rcc rId="27503" sId="1" numFmtId="34">
    <nc r="Q165">
      <v>2018</v>
    </nc>
  </rcc>
  <rcc rId="27504" sId="1">
    <nc r="R165">
      <v>2018</v>
    </nc>
  </rcc>
  <rcc rId="27505" sId="1">
    <nc r="Q166">
      <v>2018</v>
    </nc>
  </rcc>
  <rcc rId="27506" sId="1">
    <nc r="R166">
      <v>2019</v>
    </nc>
  </rcc>
  <rcc rId="27507" sId="1">
    <nc r="Q167">
      <v>2021</v>
    </nc>
  </rcc>
  <rcc rId="27508" sId="1">
    <nc r="R167">
      <v>2022</v>
    </nc>
  </rcc>
  <rcc rId="27509" sId="1">
    <nc r="Q168">
      <v>2018</v>
    </nc>
  </rcc>
  <rcc rId="27510" sId="1">
    <nc r="R168">
      <v>2019</v>
    </nc>
  </rcc>
  <rcc rId="27511" sId="1">
    <nc r="Q169">
      <v>2019</v>
    </nc>
  </rcc>
  <rcc rId="27512" sId="1">
    <nc r="R169">
      <v>2022</v>
    </nc>
  </rcc>
  <rcc rId="27513" sId="1">
    <nc r="Q170">
      <v>2019</v>
    </nc>
  </rcc>
  <rcc rId="27514" sId="1">
    <nc r="R170">
      <v>2020</v>
    </nc>
  </rcc>
  <rcc rId="27515" sId="1">
    <nc r="Q171">
      <v>2020</v>
    </nc>
  </rcc>
  <rcc rId="27516" sId="1">
    <nc r="R171">
      <v>2020</v>
    </nc>
  </rcc>
  <rcc rId="27517" sId="1">
    <nc r="Q172">
      <v>2019</v>
    </nc>
  </rcc>
  <rcc rId="27518" sId="1">
    <nc r="R172">
      <v>2020</v>
    </nc>
  </rcc>
  <rcc rId="27519" sId="1">
    <nc r="Q173">
      <v>2019</v>
    </nc>
  </rcc>
  <rcc rId="27520" sId="1">
    <nc r="R173">
      <v>2019</v>
    </nc>
  </rcc>
  <rcc rId="27521" sId="1">
    <nc r="Q174">
      <v>2019</v>
    </nc>
  </rcc>
  <rcc rId="27522" sId="1">
    <nc r="R174">
      <v>2019</v>
    </nc>
  </rcc>
  <rcc rId="27523" sId="1">
    <nc r="Q175">
      <v>2019</v>
    </nc>
  </rcc>
  <rcc rId="27524" sId="1">
    <nc r="R175">
      <v>2021</v>
    </nc>
  </rcc>
  <rcc rId="27525" sId="1">
    <nc r="Q176">
      <v>2020</v>
    </nc>
  </rcc>
  <rcc rId="27526" sId="1">
    <nc r="R176">
      <v>2021</v>
    </nc>
  </rcc>
  <rcc rId="27527" sId="1">
    <nc r="Q177">
      <v>2019</v>
    </nc>
  </rcc>
  <rcc rId="27528" sId="1">
    <nc r="R177">
      <v>2020</v>
    </nc>
  </rcc>
  <rcc rId="27529" sId="1">
    <nc r="Q178">
      <v>2020</v>
    </nc>
  </rcc>
  <rcc rId="27530" sId="1">
    <nc r="R178">
      <v>2021</v>
    </nc>
  </rcc>
  <rcc rId="27531" sId="1">
    <nc r="Q179">
      <v>2020</v>
    </nc>
  </rcc>
  <rcc rId="27532" sId="1">
    <nc r="R179">
      <v>2021</v>
    </nc>
  </rcc>
  <rcc rId="27533" sId="1">
    <nc r="Q180">
      <v>2020</v>
    </nc>
  </rcc>
  <rcc rId="27534" sId="1">
    <nc r="R180">
      <v>2021</v>
    </nc>
  </rcc>
  <rcc rId="27535" sId="1">
    <nc r="Q181">
      <v>2020</v>
    </nc>
  </rcc>
  <rcc rId="27536" sId="1">
    <nc r="R181">
      <v>2021</v>
    </nc>
  </rcc>
  <rcc rId="27537" sId="1">
    <nc r="Q182">
      <v>2020</v>
    </nc>
  </rcc>
  <rcc rId="27538" sId="1">
    <nc r="R182">
      <v>2020</v>
    </nc>
  </rcc>
  <rcc rId="27539" sId="1">
    <nc r="Q184">
      <v>2020</v>
    </nc>
  </rcc>
  <rcc rId="27540" sId="1">
    <nc r="R184">
      <v>2020</v>
    </nc>
  </rcc>
  <rcc rId="27541" sId="1">
    <nc r="Q185">
      <v>2021</v>
    </nc>
  </rcc>
  <rcc rId="27542" sId="1">
    <nc r="R185">
      <v>2021</v>
    </nc>
  </rcc>
  <rcc rId="27543" sId="1">
    <nc r="Q186">
      <v>2022</v>
    </nc>
  </rcc>
  <rcc rId="27544" sId="1">
    <nc r="R186">
      <v>2022</v>
    </nc>
  </rcc>
  <rcc rId="27545" sId="1">
    <nc r="Q189">
      <v>2021</v>
    </nc>
  </rcc>
  <rcc rId="27546" sId="1">
    <nc r="R189">
      <v>2022</v>
    </nc>
  </rcc>
  <rcc rId="27547" sId="1">
    <nc r="Q190">
      <v>2019</v>
    </nc>
  </rcc>
  <rcc rId="27548" sId="1">
    <nc r="R190">
      <v>2021</v>
    </nc>
  </rcc>
  <rcc rId="27549" sId="1">
    <nc r="Q191">
      <v>2020</v>
    </nc>
  </rcc>
  <rcc rId="27550" sId="1">
    <nc r="R191">
      <v>2020</v>
    </nc>
  </rcc>
  <rcc rId="27551" sId="1">
    <nc r="Q192">
      <v>2018</v>
    </nc>
  </rcc>
  <rcc rId="27552" sId="1">
    <nc r="R192">
      <v>2020</v>
    </nc>
  </rcc>
  <rcc rId="27553" sId="1" numFmtId="34">
    <nc r="Q193">
      <v>2020</v>
    </nc>
  </rcc>
  <rcc rId="27554" sId="1">
    <nc r="R193">
      <v>2021</v>
    </nc>
  </rcc>
  <rcc rId="27555" sId="1">
    <nc r="Q194">
      <v>2018</v>
    </nc>
  </rcc>
  <rcc rId="27556" sId="1">
    <nc r="R194">
      <v>2020</v>
    </nc>
  </rcc>
  <rcc rId="27557" sId="1">
    <nc r="Q195">
      <v>2018</v>
    </nc>
  </rcc>
  <rcc rId="27558" sId="1">
    <nc r="R195">
      <v>2018</v>
    </nc>
  </rcc>
  <rcc rId="27559" sId="1" numFmtId="34">
    <nc r="Q196">
      <v>2018</v>
    </nc>
  </rcc>
  <rcc rId="27560" sId="1">
    <nc r="R196">
      <v>2022</v>
    </nc>
  </rcc>
  <rcc rId="27561" sId="1" numFmtId="34">
    <nc r="Q197">
      <v>2018</v>
    </nc>
  </rcc>
  <rcc rId="27562" sId="1">
    <nc r="R197">
      <v>2018</v>
    </nc>
  </rcc>
  <rcc rId="27563" sId="1" numFmtId="34">
    <nc r="Q198">
      <v>2018</v>
    </nc>
  </rcc>
  <rcc rId="27564" sId="1">
    <nc r="R198">
      <v>2018</v>
    </nc>
  </rcc>
  <rcc rId="27565" sId="1" numFmtId="34">
    <nc r="Q199">
      <v>2019</v>
    </nc>
  </rcc>
  <rcc rId="27566" sId="1">
    <nc r="R199">
      <v>2019</v>
    </nc>
  </rcc>
  <rcc rId="27567" sId="1" numFmtId="34">
    <nc r="Q200">
      <v>2022</v>
    </nc>
  </rcc>
  <rcc rId="27568" sId="1">
    <nc r="R200">
      <v>2022</v>
    </nc>
  </rcc>
  <rcc rId="27569" sId="1">
    <nc r="Q201">
      <v>2019</v>
    </nc>
  </rcc>
  <rcc rId="27570" sId="1">
    <nc r="R201">
      <v>2019</v>
    </nc>
  </rcc>
  <rcc rId="27571" sId="1">
    <nc r="Q202">
      <v>2019</v>
    </nc>
  </rcc>
  <rcc rId="27572" sId="1">
    <nc r="R202">
      <v>2019</v>
    </nc>
  </rcc>
  <rcc rId="27573" sId="1">
    <nc r="Q203">
      <v>2022</v>
    </nc>
  </rcc>
  <rcc rId="27574" sId="1">
    <nc r="R203">
      <v>2023</v>
    </nc>
  </rcc>
  <rcc rId="27575" sId="1">
    <nc r="Q204">
      <v>2019</v>
    </nc>
  </rcc>
  <rcc rId="27576" sId="1">
    <nc r="R204">
      <v>2019</v>
    </nc>
  </rcc>
  <rcc rId="27577" sId="1">
    <nc r="Q205">
      <v>2020</v>
    </nc>
  </rcc>
  <rcc rId="27578" sId="1">
    <nc r="R205">
      <v>2020</v>
    </nc>
  </rcc>
  <rcc rId="27579" sId="1">
    <nc r="Q206">
      <v>2020</v>
    </nc>
  </rcc>
  <rcc rId="27580" sId="1">
    <nc r="R206">
      <v>2020</v>
    </nc>
  </rcc>
  <rcc rId="27581" sId="1">
    <nc r="Q207">
      <v>2020</v>
    </nc>
  </rcc>
  <rcc rId="27582" sId="1">
    <nc r="R207">
      <v>2022</v>
    </nc>
  </rcc>
  <rcc rId="27583" sId="1">
    <nc r="Q208">
      <v>2020</v>
    </nc>
  </rcc>
  <rcc rId="27584" sId="1">
    <nc r="R208">
      <v>2020</v>
    </nc>
  </rcc>
  <rcc rId="27585" sId="1">
    <nc r="Q209">
      <v>2020</v>
    </nc>
  </rcc>
  <rcc rId="27586" sId="1">
    <nc r="R209">
      <v>2020</v>
    </nc>
  </rcc>
  <rcc rId="27587" sId="1">
    <nc r="Q210">
      <v>2021</v>
    </nc>
  </rcc>
  <rcc rId="27588" sId="1">
    <nc r="R210">
      <v>2021</v>
    </nc>
  </rcc>
  <rcc rId="27589" sId="1">
    <nc r="Q211">
      <v>2021</v>
    </nc>
  </rcc>
  <rcc rId="27590" sId="1">
    <nc r="R211">
      <v>2021</v>
    </nc>
  </rcc>
  <rcc rId="27591" sId="1">
    <nc r="Q212">
      <v>2021</v>
    </nc>
  </rcc>
  <rcc rId="27592" sId="1">
    <nc r="R212">
      <v>2021</v>
    </nc>
  </rcc>
  <rcc rId="27593" sId="1">
    <nc r="Q213">
      <v>2021</v>
    </nc>
  </rcc>
  <rcc rId="27594" sId="1">
    <nc r="R213">
      <v>2021</v>
    </nc>
  </rcc>
  <rcc rId="27595" sId="1">
    <nc r="Q214">
      <v>2021</v>
    </nc>
  </rcc>
  <rcc rId="27596" sId="1">
    <nc r="R214">
      <v>2021</v>
    </nc>
  </rcc>
  <rcc rId="27597" sId="1">
    <nc r="Q215">
      <v>2021</v>
    </nc>
  </rcc>
  <rcc rId="27598" sId="1">
    <nc r="R215">
      <v>2021</v>
    </nc>
  </rcc>
  <rcc rId="27599" sId="1">
    <nc r="Q216">
      <v>2022</v>
    </nc>
  </rcc>
  <rcc rId="27600" sId="1">
    <nc r="R216">
      <v>2022</v>
    </nc>
  </rcc>
  <rcc rId="27601" sId="1">
    <nc r="Q217">
      <v>2019</v>
    </nc>
  </rcc>
  <rcc rId="27602" sId="1">
    <nc r="R217">
      <v>2022</v>
    </nc>
  </rcc>
  <rcc rId="27603" sId="1">
    <nc r="Q218">
      <v>2022</v>
    </nc>
  </rcc>
  <rcc rId="27604" sId="1">
    <nc r="R218">
      <v>2022</v>
    </nc>
  </rcc>
  <rcc rId="27605" sId="1">
    <nc r="Q219">
      <v>2022</v>
    </nc>
  </rcc>
  <rcc rId="27606" sId="1">
    <nc r="R219">
      <v>2022</v>
    </nc>
  </rcc>
  <rcc rId="27607" sId="1">
    <nc r="Q220">
      <v>2022</v>
    </nc>
  </rcc>
  <rcc rId="27608" sId="1">
    <nc r="R220">
      <v>2022</v>
    </nc>
  </rcc>
  <rcc rId="27609" sId="1">
    <nc r="Q221">
      <v>2022</v>
    </nc>
  </rcc>
  <rcc rId="27610" sId="1">
    <nc r="R221">
      <v>2022</v>
    </nc>
  </rcc>
  <rcc rId="27611" sId="1">
    <nc r="Q222">
      <v>2022</v>
    </nc>
  </rcc>
  <rcc rId="27612" sId="1">
    <nc r="R222">
      <v>2022</v>
    </nc>
  </rcc>
  <rcc rId="27613" sId="1">
    <nc r="Q223">
      <v>2021</v>
    </nc>
  </rcc>
  <rcc rId="27614" sId="1">
    <nc r="R223">
      <v>2021</v>
    </nc>
  </rcc>
  <rcc rId="27615" sId="1">
    <nc r="Q226">
      <v>2017</v>
    </nc>
  </rcc>
  <rcc rId="27616" sId="1">
    <nc r="R226">
      <v>2018</v>
    </nc>
  </rcc>
  <rcc rId="27617" sId="1">
    <nc r="Q227">
      <v>2018</v>
    </nc>
  </rcc>
  <rcc rId="27618" sId="1">
    <nc r="R227">
      <v>2019</v>
    </nc>
  </rcc>
  <rcc rId="27619" sId="1">
    <nc r="Q228">
      <v>2021</v>
    </nc>
  </rcc>
  <rcc rId="27620" sId="1">
    <nc r="R228">
      <v>2022</v>
    </nc>
  </rcc>
  <rcc rId="27621" sId="1">
    <nc r="Q229">
      <v>2019</v>
    </nc>
  </rcc>
  <rcc rId="27622" sId="1">
    <nc r="R229">
      <v>2022</v>
    </nc>
  </rcc>
  <rcc rId="27623" sId="1">
    <nc r="Q230">
      <v>2020</v>
    </nc>
  </rcc>
  <rcc rId="27624" sId="1">
    <nc r="R230">
      <v>2020</v>
    </nc>
  </rcc>
  <rcc rId="27625" sId="1">
    <nc r="Q231">
      <v>2018</v>
    </nc>
  </rcc>
  <rcc rId="27626" sId="1">
    <nc r="R231">
      <v>2019</v>
    </nc>
  </rcc>
  <rcc rId="27627" sId="1">
    <nc r="Q232">
      <v>2018</v>
    </nc>
  </rcc>
  <rcc rId="27628" sId="1">
    <nc r="R232">
      <v>2018</v>
    </nc>
  </rcc>
  <rcc rId="27629" sId="1">
    <nc r="Q233">
      <v>2018</v>
    </nc>
  </rcc>
  <rcc rId="27630" sId="1">
    <nc r="R233">
      <v>2018</v>
    </nc>
  </rcc>
  <rcc rId="27631" sId="1">
    <nc r="Q234">
      <v>2018</v>
    </nc>
  </rcc>
  <rcc rId="27632" sId="1">
    <nc r="R234">
      <v>2019</v>
    </nc>
  </rcc>
  <rcc rId="27633" sId="1">
    <nc r="Q235">
      <v>2018</v>
    </nc>
  </rcc>
  <rcc rId="27634" sId="1">
    <nc r="R235">
      <v>2018</v>
    </nc>
  </rcc>
  <rcc rId="27635" sId="1">
    <nc r="Q236">
      <v>2018</v>
    </nc>
  </rcc>
  <rcc rId="27636" sId="1">
    <nc r="R236">
      <v>2018</v>
    </nc>
  </rcc>
  <rcc rId="27637" sId="1">
    <nc r="Q237">
      <v>2018</v>
    </nc>
  </rcc>
  <rcc rId="27638" sId="1">
    <nc r="R237">
      <v>2018</v>
    </nc>
  </rcc>
  <rcc rId="27639" sId="1">
    <nc r="Q238">
      <v>2018</v>
    </nc>
  </rcc>
  <rcc rId="27640" sId="1">
    <nc r="R238">
      <v>2018</v>
    </nc>
  </rcc>
  <rcc rId="27641" sId="1">
    <nc r="Q239">
      <v>2018</v>
    </nc>
  </rcc>
  <rcc rId="27642" sId="1">
    <nc r="R239">
      <v>2018</v>
    </nc>
  </rcc>
  <rcc rId="27643" sId="1">
    <nc r="Q240">
      <v>2019</v>
    </nc>
  </rcc>
  <rcc rId="27644" sId="1">
    <nc r="R240">
      <v>2019</v>
    </nc>
  </rcc>
  <rcc rId="27645" sId="1">
    <nc r="Q241">
      <v>2019</v>
    </nc>
  </rcc>
  <rcc rId="27646" sId="1">
    <nc r="R241">
      <v>2020</v>
    </nc>
  </rcc>
  <rcc rId="27647" sId="1">
    <nc r="Q242">
      <v>2019</v>
    </nc>
  </rcc>
  <rcc rId="27648" sId="1">
    <nc r="R242">
      <v>2020</v>
    </nc>
  </rcc>
  <rcc rId="27649" sId="1">
    <nc r="Q243">
      <v>2019</v>
    </nc>
  </rcc>
  <rcc rId="27650" sId="1">
    <nc r="R243">
      <v>2019</v>
    </nc>
  </rcc>
  <rcc rId="27651" sId="1">
    <nc r="Q244">
      <v>2021</v>
    </nc>
  </rcc>
  <rcc rId="27652" sId="1">
    <nc r="R244">
      <v>2022</v>
    </nc>
  </rcc>
  <rcc rId="27653" sId="1">
    <nc r="Q245">
      <v>2022</v>
    </nc>
  </rcc>
  <rcc rId="27654" sId="1">
    <nc r="R245">
      <v>2022</v>
    </nc>
  </rcc>
  <rcc rId="27655" sId="1">
    <nc r="Q246">
      <v>2022</v>
    </nc>
  </rcc>
  <rcc rId="27656" sId="1">
    <nc r="R246">
      <v>2022</v>
    </nc>
  </rcc>
  <rcc rId="27657" sId="1">
    <nc r="Q247">
      <v>2022</v>
    </nc>
  </rcc>
  <rcc rId="27658" sId="1">
    <nc r="R247">
      <v>2022</v>
    </nc>
  </rcc>
  <rcc rId="27659" sId="1">
    <nc r="Q248">
      <v>2022</v>
    </nc>
  </rcc>
  <rcc rId="27660" sId="1">
    <nc r="R248">
      <v>2022</v>
    </nc>
  </rcc>
  <rcc rId="27661" sId="1">
    <nc r="Q249">
      <v>2022</v>
    </nc>
  </rcc>
  <rcc rId="27662" sId="1">
    <nc r="R249">
      <v>2022</v>
    </nc>
  </rcc>
  <rcc rId="27663" sId="1">
    <nc r="Q250">
      <v>2021</v>
    </nc>
  </rcc>
  <rcc rId="27664" sId="1">
    <nc r="R250">
      <v>2022</v>
    </nc>
  </rcc>
  <rcc rId="27665" sId="1">
    <nc r="Q253">
      <v>2019</v>
    </nc>
  </rcc>
  <rcc rId="27666" sId="1">
    <nc r="R253">
      <v>2022</v>
    </nc>
  </rcc>
  <rcc rId="27667" sId="1">
    <nc r="Q254">
      <v>2019</v>
    </nc>
  </rcc>
  <rcc rId="27668" sId="1">
    <nc r="R254">
      <v>2022</v>
    </nc>
  </rcc>
  <rcc rId="27669" sId="1">
    <nc r="Q255">
      <v>2020</v>
    </nc>
  </rcc>
  <rcc rId="27670" sId="1">
    <nc r="R255">
      <v>2021</v>
    </nc>
  </rcc>
  <rcc rId="27671" sId="1">
    <nc r="Q256">
      <v>2020</v>
    </nc>
  </rcc>
  <rcc rId="27672" sId="1">
    <nc r="R256">
      <v>2022</v>
    </nc>
  </rcc>
  <rcc rId="27673" sId="1" numFmtId="34">
    <nc r="Q261">
      <v>2018</v>
    </nc>
  </rcc>
  <rcc rId="27674" sId="1">
    <nc r="R261">
      <v>2019</v>
    </nc>
  </rcc>
  <rcc rId="27675" sId="1">
    <nc r="Q262">
      <v>2018</v>
    </nc>
  </rcc>
  <rcc rId="27676" sId="1">
    <nc r="R262">
      <v>2019</v>
    </nc>
  </rcc>
  <rcc rId="27677" sId="1" numFmtId="34">
    <nc r="Q263">
      <v>2018</v>
    </nc>
  </rcc>
  <rcc rId="27678" sId="1">
    <nc r="R263">
      <v>2018</v>
    </nc>
  </rcc>
  <rcc rId="27679" sId="1" numFmtId="34">
    <nc r="Q264">
      <v>2018</v>
    </nc>
  </rcc>
  <rcc rId="27680" sId="1">
    <nc r="R264">
      <v>2019</v>
    </nc>
  </rcc>
  <rcc rId="27681" sId="1" numFmtId="34">
    <nc r="Q265">
      <v>2018</v>
    </nc>
  </rcc>
  <rcc rId="27682" sId="1">
    <nc r="R265">
      <v>2018</v>
    </nc>
  </rcc>
  <rcc rId="27683" sId="1" numFmtId="34">
    <nc r="Q266">
      <v>2018</v>
    </nc>
  </rcc>
  <rcc rId="27684" sId="1">
    <nc r="R266">
      <v>2018</v>
    </nc>
  </rcc>
  <rcc rId="27685" sId="1" numFmtId="34">
    <nc r="Q267">
      <v>2020</v>
    </nc>
  </rcc>
  <rcc rId="27686" sId="1">
    <nc r="R267">
      <v>2020</v>
    </nc>
  </rcc>
  <rcc rId="27687" sId="1" numFmtId="34">
    <nc r="Q268">
      <v>2019</v>
    </nc>
  </rcc>
  <rcc rId="27688" sId="1">
    <nc r="R268">
      <v>2020</v>
    </nc>
  </rcc>
  <rcc rId="27689" sId="1" numFmtId="34">
    <nc r="Q269">
      <v>2020</v>
    </nc>
  </rcc>
  <rcc rId="27690" sId="1">
    <nc r="R269">
      <v>2020</v>
    </nc>
  </rcc>
  <rcc rId="27691" sId="1" numFmtId="34">
    <nc r="Q270">
      <v>2020</v>
    </nc>
  </rcc>
  <rcc rId="27692" sId="1">
    <nc r="R270">
      <v>2021</v>
    </nc>
  </rcc>
  <rcc rId="27693" sId="1" numFmtId="34">
    <nc r="Q271">
      <v>2022</v>
    </nc>
  </rcc>
  <rcc rId="27694" sId="1">
    <nc r="R271">
      <v>2022</v>
    </nc>
  </rcc>
  <rcc rId="27695" sId="1">
    <nc r="Q272">
      <v>2020</v>
    </nc>
  </rcc>
  <rcc rId="27696" sId="1">
    <nc r="R272">
      <v>2020</v>
    </nc>
  </rcc>
  <rcc rId="27697" sId="1">
    <nc r="Q274">
      <v>2018</v>
    </nc>
  </rcc>
  <rcc rId="27698" sId="1">
    <nc r="R274">
      <v>2019</v>
    </nc>
  </rcc>
  <rcc rId="27699" sId="1">
    <nc r="Q275">
      <v>2018</v>
    </nc>
  </rcc>
  <rcc rId="27700" sId="1">
    <nc r="R275">
      <v>2019</v>
    </nc>
  </rcc>
  <rcc rId="27701" sId="1">
    <nc r="Q276">
      <v>2018</v>
    </nc>
  </rcc>
  <rcc rId="27702" sId="1">
    <nc r="R276">
      <v>2018</v>
    </nc>
  </rcc>
  <rcc rId="27703" sId="1">
    <nc r="Q277">
      <v>2019</v>
    </nc>
  </rcc>
  <rcc rId="27704" sId="1">
    <nc r="R277">
      <v>2019</v>
    </nc>
  </rcc>
  <rcc rId="27705" sId="1">
    <nc r="Q278">
      <v>2018</v>
    </nc>
  </rcc>
  <rcc rId="27706" sId="1">
    <nc r="R278">
      <v>2022</v>
    </nc>
  </rcc>
  <rcc rId="27707" sId="1">
    <nc r="Q279">
      <v>2018</v>
    </nc>
  </rcc>
  <rcc rId="27708" sId="1">
    <nc r="R279">
      <v>2021</v>
    </nc>
  </rcc>
  <rcc rId="27709" sId="1">
    <nc r="Q280">
      <v>2018</v>
    </nc>
  </rcc>
  <rcc rId="27710" sId="1">
    <nc r="R280">
      <v>2018</v>
    </nc>
  </rcc>
  <rcc rId="27711" sId="1">
    <nc r="Q281">
      <v>2014</v>
    </nc>
  </rcc>
  <rcc rId="27712" sId="1">
    <nc r="R281">
      <v>2022</v>
    </nc>
  </rcc>
  <rcc rId="27713" sId="1">
    <nc r="Q282">
      <v>2018</v>
    </nc>
  </rcc>
  <rcc rId="27714" sId="1">
    <nc r="R282">
      <v>2022</v>
    </nc>
  </rcc>
  <rcc rId="27715" sId="1">
    <nc r="Q283">
      <v>2018</v>
    </nc>
  </rcc>
  <rcc rId="27716" sId="1">
    <nc r="R283">
      <v>2018</v>
    </nc>
  </rcc>
  <rcc rId="27717" sId="1">
    <nc r="Q284">
      <v>2018</v>
    </nc>
  </rcc>
  <rcc rId="27718" sId="1">
    <nc r="R284">
      <v>2018</v>
    </nc>
  </rcc>
  <rcc rId="27719" sId="1">
    <nc r="Q285">
      <v>2018</v>
    </nc>
  </rcc>
  <rcc rId="27720" sId="1">
    <nc r="R285">
      <v>2018</v>
    </nc>
  </rcc>
  <rcc rId="27721" sId="1">
    <nc r="Q286">
      <v>2019</v>
    </nc>
  </rcc>
  <rcc rId="27722" sId="1">
    <nc r="R286">
      <v>2019</v>
    </nc>
  </rcc>
  <rcc rId="27723" sId="1">
    <nc r="Q287">
      <v>2019</v>
    </nc>
  </rcc>
  <rcc rId="27724" sId="1">
    <nc r="R287">
      <v>2019</v>
    </nc>
  </rcc>
  <rcc rId="27725" sId="1">
    <nc r="Q288">
      <v>2020</v>
    </nc>
  </rcc>
  <rcc rId="27726" sId="1">
    <nc r="R288">
      <v>2020</v>
    </nc>
  </rcc>
  <rcc rId="27727" sId="1">
    <nc r="Q289">
      <v>2020</v>
    </nc>
  </rcc>
  <rcc rId="27728" sId="1">
    <nc r="R289">
      <v>2020</v>
    </nc>
  </rcc>
  <rcc rId="27729" sId="1">
    <nc r="Q290">
      <v>2019</v>
    </nc>
  </rcc>
  <rcc rId="27730" sId="1">
    <nc r="R290">
      <v>2019</v>
    </nc>
  </rcc>
  <rcc rId="27731" sId="1">
    <nc r="Q291">
      <v>2019</v>
    </nc>
  </rcc>
  <rcc rId="27732" sId="1">
    <nc r="R291">
      <v>2019</v>
    </nc>
  </rcc>
  <rcc rId="27733" sId="1">
    <nc r="Q292">
      <v>2020</v>
    </nc>
  </rcc>
  <rcc rId="27734" sId="1">
    <nc r="R292">
      <v>2020</v>
    </nc>
  </rcc>
  <rcc rId="27735" sId="1">
    <nc r="Q293">
      <v>2020</v>
    </nc>
  </rcc>
  <rcc rId="27736" sId="1">
    <nc r="R293">
      <v>2020</v>
    </nc>
  </rcc>
  <rcc rId="27737" sId="1">
    <nc r="Q294">
      <v>2020</v>
    </nc>
  </rcc>
  <rcc rId="27738" sId="1">
    <nc r="R294">
      <v>2020</v>
    </nc>
  </rcc>
  <rcc rId="27739" sId="1">
    <nc r="Q295">
      <v>2021</v>
    </nc>
  </rcc>
  <rcc rId="27740" sId="1">
    <nc r="R295">
      <v>2021</v>
    </nc>
  </rcc>
  <rcc rId="27741" sId="1">
    <nc r="Q296">
      <v>2021</v>
    </nc>
  </rcc>
  <rcc rId="27742" sId="1">
    <nc r="R296">
      <v>2021</v>
    </nc>
  </rcc>
  <rcc rId="27743" sId="1">
    <nc r="Q297">
      <v>2021</v>
    </nc>
  </rcc>
  <rcc rId="27744" sId="1">
    <nc r="R297">
      <v>2021</v>
    </nc>
  </rcc>
  <rcc rId="27745" sId="1">
    <nc r="Q298">
      <v>2022</v>
    </nc>
  </rcc>
  <rcc rId="27746" sId="1">
    <nc r="R298">
      <v>2022</v>
    </nc>
  </rcc>
  <rcc rId="27747" sId="1">
    <nc r="Q299">
      <v>2022</v>
    </nc>
  </rcc>
  <rcc rId="27748" sId="1">
    <nc r="R299">
      <v>2022</v>
    </nc>
  </rcc>
  <rcc rId="27749" sId="1" numFmtId="34">
    <nc r="Q300">
      <v>2022</v>
    </nc>
  </rcc>
  <rcc rId="27750" sId="1">
    <nc r="R300">
      <v>2022</v>
    </nc>
  </rcc>
  <rcc rId="27751" sId="1">
    <nc r="Q301">
      <v>2018</v>
    </nc>
  </rcc>
  <rcc rId="27752" sId="1">
    <nc r="R301">
      <v>2022</v>
    </nc>
  </rcc>
  <rcc rId="27753" sId="1">
    <nc r="Q302">
      <v>2018</v>
    </nc>
  </rcc>
  <rcc rId="27754" sId="1">
    <nc r="R302">
      <v>2018</v>
    </nc>
  </rcc>
  <rcc rId="27755" sId="1">
    <nc r="Q303">
      <v>2018</v>
    </nc>
  </rcc>
  <rcc rId="27756" sId="1">
    <nc r="R303">
      <v>2018</v>
    </nc>
  </rcc>
  <rcc rId="27757" sId="1" numFmtId="34">
    <nc r="Q304">
      <v>2019</v>
    </nc>
  </rcc>
  <rcc rId="27758" sId="1">
    <nc r="R304">
      <v>2019</v>
    </nc>
  </rcc>
  <rcc rId="27759" sId="1">
    <nc r="Q305">
      <v>2019</v>
    </nc>
  </rcc>
  <rcc rId="27760" sId="1">
    <nc r="R305">
      <v>2019</v>
    </nc>
  </rcc>
  <rcc rId="27761" sId="1" numFmtId="34">
    <nc r="Q306">
      <v>2019</v>
    </nc>
  </rcc>
  <rcc rId="27762" sId="1">
    <nc r="R306">
      <v>2019</v>
    </nc>
  </rcc>
  <rcc rId="27763" sId="1" numFmtId="34">
    <nc r="Q307">
      <v>2019</v>
    </nc>
  </rcc>
  <rcc rId="27764" sId="1">
    <nc r="R307">
      <v>2019</v>
    </nc>
  </rcc>
  <rcc rId="27765" sId="1" numFmtId="34">
    <nc r="Q308">
      <v>2020</v>
    </nc>
  </rcc>
  <rcc rId="27766" sId="1">
    <nc r="R308">
      <v>2020</v>
    </nc>
  </rcc>
  <rcc rId="27767" sId="1" numFmtId="34">
    <nc r="Q309">
      <v>2021</v>
    </nc>
  </rcc>
  <rcc rId="27768" sId="1">
    <nc r="R309">
      <v>2021</v>
    </nc>
  </rcc>
  <rcc rId="27769" sId="1" numFmtId="34">
    <nc r="Q310">
      <v>2018</v>
    </nc>
  </rcc>
  <rcc rId="27770" sId="1">
    <nc r="R310">
      <v>2022</v>
    </nc>
  </rcc>
  <rcc rId="27771" sId="1" numFmtId="34">
    <nc r="Q311">
      <v>2018</v>
    </nc>
  </rcc>
  <rcc rId="27772" sId="1">
    <nc r="R311">
      <v>2018</v>
    </nc>
  </rcc>
  <rcc rId="27773" sId="1">
    <nc r="Q312">
      <v>2018</v>
    </nc>
  </rcc>
  <rcc rId="27774" sId="1">
    <nc r="R312">
      <v>2018</v>
    </nc>
  </rcc>
  <rcc rId="27775" sId="1">
    <nc r="Q313">
      <v>2018</v>
    </nc>
  </rcc>
  <rcc rId="27776" sId="1">
    <nc r="R313">
      <v>2018</v>
    </nc>
  </rcc>
  <rcc rId="27777" sId="1">
    <nc r="Q314">
      <v>2018</v>
    </nc>
  </rcc>
  <rcc rId="27778" sId="1">
    <nc r="R314">
      <v>2018</v>
    </nc>
  </rcc>
  <rcc rId="27779" sId="1">
    <nc r="Q315">
      <v>2018</v>
    </nc>
  </rcc>
  <rcc rId="27780" sId="1">
    <nc r="R315">
      <v>2018</v>
    </nc>
  </rcc>
  <rcc rId="27781" sId="1">
    <nc r="Q316">
      <v>2018</v>
    </nc>
  </rcc>
  <rcc rId="27782" sId="1">
    <nc r="R316">
      <v>2018</v>
    </nc>
  </rcc>
  <rcc rId="27783" sId="1">
    <nc r="Q317">
      <v>2018</v>
    </nc>
  </rcc>
  <rcc rId="27784" sId="1">
    <nc r="R317">
      <v>2018</v>
    </nc>
  </rcc>
  <rcc rId="27785" sId="1">
    <nc r="Q318">
      <v>2019</v>
    </nc>
  </rcc>
  <rcc rId="27786" sId="1">
    <nc r="R318">
      <v>2019</v>
    </nc>
  </rcc>
  <rcc rId="27787" sId="1">
    <nc r="Q319">
      <v>2019</v>
    </nc>
  </rcc>
  <rcc rId="27788" sId="1">
    <nc r="R319">
      <v>2019</v>
    </nc>
  </rcc>
  <rcc rId="27789" sId="1" numFmtId="34">
    <nc r="Q320">
      <v>2019</v>
    </nc>
  </rcc>
  <rcc rId="27790" sId="1">
    <nc r="R320">
      <v>2019</v>
    </nc>
  </rcc>
  <rcc rId="27791" sId="1">
    <nc r="Q321">
      <v>2019</v>
    </nc>
  </rcc>
  <rcc rId="27792" sId="1">
    <nc r="R321">
      <v>2019</v>
    </nc>
  </rcc>
  <rcc rId="27793" sId="1" numFmtId="34">
    <nc r="Q322">
      <v>2020</v>
    </nc>
  </rcc>
  <rcc rId="27794" sId="1">
    <nc r="R322">
      <v>2020</v>
    </nc>
  </rcc>
  <rcc rId="27795" sId="1" numFmtId="34">
    <nc r="Q323">
      <v>2020</v>
    </nc>
  </rcc>
  <rcc rId="27796" sId="1">
    <nc r="R323">
      <v>2020</v>
    </nc>
  </rcc>
  <rcc rId="27797" sId="1" numFmtId="34">
    <nc r="Q324">
      <v>2020</v>
    </nc>
  </rcc>
  <rcc rId="27798" sId="1">
    <nc r="R324">
      <v>2020</v>
    </nc>
  </rcc>
  <rcc rId="27799" sId="1" numFmtId="34">
    <nc r="Q325">
      <v>2020</v>
    </nc>
  </rcc>
  <rcc rId="27800" sId="1">
    <nc r="R325">
      <v>2020</v>
    </nc>
  </rcc>
  <rcc rId="27801" sId="1" numFmtId="34">
    <nc r="Q326">
      <v>2020</v>
    </nc>
  </rcc>
  <rcc rId="27802" sId="1">
    <nc r="R326">
      <v>2020</v>
    </nc>
  </rcc>
  <rcc rId="27803" sId="1" numFmtId="34">
    <nc r="Q327">
      <v>2021</v>
    </nc>
  </rcc>
  <rcc rId="27804" sId="1">
    <nc r="R327">
      <v>2021</v>
    </nc>
  </rcc>
  <rcc rId="27805" sId="1">
    <nc r="Q328">
      <v>2019</v>
    </nc>
  </rcc>
  <rcc rId="27806" sId="1">
    <nc r="R328">
      <v>2019</v>
    </nc>
  </rcc>
  <rcc rId="27807" sId="1">
    <nc r="Q329">
      <v>2019</v>
    </nc>
  </rcc>
  <rcc rId="27808" sId="1">
    <nc r="R329">
      <v>2019</v>
    </nc>
  </rcc>
  <rcc rId="27809" sId="1">
    <nc r="Q330">
      <v>2022</v>
    </nc>
  </rcc>
  <rcc rId="27810" sId="1">
    <nc r="R330">
      <v>2022</v>
    </nc>
  </rcc>
  <rcc rId="27811" sId="1">
    <nc r="Q331">
      <v>2022</v>
    </nc>
  </rcc>
  <rcc rId="27812" sId="1">
    <nc r="R331">
      <v>2022</v>
    </nc>
  </rcc>
  <rcc rId="27813" sId="1">
    <nc r="Q332">
      <v>2022</v>
    </nc>
  </rcc>
  <rcc rId="27814" sId="1">
    <nc r="R332">
      <v>2022</v>
    </nc>
  </rcc>
  <rcc rId="27815" sId="1">
    <nc r="Q333">
      <v>2022</v>
    </nc>
  </rcc>
  <rcc rId="27816" sId="1">
    <nc r="R333">
      <v>2022</v>
    </nc>
  </rcc>
  <rcc rId="27817" sId="1">
    <nc r="Q334">
      <v>2022</v>
    </nc>
  </rcc>
  <rcc rId="27818" sId="1">
    <nc r="R334">
      <v>2022</v>
    </nc>
  </rcc>
  <rcc rId="27819" sId="1" numFmtId="34">
    <nc r="G308">
      <v>7.3198130899999994</v>
    </nc>
  </rcc>
  <rfmt sheetId="1" sqref="C296:C298">
    <dxf>
      <alignment horizontal="general" readingOrder="0"/>
    </dxf>
  </rfmt>
  <rfmt sheetId="1" sqref="H11">
    <dxf>
      <numFmt numFmtId="196" formatCode="_-* #,##0.000\ _₽_-;\-* #,##0.000\ _₽_-;_-* &quot;-&quot;?????\ _₽_-;_-@_-"/>
    </dxf>
  </rfmt>
  <rfmt sheetId="1" sqref="H11">
    <dxf>
      <numFmt numFmtId="197" formatCode="_-* #,##0.0000\ _₽_-;\-* #,##0.0000\ _₽_-;_-* &quot;-&quot;?????\ _₽_-;_-@_-"/>
    </dxf>
  </rfmt>
  <rfmt sheetId="1" sqref="H11">
    <dxf>
      <numFmt numFmtId="196" formatCode="_-* #,##0.000\ _₽_-;\-* #,##0.000\ _₽_-;_-* &quot;-&quot;?????\ _₽_-;_-@_-"/>
    </dxf>
  </rfmt>
  <rfmt sheetId="1" sqref="H11">
    <dxf>
      <numFmt numFmtId="188" formatCode="_-* #,##0.00\ _₽_-;\-* #,##0.00\ _₽_-;_-* &quot;-&quot;?????\ _₽_-;_-@_-"/>
    </dxf>
  </rfmt>
  <rfmt sheetId="1" sqref="I11">
    <dxf>
      <numFmt numFmtId="196" formatCode="_-* #,##0.000\ _₽_-;\-* #,##0.000\ _₽_-;_-* &quot;-&quot;?????\ _₽_-;_-@_-"/>
    </dxf>
  </rfmt>
  <rfmt sheetId="1" sqref="I11">
    <dxf>
      <numFmt numFmtId="197" formatCode="_-* #,##0.0000\ _₽_-;\-* #,##0.0000\ _₽_-;_-* &quot;-&quot;?????\ _₽_-;_-@_-"/>
    </dxf>
  </rfmt>
  <rfmt sheetId="1" sqref="I11">
    <dxf>
      <numFmt numFmtId="181" formatCode="_-* #,##0.00000\ _₽_-;\-* #,##0.00000\ _₽_-;_-* &quot;-&quot;?????\ _₽_-;_-@_-"/>
    </dxf>
  </rfmt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6.1'!$A$17:$Q$341</formula>
    <oldFormula>'прил 6.1'!$A$17:$Q$341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прил.6.3!$A$20:$AK$337</formula>
    <oldFormula>прил.6.3!$A$20:$AK$337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2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K18:L18" start="0" length="2147483647">
    <dxf>
      <font>
        <color rgb="FF0000FF"/>
      </font>
    </dxf>
  </rfmt>
  <rfmt sheetId="1" sqref="G18 H18 I18" start="0" length="2147483647">
    <dxf>
      <font>
        <color rgb="FF0000FF"/>
      </font>
    </dxf>
  </rfmt>
  <rfmt sheetId="1" sqref="E18:F18" start="0" length="2147483647">
    <dxf>
      <font>
        <color rgb="FF0000FF"/>
      </font>
    </dxf>
  </rfmt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6.1'!$A$17:$Q$341</formula>
    <oldFormula>'прил 6.1'!$A$17:$Q$341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прил.6.3!$A$20:$AK$337</formula>
    <oldFormula>прил.6.3!$A$20:$AK$337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2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7852" sId="1">
    <oc r="J36">
      <f>E36-G36</f>
    </oc>
    <nc r="J36"/>
  </rcc>
  <rcc rId="27853" sId="1">
    <oc r="J54">
      <f>E54-G54</f>
    </oc>
    <nc r="J54"/>
  </rcc>
  <rcc rId="27854" sId="1">
    <oc r="J93">
      <f>E93-G93</f>
    </oc>
    <nc r="J93"/>
  </rcc>
  <rcc rId="27855" sId="1">
    <oc r="J95">
      <f>E95-G95</f>
    </oc>
    <nc r="J95"/>
  </rcc>
  <rcc rId="27856" sId="1">
    <oc r="J96">
      <f>E96-G96</f>
    </oc>
    <nc r="J96"/>
  </rcc>
  <rcc rId="27857" sId="1">
    <oc r="J97">
      <f>E97-G97</f>
    </oc>
    <nc r="J97"/>
  </rcc>
  <rcc rId="27858" sId="1">
    <oc r="J143">
      <f>E143-G143</f>
    </oc>
    <nc r="J143"/>
  </rcc>
  <rcc rId="27859" sId="1">
    <oc r="J147">
      <f>E147-G147</f>
    </oc>
    <nc r="J147"/>
  </rcc>
  <rcc rId="27860" sId="1">
    <oc r="J146">
      <f>E146-G146</f>
    </oc>
    <nc r="J146"/>
  </rcc>
  <rcc rId="27861" sId="1">
    <oc r="J162">
      <f>E162-G162</f>
    </oc>
    <nc r="J162"/>
  </rcc>
  <rcc rId="27862" sId="1">
    <oc r="J170">
      <f>E170-G170</f>
    </oc>
    <nc r="J170"/>
  </rcc>
  <rcc rId="27863" sId="1">
    <oc r="J171">
      <f>E171-G171</f>
    </oc>
    <nc r="J171"/>
  </rcc>
  <rcc rId="27864" sId="1">
    <oc r="J172">
      <f>E172-G172</f>
    </oc>
    <nc r="J172"/>
  </rcc>
  <rcc rId="27865" sId="1">
    <oc r="J177">
      <f>E177-G177</f>
    </oc>
    <nc r="J177"/>
  </rcc>
  <rcc rId="27866" sId="1">
    <oc r="J182">
      <f>E182-G182</f>
    </oc>
    <nc r="J182"/>
  </rcc>
  <rcc rId="27867" sId="1">
    <oc r="J184">
      <f>E184-G184</f>
    </oc>
    <nc r="J184"/>
  </rcc>
  <rcc rId="27868" sId="1">
    <oc r="J191">
      <f>E191-G191</f>
    </oc>
    <nc r="J191"/>
  </rcc>
  <rcc rId="27869" sId="1">
    <oc r="J194">
      <f>E194-G194</f>
    </oc>
    <nc r="J194"/>
  </rcc>
  <rcc rId="27870" sId="1">
    <oc r="J205">
      <f>E205-G205</f>
    </oc>
    <nc r="J205"/>
  </rcc>
  <rcc rId="27871" sId="1">
    <oc r="J206">
      <f>E206-G206</f>
    </oc>
    <nc r="J206"/>
  </rcc>
  <rcc rId="27872" sId="1">
    <oc r="J208">
      <f>E208-G208</f>
    </oc>
    <nc r="J208"/>
  </rcc>
  <rcc rId="27873" sId="1">
    <oc r="J209">
      <f>E209-G209</f>
    </oc>
    <nc r="J209"/>
  </rcc>
  <rcc rId="27874" sId="1">
    <oc r="J230">
      <f>E230-G230</f>
    </oc>
    <nc r="J230"/>
  </rcc>
  <rcc rId="27875" sId="1">
    <oc r="J241">
      <f>E241-G241</f>
    </oc>
    <nc r="J241"/>
  </rcc>
  <rcc rId="27876" sId="1">
    <oc r="J242">
      <f>E242-G242</f>
    </oc>
    <nc r="J242"/>
  </rcc>
  <rcc rId="27877" sId="1">
    <oc r="J267">
      <f>E267-G267</f>
    </oc>
    <nc r="J267"/>
  </rcc>
  <rcc rId="27878" sId="1">
    <oc r="J268">
      <f>E268-G268</f>
    </oc>
    <nc r="J268"/>
  </rcc>
  <rcc rId="27879" sId="1">
    <oc r="J269">
      <f>E269-G269</f>
    </oc>
    <nc r="J269"/>
  </rcc>
  <rcc rId="27880" sId="1">
    <oc r="J272">
      <f>E272-G272</f>
    </oc>
    <nc r="J272"/>
  </rcc>
  <rcc rId="27881" sId="1">
    <oc r="J285">
      <f>SUM(J286:J293)+J294+J314+J323</f>
    </oc>
    <nc r="J285"/>
  </rcc>
  <rcc rId="27882" sId="1">
    <oc r="J288">
      <f>E288-G288</f>
    </oc>
    <nc r="J288"/>
  </rcc>
  <rcc rId="27883" sId="1">
    <oc r="J289">
      <f>E289-G289</f>
    </oc>
    <nc r="J289"/>
  </rcc>
  <rcc rId="27884" sId="1">
    <oc r="J292">
      <f>E292-G292</f>
    </oc>
    <nc r="J292"/>
  </rcc>
  <rcc rId="27885" sId="1">
    <oc r="J293">
      <f>E293-G293</f>
    </oc>
    <nc r="J293"/>
  </rcc>
  <rcc rId="27886" sId="1">
    <oc r="J294">
      <f>E294-G294</f>
    </oc>
    <nc r="J294"/>
  </rcc>
  <rcc rId="27887" sId="1" numFmtId="34">
    <oc r="J302">
      <v>20</v>
    </oc>
    <nc r="J302"/>
  </rcc>
  <rcc rId="27888" sId="1" numFmtId="34">
    <oc r="J303">
      <v>20</v>
    </oc>
    <nc r="J303"/>
  </rcc>
  <rcc rId="27889" sId="1" numFmtId="34">
    <oc r="J304">
      <v>20</v>
    </oc>
    <nc r="J304"/>
  </rcc>
  <rcc rId="27890" sId="1" numFmtId="34">
    <oc r="J305">
      <v>60.12060171000001</v>
    </oc>
    <nc r="J305"/>
  </rcc>
  <rcc rId="27891" sId="1" numFmtId="34">
    <oc r="J306">
      <v>1.2401719700000005</v>
    </oc>
    <nc r="J306"/>
  </rcc>
  <rcc rId="27892" sId="1">
    <oc r="K70">
      <f>F70-G70</f>
    </oc>
    <nc r="K70">
      <f>F70-G70</f>
    </nc>
  </rcc>
  <rcc rId="27893" sId="1">
    <oc r="K93">
      <f>F93-G93</f>
    </oc>
    <nc r="K93">
      <f>F93-G93</f>
    </nc>
  </rcc>
  <rcc rId="27894" sId="1">
    <oc r="L93">
      <f>IF(F93=0,0,(K93/F93)*100)</f>
    </oc>
    <nc r="L93">
      <f>IF(F93=0,0,(K93/F93)*100)</f>
    </nc>
  </rcc>
  <rcc rId="27895" sId="1">
    <oc r="K95">
      <f>F95-G95</f>
    </oc>
    <nc r="K95">
      <f>F95-G95</f>
    </nc>
  </rcc>
  <rcc rId="27896" sId="1">
    <oc r="L95">
      <f>IF(F95=0,0,(K95/F95)*100)</f>
    </oc>
    <nc r="L95">
      <f>IF(F95=0,0,(K95/F95)*100)</f>
    </nc>
  </rcc>
  <rcc rId="27897" sId="1">
    <oc r="K96">
      <f>F96-G96</f>
    </oc>
    <nc r="K96">
      <f>F96-G96</f>
    </nc>
  </rcc>
  <rcc rId="27898" sId="1">
    <oc r="L96">
      <f>IF(F96=0,0,(K96/F96)*100)</f>
    </oc>
    <nc r="L96">
      <f>IF(F96=0,0,(K96/F96)*100)</f>
    </nc>
  </rcc>
  <rcc rId="27899" sId="1">
    <oc r="K97">
      <f>F97-G97</f>
    </oc>
    <nc r="K97">
      <f>F97-G97</f>
    </nc>
  </rcc>
  <rcc rId="27900" sId="1">
    <oc r="L97">
      <f>IF(F97=0,0,(K97/F97)*100)</f>
    </oc>
    <nc r="L97">
      <f>IF(F97=0,0,(K97/F97)*100)</f>
    </nc>
  </rcc>
  <rcc rId="27901" sId="1">
    <oc r="K143">
      <f>F143-G143</f>
    </oc>
    <nc r="K143">
      <f>F143-G143</f>
    </nc>
  </rcc>
  <rcc rId="27902" sId="1">
    <oc r="L143">
      <f>IF(F143=0,0,(K143/F143)*100)</f>
    </oc>
    <nc r="L143">
      <f>IF(F143=0,0,(K143/F143)*100)</f>
    </nc>
  </rcc>
  <rcc rId="27903" sId="1">
    <oc r="K146">
      <f>F146-G146</f>
    </oc>
    <nc r="K146">
      <f>F146-G146</f>
    </nc>
  </rcc>
  <rcc rId="27904" sId="1">
    <oc r="L146">
      <f>IF(F146=0,0,(K146/F146)*100)</f>
    </oc>
    <nc r="L146">
      <f>IF(F146=0,0,(K146/F146)*100)</f>
    </nc>
  </rcc>
  <rcc rId="27905" sId="1">
    <oc r="K147">
      <f>F147-G147</f>
    </oc>
    <nc r="K147">
      <f>F147-G147</f>
    </nc>
  </rcc>
  <rcc rId="27906" sId="1">
    <oc r="L147">
      <f>IF(F147=0,0,(K147/F147)*100)</f>
    </oc>
    <nc r="L147">
      <f>IF(F147=0,0,(K147/F147)*100)</f>
    </nc>
  </rcc>
  <rcc rId="27907" sId="1">
    <oc r="K162">
      <f>F162-G162</f>
    </oc>
    <nc r="K162">
      <f>F162-G162</f>
    </nc>
  </rcc>
  <rcc rId="27908" sId="1">
    <oc r="L162">
      <f>IF(F162=0,0,(K162/F162)*100)</f>
    </oc>
    <nc r="L162">
      <f>IF(F162=0,0,(K162/F162)*100)</f>
    </nc>
  </rcc>
  <rcc rId="27909" sId="1">
    <oc r="K170">
      <f>F170-G170</f>
    </oc>
    <nc r="K170">
      <f>F170-G170</f>
    </nc>
  </rcc>
  <rcc rId="27910" sId="1">
    <oc r="L170">
      <f>IF(F170=0,0,(K170/F170)*100)</f>
    </oc>
    <nc r="L170">
      <f>IF(F170=0,0,(K170/F170)*100)</f>
    </nc>
  </rcc>
  <rcc rId="27911" sId="1">
    <oc r="K171">
      <f>F171-G171</f>
    </oc>
    <nc r="K171">
      <f>F171-G171</f>
    </nc>
  </rcc>
  <rcc rId="27912" sId="1">
    <oc r="L171">
      <f>IF(F171=0,0,(K171/F171)*100)</f>
    </oc>
    <nc r="L171">
      <f>IF(F171=0,0,(K171/F171)*100)</f>
    </nc>
  </rcc>
  <rcc rId="27913" sId="1">
    <oc r="K172">
      <f>F172-G172</f>
    </oc>
    <nc r="K172">
      <f>F172-G172</f>
    </nc>
  </rcc>
  <rcc rId="27914" sId="1">
    <oc r="L172">
      <f>IF(F172=0,0,(K172/F172)*100)</f>
    </oc>
    <nc r="L172">
      <f>IF(F172=0,0,(K172/F172)*100)</f>
    </nc>
  </rcc>
  <rcc rId="27915" sId="1">
    <oc r="K177">
      <f>F177-G177</f>
    </oc>
    <nc r="K177">
      <f>F177-G177</f>
    </nc>
  </rcc>
  <rcc rId="27916" sId="1">
    <oc r="L177">
      <f>IF(F177=0,0,(K177/F177)*100)</f>
    </oc>
    <nc r="L177">
      <f>IF(F177=0,0,(K177/F177)*100)</f>
    </nc>
  </rcc>
  <rcc rId="27917" sId="1">
    <oc r="K182">
      <f>F182-G182</f>
    </oc>
    <nc r="K182">
      <f>F182-G182</f>
    </nc>
  </rcc>
  <rcc rId="27918" sId="1">
    <oc r="L182">
      <f>IF(F182=0,0,(K182/F182)*100)</f>
    </oc>
    <nc r="L182">
      <f>IF(F182=0,0,(K182/F182)*100)</f>
    </nc>
  </rcc>
  <rcc rId="27919" sId="1">
    <oc r="K184">
      <f>F184-G184</f>
    </oc>
    <nc r="K184">
      <f>F184-G184</f>
    </nc>
  </rcc>
  <rcc rId="27920" sId="1">
    <oc r="L184">
      <f>IF(F184=0,0,(K184/F184)*100)</f>
    </oc>
    <nc r="L184">
      <f>IF(F184=0,0,(K184/F184)*100)</f>
    </nc>
  </rcc>
  <rcc rId="27921" sId="1">
    <oc r="K191">
      <f>F191-G191</f>
    </oc>
    <nc r="K191">
      <f>F191-G191</f>
    </nc>
  </rcc>
  <rcc rId="27922" sId="1">
    <oc r="L191">
      <f>IF(F191=0,0,(K191/F191)*100)</f>
    </oc>
    <nc r="L191">
      <f>IF(F191=0,0,(K191/F191)*100)</f>
    </nc>
  </rcc>
  <rcc rId="27923" sId="1">
    <oc r="K194">
      <f>F194-G194</f>
    </oc>
    <nc r="K194">
      <f>F194-G194</f>
    </nc>
  </rcc>
  <rcc rId="27924" sId="1">
    <oc r="L194">
      <f>IF(F194=0,0,(K194/F194)*100)</f>
    </oc>
    <nc r="L194">
      <f>IF(F194=0,0,(K194/F194)*100)</f>
    </nc>
  </rcc>
  <rcc rId="27925" sId="1">
    <oc r="K205">
      <f>F205-G205</f>
    </oc>
    <nc r="K205">
      <f>F205-G205</f>
    </nc>
  </rcc>
  <rcc rId="27926" sId="1">
    <oc r="L205">
      <f>IF(F205=0,0,(K205/F205)*100)</f>
    </oc>
    <nc r="L205">
      <f>IF(F205=0,0,(K205/F205)*100)</f>
    </nc>
  </rcc>
  <rcc rId="27927" sId="1">
    <oc r="K206">
      <f>F206-G206</f>
    </oc>
    <nc r="K206">
      <f>F206-G206</f>
    </nc>
  </rcc>
  <rcc rId="27928" sId="1">
    <oc r="L206">
      <f>IF(F206=0,0,(K206/F206)*100)</f>
    </oc>
    <nc r="L206">
      <f>IF(F206=0,0,(K206/F206)*100)</f>
    </nc>
  </rcc>
  <rcc rId="27929" sId="1">
    <oc r="K208">
      <f>F208-G208</f>
    </oc>
    <nc r="K208">
      <f>F208-G208</f>
    </nc>
  </rcc>
  <rcc rId="27930" sId="1">
    <oc r="L208">
      <f>IF(F208=0,0,(K208/F208)*100)</f>
    </oc>
    <nc r="L208">
      <f>IF(F208=0,0,(K208/F208)*100)</f>
    </nc>
  </rcc>
  <rcc rId="27931" sId="1">
    <oc r="K209">
      <f>F209-G209</f>
    </oc>
    <nc r="K209">
      <f>F209-G209</f>
    </nc>
  </rcc>
  <rcc rId="27932" sId="1">
    <oc r="L209">
      <f>IF(F209=0,0,(K209/F209)*100)</f>
    </oc>
    <nc r="L209">
      <f>IF(F209=0,0,(K209/F209)*100)</f>
    </nc>
  </rcc>
  <rcc rId="27933" sId="1">
    <oc r="K230">
      <f>F230-G230</f>
    </oc>
    <nc r="K230">
      <f>F230-G230</f>
    </nc>
  </rcc>
  <rcc rId="27934" sId="1">
    <oc r="L230">
      <f>IF(F230=0,0,(K230/F230)*100)</f>
    </oc>
    <nc r="L230">
      <f>IF(F230=0,0,(K230/F230)*100)</f>
    </nc>
  </rcc>
  <rcc rId="27935" sId="1">
    <oc r="K241">
      <f>F241-G241</f>
    </oc>
    <nc r="K241">
      <f>F241-G241</f>
    </nc>
  </rcc>
  <rcc rId="27936" sId="1">
    <oc r="L241">
      <f>IF(F241=0,0,(K241/F241)*100)</f>
    </oc>
    <nc r="L241">
      <f>IF(F241=0,0,(K241/F241)*100)</f>
    </nc>
  </rcc>
  <rcc rId="27937" sId="1">
    <oc r="K242">
      <f>F242-G242</f>
    </oc>
    <nc r="K242">
      <f>F242-G242</f>
    </nc>
  </rcc>
  <rcc rId="27938" sId="1">
    <oc r="L242">
      <f>IF(F242=0,0,(K242/F242)*100)</f>
    </oc>
    <nc r="L242">
      <f>IF(F242=0,0,(K242/F242)*100)</f>
    </nc>
  </rcc>
  <rcc rId="27939" sId="1">
    <oc r="K267">
      <f>F267-G267</f>
    </oc>
    <nc r="K267">
      <f>F267-G267</f>
    </nc>
  </rcc>
  <rcc rId="27940" sId="1">
    <oc r="L267">
      <f>IF(F267=0,0,(K267/F267)*100)</f>
    </oc>
    <nc r="L267">
      <f>IF(F267=0,0,(K267/F267)*100)</f>
    </nc>
  </rcc>
  <rcc rId="27941" sId="1">
    <oc r="K268">
      <f>F268-G268</f>
    </oc>
    <nc r="K268">
      <f>F268-G268</f>
    </nc>
  </rcc>
  <rcc rId="27942" sId="1">
    <oc r="L268">
      <f>IF(F268=0,0,(K268/F268)*100)</f>
    </oc>
    <nc r="L268">
      <f>IF(F268=0,0,(K268/F268)*100)</f>
    </nc>
  </rcc>
  <rcc rId="27943" sId="1">
    <oc r="K269">
      <f>F269-G269</f>
    </oc>
    <nc r="K269">
      <f>F269-G269</f>
    </nc>
  </rcc>
  <rcc rId="27944" sId="1">
    <oc r="L269">
      <f>IF(F269=0,0,(K269/F269)*100)</f>
    </oc>
    <nc r="L269">
      <f>IF(F269=0,0,(K269/F269)*100)</f>
    </nc>
  </rcc>
  <rcc rId="27945" sId="1">
    <oc r="K272">
      <f>F272-G272</f>
    </oc>
    <nc r="K272">
      <f>F272-G272</f>
    </nc>
  </rcc>
  <rcc rId="27946" sId="1">
    <oc r="L272">
      <f>IF(F272=0,0,(K272/F272)*100)</f>
    </oc>
    <nc r="L272">
      <f>IF(F272=0,0,(K272/F272)*100)</f>
    </nc>
  </rcc>
  <rcc rId="27947" sId="1">
    <oc r="K285">
      <f>F285-G285</f>
    </oc>
    <nc r="K285">
      <f>F285-G285</f>
    </nc>
  </rcc>
  <rcc rId="27948" sId="1">
    <oc r="L285">
      <f>IF(F285=0,0,(K285/F285)*100)</f>
    </oc>
    <nc r="L285">
      <f>IF(F285=0,0,(K285/F285)*100)</f>
    </nc>
  </rcc>
  <rcc rId="27949" sId="1">
    <oc r="K288">
      <f>F288-G288</f>
    </oc>
    <nc r="K288">
      <f>F288-G288</f>
    </nc>
  </rcc>
  <rcc rId="27950" sId="1">
    <oc r="L288">
      <f>IF(F288=0,0,(K288/F288)*100)</f>
    </oc>
    <nc r="L288">
      <f>IF(F288=0,0,(K288/F288)*100)</f>
    </nc>
  </rcc>
  <rcc rId="27951" sId="1">
    <oc r="K289">
      <f>F289-G289</f>
    </oc>
    <nc r="K289">
      <f>F289-G289</f>
    </nc>
  </rcc>
  <rcc rId="27952" sId="1">
    <oc r="L289">
      <f>IF(F289=0,0,(K289/F289)*100)</f>
    </oc>
    <nc r="L289">
      <f>IF(F289=0,0,(K289/F289)*100)</f>
    </nc>
  </rcc>
  <rcc rId="27953" sId="1">
    <oc r="K292">
      <f>F292-G292</f>
    </oc>
    <nc r="K292">
      <f>F292-G292</f>
    </nc>
  </rcc>
  <rcc rId="27954" sId="1">
    <oc r="L292">
      <f>IF(F292=0,0,(K292/F292)*100)</f>
    </oc>
    <nc r="L292">
      <f>IF(F292=0,0,(K292/F292)*100)</f>
    </nc>
  </rcc>
  <rcc rId="27955" sId="1">
    <oc r="K293">
      <f>F293-G293</f>
    </oc>
    <nc r="K293">
      <f>F293-G293</f>
    </nc>
  </rcc>
  <rcc rId="27956" sId="1">
    <oc r="L293">
      <f>IF(F293=0,0,(K293/F293)*100)</f>
    </oc>
    <nc r="L293">
      <f>IF(F293=0,0,(K293/F293)*100)</f>
    </nc>
  </rcc>
  <rcc rId="27957" sId="1">
    <oc r="K294">
      <f>F294-G294</f>
    </oc>
    <nc r="K294">
      <f>F294-G294</f>
    </nc>
  </rcc>
  <rcc rId="27958" sId="1">
    <oc r="L294">
      <f>IF(F294=0,0,(K294/F294)*100)</f>
    </oc>
    <nc r="L294">
      <f>IF(F294=0,0,(K294/F294)*100)</f>
    </nc>
  </rcc>
  <rcc rId="27959" sId="1" odxf="1" dxf="1" numFmtId="34">
    <oc r="K302">
      <v>-10</v>
    </oc>
    <nc r="K302">
      <f>F302-G302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7960" sId="1" odxf="1" dxf="1" numFmtId="34">
    <oc r="L302">
      <v>-100</v>
    </oc>
    <nc r="L302">
      <f>IF(F302=0,0,(K302/F302)*100)</f>
    </nc>
    <odxf>
      <font>
        <b/>
        <name val="Times New Roman"/>
        <scheme val="none"/>
      </font>
      <numFmt numFmtId="164" formatCode="_-* #,##0.00_р_._-;\-* #,##0.00_р_._-;_-* &quot;-&quot;??_р_._-;_-@_-"/>
    </odxf>
    <ndxf>
      <font>
        <b val="0"/>
        <name val="Times New Roman"/>
        <scheme val="none"/>
      </font>
      <numFmt numFmtId="35" formatCode="_-* #,##0.00\ _₽_-;\-* #,##0.00\ _₽_-;_-* &quot;-&quot;??\ _₽_-;_-@_-"/>
    </ndxf>
  </rcc>
  <rcc rId="27961" sId="1" odxf="1" dxf="1" numFmtId="34">
    <oc r="K303">
      <v>-10</v>
    </oc>
    <nc r="K303">
      <f>F303-G303</f>
    </nc>
    <ndxf>
      <font>
        <b val="0"/>
        <name val="Times New Roman"/>
        <scheme val="none"/>
      </font>
    </ndxf>
  </rcc>
  <rcc rId="27962" sId="1" odxf="1" dxf="1" numFmtId="34">
    <oc r="L303">
      <v>-100</v>
    </oc>
    <nc r="L303">
      <f>IF(F303=0,0,(K303/F303)*100)</f>
    </nc>
    <odxf>
      <font>
        <b/>
        <name val="Times New Roman"/>
        <scheme val="none"/>
      </font>
      <numFmt numFmtId="164" formatCode="_-* #,##0.00_р_._-;\-* #,##0.00_р_._-;_-* &quot;-&quot;??_р_._-;_-@_-"/>
    </odxf>
    <ndxf>
      <font>
        <b val="0"/>
        <name val="Times New Roman"/>
        <scheme val="none"/>
      </font>
      <numFmt numFmtId="35" formatCode="_-* #,##0.00\ _₽_-;\-* #,##0.00\ _₽_-;_-* &quot;-&quot;??\ _₽_-;_-@_-"/>
    </ndxf>
  </rcc>
  <rcc rId="27963" sId="1" numFmtId="34">
    <oc r="K304">
      <v>-10</v>
    </oc>
    <nc r="K304">
      <f>F304-G304</f>
    </nc>
  </rcc>
  <rcc rId="27964" sId="1" odxf="1" dxf="1" numFmtId="34">
    <oc r="L304">
      <v>-100</v>
    </oc>
    <nc r="L304">
      <f>IF(F304=0,0,(K304/F304)*100)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7965" sId="1" odxf="1" dxf="1" numFmtId="34">
    <oc r="K305">
      <v>-6.7006017100000079</v>
    </oc>
    <nc r="K305">
      <f>F305-G305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7966" sId="1" odxf="1" dxf="1" numFmtId="34">
    <oc r="L305">
      <v>-15.836922027889406</v>
    </oc>
    <nc r="L305">
      <f>IF(F305=0,0,(K305/F305)*100)</f>
    </nc>
    <odxf>
      <font>
        <b/>
        <name val="Times New Roman"/>
        <scheme val="none"/>
      </font>
      <numFmt numFmtId="164" formatCode="_-* #,##0.00_р_._-;\-* #,##0.00_р_._-;_-* &quot;-&quot;??_р_._-;_-@_-"/>
    </odxf>
    <ndxf>
      <font>
        <b val="0"/>
        <name val="Times New Roman"/>
        <scheme val="none"/>
      </font>
      <numFmt numFmtId="35" formatCode="_-* #,##0.00\ _₽_-;\-* #,##0.00\ _₽_-;_-* &quot;-&quot;??\ _₽_-;_-@_-"/>
    </ndxf>
  </rcc>
  <rcc rId="27967" sId="1" numFmtId="34">
    <oc r="K306">
      <v>-1.2401719700000005</v>
    </oc>
    <nc r="K306">
      <f>F306-G306</f>
    </nc>
  </rcc>
  <rcc rId="27968" sId="1" odxf="1" dxf="1" numFmtId="34">
    <oc r="L306">
      <v>-10.343385904920771</v>
    </oc>
    <nc r="L306">
      <f>IF(F306=0,0,(K306/F306)*100)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7969" sId="1" numFmtId="34">
    <oc r="K307">
      <v>-2.5192533700000004</v>
    </oc>
    <nc r="K307">
      <f>F307-G307</f>
    </nc>
  </rcc>
  <rcc rId="27970" sId="1" odxf="1" dxf="1" numFmtId="34">
    <oc r="L307">
      <v>-35.98933385714286</v>
    </oc>
    <nc r="L307">
      <f>IF(F307=0,0,(K307/F307)*100)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7971" sId="1" numFmtId="34">
    <oc r="K308">
      <v>-0.99558318999999962</v>
    </oc>
    <nc r="K308">
      <f>F308-G308</f>
    </nc>
  </rcc>
  <rcc rId="27972" sId="1" odxf="1" dxf="1" numFmtId="34">
    <oc r="L308">
      <v>-16.59305316666666</v>
    </oc>
    <nc r="L308">
      <f>IF(F308=0,0,(K308/F308)*100)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7973" sId="1" numFmtId="34">
    <oc r="K311">
      <v>1.9999999999997797E-3</v>
    </oc>
    <nc r="K311">
      <f>F311-G311</f>
    </nc>
  </rcc>
  <rcc rId="27974" sId="1" odxf="1" dxf="1" numFmtId="34">
    <oc r="L311">
      <v>4.5977011494247814E-2</v>
    </oc>
    <nc r="L311">
      <f>IF(F311=0,0,(K311/F311)*100)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7975" sId="1" numFmtId="34">
    <oc r="K312">
      <v>0</v>
    </oc>
    <nc r="K312">
      <f>F312-G312</f>
    </nc>
  </rcc>
  <rcc rId="27976" sId="1" odxf="1" dxf="1" numFmtId="34">
    <oc r="L312">
      <v>0</v>
    </oc>
    <nc r="L312">
      <f>IF(F312=0,0,(K312/F312)*100)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7977" sId="1" numFmtId="34">
    <oc r="K313">
      <v>0</v>
    </oc>
    <nc r="K313">
      <f>F313-G313</f>
    </nc>
  </rcc>
  <rcc rId="27978" sId="1" odxf="1" dxf="1" numFmtId="34">
    <oc r="L313">
      <v>0</v>
    </oc>
    <nc r="L313">
      <f>IF(F313=0,0,(K313/F313)*100)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7979" sId="1" numFmtId="34">
    <oc r="K315">
      <v>0</v>
    </oc>
    <nc r="K315">
      <f>F315-G315</f>
    </nc>
  </rcc>
  <rcc rId="27980" sId="1" odxf="1" dxf="1" numFmtId="34">
    <oc r="L315">
      <v>0</v>
    </oc>
    <nc r="L315">
      <f>IF(F315=0,0,(K315/F315)*100)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7981" sId="1" numFmtId="34">
    <oc r="K316">
      <v>0</v>
    </oc>
    <nc r="K316">
      <f>F316-G316</f>
    </nc>
  </rcc>
  <rcc rId="27982" sId="1" odxf="1" dxf="1" numFmtId="34">
    <oc r="L316">
      <v>0</v>
    </oc>
    <nc r="L316">
      <f>IF(F316=0,0,(K316/F316)*100)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7983" sId="1" numFmtId="34">
    <oc r="K317">
      <v>0</v>
    </oc>
    <nc r="K317">
      <f>F317-G317</f>
    </nc>
  </rcc>
  <rcc rId="27984" sId="1" odxf="1" dxf="1" numFmtId="34">
    <oc r="L317">
      <v>0</v>
    </oc>
    <nc r="L317">
      <f>IF(F317=0,0,(K317/F317)*100)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7985" sId="1" numFmtId="34">
    <oc r="K318">
      <v>0</v>
    </oc>
    <nc r="K318">
      <f>F318-G318</f>
    </nc>
  </rcc>
  <rcc rId="27986" sId="1" odxf="1" dxf="1" numFmtId="34">
    <oc r="L318">
      <v>0</v>
    </oc>
    <nc r="L318">
      <f>IF(F318=0,0,(K318/F318)*100)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7987" sId="1" odxf="1" dxf="1" numFmtId="34">
    <oc r="K319">
      <v>67.102328188899918</v>
    </oc>
    <nc r="K319">
      <f>F319-G319</f>
    </nc>
    <odxf>
      <font>
        <b/>
        <name val="Times New Roman"/>
        <scheme val="none"/>
      </font>
    </odxf>
    <ndxf>
      <font>
        <b val="0"/>
        <name val="Times New Roman"/>
        <scheme val="none"/>
      </font>
    </ndxf>
  </rcc>
  <rcc rId="27988" sId="1" odxf="1" dxf="1" numFmtId="34">
    <oc r="L319">
      <v>48.441966251959116</v>
    </oc>
    <nc r="L319">
      <f>IF(F319=0,0,(K319/F319)*100)</f>
    </nc>
    <odxf>
      <font>
        <b/>
        <name val="Times New Roman"/>
        <scheme val="none"/>
      </font>
      <numFmt numFmtId="164" formatCode="_-* #,##0.00_р_._-;\-* #,##0.00_р_._-;_-* &quot;-&quot;??_р_._-;_-@_-"/>
    </odxf>
    <ndxf>
      <font>
        <b val="0"/>
        <name val="Times New Roman"/>
        <scheme val="none"/>
      </font>
      <numFmt numFmtId="35" formatCode="_-* #,##0.00\ _₽_-;\-* #,##0.00\ _₽_-;_-* &quot;-&quot;??\ _₽_-;_-@_-"/>
    </ndxf>
  </rcc>
  <rcc rId="27989" sId="1" numFmtId="34">
    <oc r="K320">
      <v>7.3445793100000003</v>
    </oc>
    <nc r="K320">
      <f>F320-G320</f>
    </nc>
  </rcc>
  <rcc rId="27990" sId="1" odxf="1" dxf="1" numFmtId="34">
    <oc r="L320">
      <v>44.107223084082229</v>
    </oc>
    <nc r="L320">
      <f>IF(F320=0,0,(K320/F320)*100)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7991" sId="1" numFmtId="34">
    <oc r="K321">
      <v>20.116303510000002</v>
    </oc>
    <nc r="K321">
      <f>F321-G321</f>
    </nc>
  </rcc>
  <rcc rId="27992" sId="1" odxf="1" dxf="1" numFmtId="34">
    <oc r="L321">
      <v>0</v>
    </oc>
    <nc r="L321">
      <f>IF(F321=0,0,(K321/F321)*100)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7993" sId="1" numFmtId="34">
    <oc r="K322">
      <v>0.28166159000000013</v>
    </oc>
    <nc r="K322">
      <f>F322-G322</f>
    </nc>
  </rcc>
  <rcc rId="27994" sId="1" odxf="1" dxf="1" numFmtId="34">
    <oc r="L322">
      <v>12.265253620114942</v>
    </oc>
    <nc r="L322">
      <f>IF(F322=0,0,(K322/F322)*100)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7995" sId="1">
    <oc r="K323">
      <f>F323-G323</f>
    </oc>
    <nc r="K323">
      <f>F323-G323</f>
    </nc>
  </rcc>
  <rcc rId="27996" sId="1">
    <oc r="L323">
      <f>IF(F323=0,0,(K323/F323)*100)</f>
    </oc>
    <nc r="L323">
      <f>IF(F323=0,0,(K323/F323)*100)</f>
    </nc>
  </rcc>
  <rcc rId="27997" sId="1" numFmtId="34">
    <oc r="K324">
      <v>44.276721779999981</v>
    </oc>
    <nc r="K324">
      <f>F324-G324</f>
    </nc>
  </rcc>
  <rcc rId="27998" sId="1" odxf="1" dxf="1" numFmtId="34">
    <oc r="L324">
      <v>85.940841964285681</v>
    </oc>
    <nc r="L324">
      <f>IF(F324=0,0,(K324/F324)*100)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7999" sId="1" numFmtId="34">
    <oc r="K325">
      <v>9.9999999999999867E-2</v>
    </oc>
    <nc r="K325">
      <f>F325-G325</f>
    </nc>
  </rcc>
  <rcc rId="28000" sId="1" odxf="1" dxf="1" numFmtId="34">
    <oc r="L325">
      <v>5.4054054054053982</v>
    </oc>
    <nc r="L325">
      <f>IF(F325=0,0,(K325/F325)*100)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8001" sId="1" numFmtId="34">
    <oc r="K326">
      <v>0.25</v>
    </oc>
    <nc r="K326">
      <f>F326-G326</f>
    </nc>
  </rcc>
  <rcc rId="28002" sId="1" odxf="1" dxf="1" numFmtId="34">
    <oc r="L326">
      <v>11.363636363636363</v>
    </oc>
    <nc r="L326">
      <f>IF(F326=0,0,(K326/F326)*100)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8003" sId="1" numFmtId="34">
    <oc r="K328">
      <v>-0.126</v>
    </oc>
    <nc r="K328">
      <f>F328-G328</f>
    </nc>
  </rcc>
  <rcc rId="28004" sId="1" odxf="1" dxf="1" numFmtId="34">
    <oc r="L328">
      <v>-14.823529411764708</v>
    </oc>
    <nc r="L328">
      <f>IF(F328=0,0,(K328/F328)*100)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8005" sId="1" numFmtId="34">
    <oc r="K329">
      <v>-0.29999999999999982</v>
    </oc>
    <nc r="K329">
      <f>F329-G329</f>
    </nc>
  </rcc>
  <rcc rId="28006" sId="1" odxf="1" dxf="1" numFmtId="34">
    <oc r="L329">
      <v>-5.6074766355140158</v>
    </oc>
    <nc r="L329">
      <f>IF(F329=0,0,(K329/F329)*100)</f>
    </nc>
    <odxf>
      <numFmt numFmtId="164" formatCode="_-* #,##0.00_р_._-;\-* #,##0.00_р_._-;_-* &quot;-&quot;??_р_._-;_-@_-"/>
    </odxf>
    <ndxf>
      <numFmt numFmtId="35" formatCode="_-* #,##0.00\ _₽_-;\-* #,##0.00\ _₽_-;_-* &quot;-&quot;??\ _₽_-;_-@_-"/>
    </ndxf>
  </rcc>
  <rcc rId="28007" sId="1" numFmtId="34">
    <oc r="J307">
      <v>2.5192533700000004</v>
    </oc>
    <nc r="J307"/>
  </rcc>
  <rcc rId="28008" sId="1" numFmtId="34">
    <oc r="J308">
      <v>0.99558318999999962</v>
    </oc>
    <nc r="J308"/>
  </rcc>
  <rcc rId="28009" sId="1" numFmtId="34">
    <oc r="J311">
      <v>-1.9999999999997797E-3</v>
    </oc>
    <nc r="J311"/>
  </rcc>
  <rcc rId="28010" sId="1" numFmtId="34">
    <oc r="J312">
      <v>0.74</v>
    </oc>
    <nc r="J312"/>
  </rcc>
  <rcc rId="28011" sId="1" numFmtId="34">
    <oc r="J313">
      <v>9.1300000000000008</v>
    </oc>
    <nc r="J313"/>
  </rcc>
  <rcc rId="28012" sId="1" numFmtId="34">
    <oc r="J315">
      <v>4.95</v>
    </oc>
    <nc r="J315"/>
  </rcc>
  <rcc rId="28013" sId="1" numFmtId="34">
    <oc r="J316">
      <v>11.77</v>
    </oc>
    <nc r="J316"/>
  </rcc>
  <rcc rId="28014" sId="1" numFmtId="34">
    <oc r="J317">
      <v>5.66</v>
    </oc>
    <nc r="J317"/>
  </rcc>
  <rcc rId="28015" sId="1" numFmtId="34">
    <oc r="J318">
      <v>13.14</v>
    </oc>
    <nc r="J318"/>
  </rcc>
  <rcc rId="28016" sId="1" numFmtId="34">
    <oc r="J319">
      <v>387.78378951110011</v>
    </oc>
    <nc r="J319"/>
  </rcc>
  <rcc rId="28017" sId="1" numFmtId="34">
    <oc r="J320">
      <v>9.307068189999999</v>
    </oc>
    <nc r="J320"/>
  </rcc>
  <rcc rId="28018" sId="1" numFmtId="34">
    <oc r="J321">
      <v>13.186991489999997</v>
    </oc>
    <nc r="J321"/>
  </rcc>
  <rcc rId="28019" sId="1" numFmtId="34">
    <oc r="J322">
      <v>3.3040136100000002</v>
    </oc>
    <nc r="J322"/>
  </rcc>
  <rcc rId="28020" sId="1">
    <oc r="J323">
      <f>E323-G323</f>
    </oc>
    <nc r="J323"/>
  </rcc>
  <rcc rId="28021" sId="1" numFmtId="34">
    <oc r="J324">
      <v>155.72327822000003</v>
    </oc>
    <nc r="J324"/>
  </rcc>
  <rcc rId="28022" sId="1" numFmtId="34">
    <oc r="J325">
      <v>-9.9999999999999867E-2</v>
    </oc>
    <nc r="J325"/>
  </rcc>
  <rcc rId="28023" sId="1" numFmtId="34">
    <oc r="J326">
      <v>-0.25</v>
    </oc>
    <nc r="J326"/>
  </rcc>
  <rcc rId="28024" sId="1" numFmtId="34">
    <oc r="J328">
      <v>0.126</v>
    </oc>
    <nc r="J328"/>
  </rcc>
  <rcc rId="28025" sId="1" numFmtId="34">
    <oc r="J329">
      <v>0.29999999999999982</v>
    </oc>
    <nc r="J329"/>
  </rcc>
</revisions>
</file>

<file path=xl/revisions/revisionLog2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C1:C1048576">
    <dxf>
      <alignment horizontal="general" readingOrder="0"/>
    </dxf>
  </rfmt>
  <rfmt sheetId="1" sqref="J296" start="0" length="0">
    <dxf>
      <font>
        <b val="0"/>
        <name val="Times New Roman"/>
        <scheme val="none"/>
      </font>
    </dxf>
  </rfmt>
  <rfmt sheetId="1" sqref="J297" start="0" length="0">
    <dxf>
      <font>
        <b val="0"/>
        <name val="Times New Roman"/>
        <scheme val="none"/>
      </font>
    </dxf>
  </rfmt>
  <rcc rId="28026" sId="1">
    <nc r="P18">
      <f>E18-G18</f>
    </nc>
  </rcc>
  <rcc rId="28027" sId="1">
    <nc r="P19">
      <f>E19-G19</f>
    </nc>
  </rcc>
  <rcc rId="28028" sId="1">
    <nc r="P20">
      <f>E20-G20</f>
    </nc>
  </rcc>
  <rcc rId="28029" sId="1">
    <nc r="P21">
      <f>E21-G21</f>
    </nc>
  </rcc>
  <rcc rId="28030" sId="1">
    <nc r="P22">
      <f>E22-G22</f>
    </nc>
  </rcc>
  <rcc rId="28031" sId="1">
    <nc r="P23">
      <f>E23-G23</f>
    </nc>
  </rcc>
  <rcc rId="28032" sId="1">
    <nc r="P24">
      <f>E24-G24</f>
    </nc>
  </rcc>
  <rcc rId="28033" sId="1">
    <nc r="P25">
      <f>E25-G25</f>
    </nc>
  </rcc>
  <rcc rId="28034" sId="1">
    <nc r="P26">
      <f>E26-G26</f>
    </nc>
  </rcc>
  <rcc rId="28035" sId="1">
    <nc r="P27">
      <f>E27-G27</f>
    </nc>
  </rcc>
  <rcc rId="28036" sId="1">
    <nc r="P28">
      <f>E28-G28</f>
    </nc>
  </rcc>
  <rcc rId="28037" sId="1">
    <nc r="P29">
      <f>E29-G29</f>
    </nc>
  </rcc>
  <rcc rId="28038" sId="1">
    <nc r="P30">
      <f>E30-G30</f>
    </nc>
  </rcc>
  <rcc rId="28039" sId="1">
    <nc r="P31">
      <f>E31-G31</f>
    </nc>
  </rcc>
  <rcc rId="28040" sId="1">
    <nc r="P32">
      <f>E32-G32</f>
    </nc>
  </rcc>
  <rcc rId="28041" sId="1">
    <nc r="P33">
      <f>E33-G33</f>
    </nc>
  </rcc>
  <rcc rId="28042" sId="1">
    <nc r="P34">
      <f>E34-G34</f>
    </nc>
  </rcc>
  <rcc rId="28043" sId="1">
    <nc r="P35">
      <f>E35-G35</f>
    </nc>
  </rcc>
  <rcc rId="28044" sId="1">
    <nc r="P36">
      <f>E36-G36</f>
    </nc>
  </rcc>
  <rcc rId="28045" sId="1">
    <nc r="P37">
      <f>E37-G37</f>
    </nc>
  </rcc>
  <rcc rId="28046" sId="1">
    <nc r="P38">
      <f>E38-G38</f>
    </nc>
  </rcc>
  <rcc rId="28047" sId="1">
    <nc r="P39">
      <f>E39-G39</f>
    </nc>
  </rcc>
  <rcc rId="28048" sId="1">
    <nc r="P40">
      <f>E40-G40</f>
    </nc>
  </rcc>
  <rcc rId="28049" sId="1">
    <nc r="P41">
      <f>E41-G41</f>
    </nc>
  </rcc>
  <rcc rId="28050" sId="1">
    <nc r="P42">
      <f>E42-G42</f>
    </nc>
  </rcc>
  <rcc rId="28051" sId="1">
    <nc r="P43">
      <f>E43-G43</f>
    </nc>
  </rcc>
  <rcc rId="28052" sId="1">
    <nc r="P44">
      <f>E44-G44</f>
    </nc>
  </rcc>
  <rcc rId="28053" sId="1">
    <nc r="P45">
      <f>E45-G45</f>
    </nc>
  </rcc>
  <rcc rId="28054" sId="1">
    <nc r="P46">
      <f>E46-G46</f>
    </nc>
  </rcc>
  <rcc rId="28055" sId="1">
    <nc r="P47">
      <f>E47-G47</f>
    </nc>
  </rcc>
  <rcc rId="28056" sId="1">
    <nc r="P48">
      <f>E48-G48</f>
    </nc>
  </rcc>
  <rcc rId="28057" sId="1">
    <nc r="P49">
      <f>E49-G49</f>
    </nc>
  </rcc>
  <rcc rId="28058" sId="1">
    <nc r="P50">
      <f>E50-G50</f>
    </nc>
  </rcc>
  <rcc rId="28059" sId="1">
    <nc r="P51">
      <f>E51-G51</f>
    </nc>
  </rcc>
  <rcc rId="28060" sId="1">
    <nc r="P52">
      <f>E52-G52</f>
    </nc>
  </rcc>
  <rcc rId="28061" sId="1">
    <nc r="P53">
      <f>E53-G53</f>
    </nc>
  </rcc>
  <rcc rId="28062" sId="1">
    <nc r="P54">
      <f>E54-G54</f>
    </nc>
  </rcc>
  <rcc rId="28063" sId="1">
    <nc r="P55">
      <f>E55-G55</f>
    </nc>
  </rcc>
  <rcc rId="28064" sId="1">
    <nc r="P56">
      <f>E56-G56</f>
    </nc>
  </rcc>
  <rcc rId="28065" sId="1">
    <nc r="P57">
      <f>E57-G57</f>
    </nc>
  </rcc>
  <rcc rId="28066" sId="1">
    <nc r="P58">
      <f>E58-G58</f>
    </nc>
  </rcc>
  <rcc rId="28067" sId="1">
    <nc r="P59">
      <f>E59-G59</f>
    </nc>
  </rcc>
  <rcc rId="28068" sId="1">
    <nc r="P60">
      <f>E60-G60</f>
    </nc>
  </rcc>
  <rcc rId="28069" sId="1">
    <nc r="P61">
      <f>E61-G61</f>
    </nc>
  </rcc>
  <rcc rId="28070" sId="1">
    <nc r="P62">
      <f>E62-G62</f>
    </nc>
  </rcc>
  <rcc rId="28071" sId="1">
    <nc r="P63">
      <f>E63-G63</f>
    </nc>
  </rcc>
  <rcc rId="28072" sId="1">
    <nc r="P64">
      <f>E64-G64</f>
    </nc>
  </rcc>
  <rcc rId="28073" sId="1">
    <nc r="P65">
      <f>E65-G65</f>
    </nc>
  </rcc>
  <rcc rId="28074" sId="1">
    <nc r="P66">
      <f>E66-G66</f>
    </nc>
  </rcc>
  <rcc rId="28075" sId="1">
    <nc r="P67">
      <f>E67-G67</f>
    </nc>
  </rcc>
  <rcc rId="28076" sId="1">
    <nc r="P68">
      <f>E68-G68</f>
    </nc>
  </rcc>
  <rcc rId="28077" sId="1">
    <nc r="P69">
      <f>E69-G69</f>
    </nc>
  </rcc>
  <rcc rId="28078" sId="1">
    <nc r="P70">
      <f>E70-G70</f>
    </nc>
  </rcc>
  <rcc rId="28079" sId="1">
    <nc r="P71">
      <f>E71-G71</f>
    </nc>
  </rcc>
  <rcc rId="28080" sId="1">
    <nc r="P72">
      <f>E72-G72</f>
    </nc>
  </rcc>
  <rcc rId="28081" sId="1">
    <nc r="P73">
      <f>E73-G73</f>
    </nc>
  </rcc>
  <rcc rId="28082" sId="1">
    <nc r="P74">
      <f>E74-G74</f>
    </nc>
  </rcc>
  <rcc rId="28083" sId="1">
    <nc r="P75">
      <f>E75-G75</f>
    </nc>
  </rcc>
  <rcc rId="28084" sId="1">
    <nc r="P76">
      <f>E76-G76</f>
    </nc>
  </rcc>
  <rcc rId="28085" sId="1">
    <nc r="P77">
      <f>E77-G77</f>
    </nc>
  </rcc>
  <rcc rId="28086" sId="1">
    <nc r="P78">
      <f>E78-G78</f>
    </nc>
  </rcc>
  <rcc rId="28087" sId="1">
    <nc r="P79">
      <f>E79-G79</f>
    </nc>
  </rcc>
  <rcc rId="28088" sId="1">
    <nc r="P80">
      <f>E80-G80</f>
    </nc>
  </rcc>
  <rcc rId="28089" sId="1">
    <nc r="P81">
      <f>E81-G81</f>
    </nc>
  </rcc>
  <rcc rId="28090" sId="1">
    <nc r="P82">
      <f>E82-G82</f>
    </nc>
  </rcc>
  <rcc rId="28091" sId="1">
    <nc r="P83">
      <f>E83-G83</f>
    </nc>
  </rcc>
  <rcc rId="28092" sId="1">
    <nc r="P84">
      <f>E84-G84</f>
    </nc>
  </rcc>
  <rcc rId="28093" sId="1">
    <nc r="P85">
      <f>E85-G85</f>
    </nc>
  </rcc>
  <rcc rId="28094" sId="1">
    <nc r="P86">
      <f>E86-G86</f>
    </nc>
  </rcc>
  <rcc rId="28095" sId="1">
    <nc r="P87">
      <f>E87-G87</f>
    </nc>
  </rcc>
  <rcc rId="28096" sId="1">
    <nc r="P88">
      <f>E88-G88</f>
    </nc>
  </rcc>
  <rcc rId="28097" sId="1">
    <nc r="P89">
      <f>E89-G89</f>
    </nc>
  </rcc>
  <rcc rId="28098" sId="1">
    <nc r="P90">
      <f>E90-G90</f>
    </nc>
  </rcc>
  <rcc rId="28099" sId="1">
    <nc r="P91">
      <f>E91-G91</f>
    </nc>
  </rcc>
  <rcc rId="28100" sId="1">
    <nc r="P92">
      <f>E92-G92</f>
    </nc>
  </rcc>
  <rcc rId="28101" sId="1">
    <nc r="P93">
      <f>E93-G93</f>
    </nc>
  </rcc>
  <rcc rId="28102" sId="1">
    <nc r="P94">
      <f>E94-G94</f>
    </nc>
  </rcc>
  <rcc rId="28103" sId="1">
    <nc r="P95">
      <f>E95-G95</f>
    </nc>
  </rcc>
  <rcc rId="28104" sId="1">
    <nc r="P96">
      <f>E96-G96</f>
    </nc>
  </rcc>
  <rcc rId="28105" sId="1">
    <nc r="P97">
      <f>E97-G97</f>
    </nc>
  </rcc>
  <rcc rId="28106" sId="1">
    <nc r="P98">
      <f>E98-G98</f>
    </nc>
  </rcc>
  <rcc rId="28107" sId="1">
    <nc r="P99">
      <f>E99-G99</f>
    </nc>
  </rcc>
  <rcc rId="28108" sId="1">
    <nc r="P100">
      <f>E100-G100</f>
    </nc>
  </rcc>
  <rcc rId="28109" sId="1">
    <nc r="P101">
      <f>E101-G101</f>
    </nc>
  </rcc>
  <rcc rId="28110" sId="1">
    <nc r="P102">
      <f>E102-G102</f>
    </nc>
  </rcc>
  <rcc rId="28111" sId="1">
    <nc r="P103">
      <f>E103-G103</f>
    </nc>
  </rcc>
  <rcc rId="28112" sId="1">
    <nc r="P104">
      <f>E104-G104</f>
    </nc>
  </rcc>
  <rcc rId="28113" sId="1">
    <nc r="P105">
      <f>E105-G105</f>
    </nc>
  </rcc>
  <rcc rId="28114" sId="1">
    <nc r="P106">
      <f>E106-G106</f>
    </nc>
  </rcc>
  <rcc rId="28115" sId="1">
    <nc r="P107">
      <f>E107-G107</f>
    </nc>
  </rcc>
  <rcc rId="28116" sId="1">
    <nc r="P108">
      <f>E108-G108</f>
    </nc>
  </rcc>
  <rcc rId="28117" sId="1">
    <nc r="P109">
      <f>E109-G109</f>
    </nc>
  </rcc>
  <rcc rId="28118" sId="1">
    <nc r="P110">
      <f>E110-G110</f>
    </nc>
  </rcc>
  <rcc rId="28119" sId="1">
    <nc r="P111">
      <f>E111-G111</f>
    </nc>
  </rcc>
  <rcc rId="28120" sId="1">
    <nc r="P112">
      <f>E112-G112</f>
    </nc>
  </rcc>
  <rcc rId="28121" sId="1">
    <nc r="P113">
      <f>E113-G113</f>
    </nc>
  </rcc>
  <rcc rId="28122" sId="1">
    <nc r="P114">
      <f>E114-G114</f>
    </nc>
  </rcc>
  <rcc rId="28123" sId="1">
    <nc r="P115">
      <f>E115-G115</f>
    </nc>
  </rcc>
  <rcc rId="28124" sId="1">
    <nc r="P116">
      <f>E116-G116</f>
    </nc>
  </rcc>
  <rcc rId="28125" sId="1">
    <nc r="P117">
      <f>E117-G117</f>
    </nc>
  </rcc>
  <rcc rId="28126" sId="1">
    <nc r="P118">
      <f>E118-G118</f>
    </nc>
  </rcc>
  <rcc rId="28127" sId="1">
    <nc r="P119">
      <f>E119-G119</f>
    </nc>
  </rcc>
  <rcc rId="28128" sId="1">
    <nc r="P120">
      <f>E120-G120</f>
    </nc>
  </rcc>
  <rcc rId="28129" sId="1">
    <nc r="P121">
      <f>E121-G121</f>
    </nc>
  </rcc>
  <rcc rId="28130" sId="1">
    <nc r="P122">
      <f>E122-G122</f>
    </nc>
  </rcc>
  <rcc rId="28131" sId="1">
    <nc r="P123">
      <f>E123-G123</f>
    </nc>
  </rcc>
  <rcc rId="28132" sId="1">
    <nc r="P124">
      <f>E124-G124</f>
    </nc>
  </rcc>
  <rcc rId="28133" sId="1">
    <nc r="P125">
      <f>E125-G125</f>
    </nc>
  </rcc>
  <rcc rId="28134" sId="1">
    <nc r="P126">
      <f>E126-G126</f>
    </nc>
  </rcc>
  <rcc rId="28135" sId="1">
    <nc r="P127">
      <f>E127-G127</f>
    </nc>
  </rcc>
  <rcc rId="28136" sId="1">
    <nc r="P128">
      <f>E128-G128</f>
    </nc>
  </rcc>
  <rcc rId="28137" sId="1">
    <nc r="P129">
      <f>E129-G129</f>
    </nc>
  </rcc>
  <rcc rId="28138" sId="1">
    <nc r="P130">
      <f>E130-G130</f>
    </nc>
  </rcc>
  <rcc rId="28139" sId="1">
    <nc r="P131">
      <f>E131-G131</f>
    </nc>
  </rcc>
  <rcc rId="28140" sId="1">
    <nc r="P132">
      <f>E132-G132</f>
    </nc>
  </rcc>
  <rcc rId="28141" sId="1">
    <nc r="P133">
      <f>E133-G133</f>
    </nc>
  </rcc>
  <rcc rId="28142" sId="1">
    <nc r="P134">
      <f>E134-G134</f>
    </nc>
  </rcc>
  <rcc rId="28143" sId="1">
    <nc r="P135">
      <f>E135-G135</f>
    </nc>
  </rcc>
  <rcc rId="28144" sId="1">
    <nc r="P136">
      <f>E136-G136</f>
    </nc>
  </rcc>
  <rcc rId="28145" sId="1">
    <nc r="P137">
      <f>E137-G137</f>
    </nc>
  </rcc>
  <rcc rId="28146" sId="1">
    <nc r="P138">
      <f>E138-G138</f>
    </nc>
  </rcc>
  <rcc rId="28147" sId="1">
    <nc r="P139">
      <f>E139-G139</f>
    </nc>
  </rcc>
  <rcc rId="28148" sId="1">
    <nc r="P140">
      <f>E140-G140</f>
    </nc>
  </rcc>
  <rcc rId="28149" sId="1">
    <nc r="P141">
      <f>E141-G141</f>
    </nc>
  </rcc>
  <rcc rId="28150" sId="1">
    <nc r="P142">
      <f>E142-G142</f>
    </nc>
  </rcc>
  <rcc rId="28151" sId="1">
    <nc r="P143">
      <f>E143-G143</f>
    </nc>
  </rcc>
  <rcc rId="28152" sId="1">
    <nc r="P144">
      <f>E144-G144</f>
    </nc>
  </rcc>
  <rcc rId="28153" sId="1">
    <nc r="P145">
      <f>E145-G145</f>
    </nc>
  </rcc>
  <rcc rId="28154" sId="1">
    <nc r="P146">
      <f>E146-G146</f>
    </nc>
  </rcc>
  <rcc rId="28155" sId="1">
    <nc r="P147">
      <f>E147-G147</f>
    </nc>
  </rcc>
  <rcc rId="28156" sId="1">
    <nc r="P148">
      <f>E148-G148</f>
    </nc>
  </rcc>
  <rcc rId="28157" sId="1">
    <nc r="P149">
      <f>E149-G149</f>
    </nc>
  </rcc>
  <rcc rId="28158" sId="1">
    <nc r="P150">
      <f>E150-G150</f>
    </nc>
  </rcc>
  <rcc rId="28159" sId="1">
    <nc r="P151">
      <f>E151-G151</f>
    </nc>
  </rcc>
  <rcc rId="28160" sId="1">
    <nc r="P152">
      <f>E152-G152</f>
    </nc>
  </rcc>
  <rcc rId="28161" sId="1">
    <nc r="P153">
      <f>E153-G153</f>
    </nc>
  </rcc>
  <rcc rId="28162" sId="1">
    <nc r="P154">
      <f>E154-G154</f>
    </nc>
  </rcc>
  <rcc rId="28163" sId="1">
    <nc r="P155">
      <f>E155-G155</f>
    </nc>
  </rcc>
  <rcc rId="28164" sId="1">
    <nc r="P156">
      <f>E156-G156</f>
    </nc>
  </rcc>
  <rcc rId="28165" sId="1">
    <nc r="P157">
      <f>E157-G157</f>
    </nc>
  </rcc>
  <rcc rId="28166" sId="1">
    <nc r="P158">
      <f>E158-G158</f>
    </nc>
  </rcc>
  <rcc rId="28167" sId="1">
    <nc r="P159">
      <f>E159-G159</f>
    </nc>
  </rcc>
  <rcc rId="28168" sId="1">
    <nc r="P160">
      <f>E160-G160</f>
    </nc>
  </rcc>
  <rcc rId="28169" sId="1">
    <nc r="P161">
      <f>E161-G161</f>
    </nc>
  </rcc>
  <rcc rId="28170" sId="1">
    <nc r="P162">
      <f>E162-G162</f>
    </nc>
  </rcc>
  <rcc rId="28171" sId="1">
    <nc r="P163">
      <f>E163-G163</f>
    </nc>
  </rcc>
  <rcc rId="28172" sId="1">
    <nc r="P164">
      <f>E164-G164</f>
    </nc>
  </rcc>
  <rcc rId="28173" sId="1">
    <nc r="P165">
      <f>E165-G165</f>
    </nc>
  </rcc>
  <rcc rId="28174" sId="1">
    <nc r="P166">
      <f>E166-G166</f>
    </nc>
  </rcc>
  <rcc rId="28175" sId="1">
    <nc r="P167">
      <f>E167-G167</f>
    </nc>
  </rcc>
  <rcc rId="28176" sId="1">
    <nc r="P168">
      <f>E168-G168</f>
    </nc>
  </rcc>
  <rcc rId="28177" sId="1">
    <nc r="P169">
      <f>E169-G169</f>
    </nc>
  </rcc>
  <rcc rId="28178" sId="1">
    <nc r="P170">
      <f>E170-G170</f>
    </nc>
  </rcc>
  <rcc rId="28179" sId="1">
    <nc r="P171">
      <f>E171-G171</f>
    </nc>
  </rcc>
  <rcc rId="28180" sId="1">
    <nc r="P172">
      <f>E172-G172</f>
    </nc>
  </rcc>
  <rcc rId="28181" sId="1">
    <nc r="P173">
      <f>E173-G173</f>
    </nc>
  </rcc>
  <rcc rId="28182" sId="1">
    <nc r="P174">
      <f>E174-G174</f>
    </nc>
  </rcc>
  <rcc rId="28183" sId="1">
    <nc r="P175">
      <f>E175-G175</f>
    </nc>
  </rcc>
  <rcc rId="28184" sId="1">
    <nc r="P176">
      <f>E176-G176</f>
    </nc>
  </rcc>
  <rcc rId="28185" sId="1">
    <nc r="P177">
      <f>E177-G177</f>
    </nc>
  </rcc>
  <rcc rId="28186" sId="1">
    <nc r="P178">
      <f>E178-G178</f>
    </nc>
  </rcc>
  <rcc rId="28187" sId="1">
    <nc r="P179">
      <f>E179-G179</f>
    </nc>
  </rcc>
  <rcc rId="28188" sId="1">
    <nc r="P180">
      <f>E180-G180</f>
    </nc>
  </rcc>
  <rcc rId="28189" sId="1">
    <nc r="P181">
      <f>E181-G181</f>
    </nc>
  </rcc>
  <rcc rId="28190" sId="1">
    <nc r="P182">
      <f>E182-G182</f>
    </nc>
  </rcc>
  <rcc rId="28191" sId="1">
    <nc r="P183">
      <f>E183-G183</f>
    </nc>
  </rcc>
  <rcc rId="28192" sId="1">
    <nc r="P184">
      <f>E184-G184</f>
    </nc>
  </rcc>
  <rcc rId="28193" sId="1">
    <nc r="P185">
      <f>E185-G185</f>
    </nc>
  </rcc>
  <rcc rId="28194" sId="1">
    <nc r="P186">
      <f>E186-G186</f>
    </nc>
  </rcc>
  <rcc rId="28195" sId="1">
    <nc r="P187">
      <f>E187-G187</f>
    </nc>
  </rcc>
  <rcc rId="28196" sId="1">
    <nc r="P188">
      <f>E188-G188</f>
    </nc>
  </rcc>
  <rcc rId="28197" sId="1">
    <nc r="P189">
      <f>E189-G189</f>
    </nc>
  </rcc>
  <rcc rId="28198" sId="1">
    <nc r="P190">
      <f>E190-G190</f>
    </nc>
  </rcc>
  <rcc rId="28199" sId="1">
    <nc r="P191">
      <f>E191-G191</f>
    </nc>
  </rcc>
  <rcc rId="28200" sId="1">
    <nc r="P192">
      <f>E192-G192</f>
    </nc>
  </rcc>
  <rcc rId="28201" sId="1">
    <nc r="P193">
      <f>E193-G193</f>
    </nc>
  </rcc>
  <rcc rId="28202" sId="1">
    <nc r="P194">
      <f>E194-G194</f>
    </nc>
  </rcc>
  <rcc rId="28203" sId="1">
    <nc r="P195">
      <f>E195-G195</f>
    </nc>
  </rcc>
  <rcc rId="28204" sId="1">
    <nc r="P196">
      <f>E196-G196</f>
    </nc>
  </rcc>
  <rcc rId="28205" sId="1">
    <nc r="P197">
      <f>E197-G197</f>
    </nc>
  </rcc>
  <rcc rId="28206" sId="1">
    <nc r="P198">
      <f>E198-G198</f>
    </nc>
  </rcc>
  <rcc rId="28207" sId="1">
    <nc r="P199">
      <f>E199-G199</f>
    </nc>
  </rcc>
  <rcc rId="28208" sId="1">
    <nc r="P200">
      <f>E200-G200</f>
    </nc>
  </rcc>
  <rcc rId="28209" sId="1">
    <nc r="P201">
      <f>E201-G201</f>
    </nc>
  </rcc>
  <rcc rId="28210" sId="1">
    <nc r="P202">
      <f>E202-G202</f>
    </nc>
  </rcc>
  <rcc rId="28211" sId="1">
    <nc r="P203">
      <f>E203-G203</f>
    </nc>
  </rcc>
  <rcc rId="28212" sId="1">
    <nc r="P204">
      <f>E204-G204</f>
    </nc>
  </rcc>
  <rcc rId="28213" sId="1">
    <nc r="P205">
      <f>E205-G205</f>
    </nc>
  </rcc>
  <rcc rId="28214" sId="1">
    <nc r="P206">
      <f>E206-G206</f>
    </nc>
  </rcc>
  <rcc rId="28215" sId="1">
    <nc r="P207">
      <f>E207-G207</f>
    </nc>
  </rcc>
  <rcc rId="28216" sId="1">
    <nc r="P208">
      <f>E208-G208</f>
    </nc>
  </rcc>
  <rcc rId="28217" sId="1">
    <nc r="P209">
      <f>E209-G209</f>
    </nc>
  </rcc>
  <rcc rId="28218" sId="1">
    <nc r="P210">
      <f>E210-G210</f>
    </nc>
  </rcc>
  <rcc rId="28219" sId="1">
    <nc r="P211">
      <f>E211-G211</f>
    </nc>
  </rcc>
  <rcc rId="28220" sId="1">
    <nc r="P212">
      <f>E212-G212</f>
    </nc>
  </rcc>
  <rcc rId="28221" sId="1">
    <nc r="P213">
      <f>E213-G213</f>
    </nc>
  </rcc>
  <rcc rId="28222" sId="1">
    <nc r="P214">
      <f>E214-G214</f>
    </nc>
  </rcc>
  <rcc rId="28223" sId="1">
    <nc r="P215">
      <f>E215-G215</f>
    </nc>
  </rcc>
  <rcc rId="28224" sId="1">
    <nc r="P216">
      <f>E216-G216</f>
    </nc>
  </rcc>
  <rcc rId="28225" sId="1">
    <nc r="P217">
      <f>E217-G217</f>
    </nc>
  </rcc>
  <rcc rId="28226" sId="1">
    <nc r="P218">
      <f>E218-G218</f>
    </nc>
  </rcc>
  <rcc rId="28227" sId="1">
    <nc r="P219">
      <f>E219-G219</f>
    </nc>
  </rcc>
  <rcc rId="28228" sId="1">
    <nc r="P220">
      <f>E220-G220</f>
    </nc>
  </rcc>
  <rcc rId="28229" sId="1">
    <nc r="P221">
      <f>E221-G221</f>
    </nc>
  </rcc>
  <rcc rId="28230" sId="1">
    <nc r="P222">
      <f>E222-G222</f>
    </nc>
  </rcc>
  <rcc rId="28231" sId="1">
    <nc r="P223">
      <f>E223-G223</f>
    </nc>
  </rcc>
  <rcc rId="28232" sId="1">
    <nc r="P224">
      <f>E224-G224</f>
    </nc>
  </rcc>
  <rcc rId="28233" sId="1">
    <nc r="P225">
      <f>E225-G225</f>
    </nc>
  </rcc>
  <rcc rId="28234" sId="1">
    <nc r="P226">
      <f>E226-G226</f>
    </nc>
  </rcc>
  <rcc rId="28235" sId="1">
    <nc r="P227">
      <f>E227-G227</f>
    </nc>
  </rcc>
  <rcc rId="28236" sId="1">
    <nc r="P228">
      <f>E228-G228</f>
    </nc>
  </rcc>
  <rcc rId="28237" sId="1">
    <nc r="P229">
      <f>E229-G229</f>
    </nc>
  </rcc>
  <rcc rId="28238" sId="1">
    <nc r="P230">
      <f>E230-G230</f>
    </nc>
  </rcc>
  <rcc rId="28239" sId="1">
    <nc r="P231">
      <f>E231-G231</f>
    </nc>
  </rcc>
  <rcc rId="28240" sId="1">
    <nc r="P232">
      <f>E232-G232</f>
    </nc>
  </rcc>
  <rcc rId="28241" sId="1">
    <nc r="P233">
      <f>E233-G233</f>
    </nc>
  </rcc>
  <rcc rId="28242" sId="1">
    <nc r="P234">
      <f>E234-G234</f>
    </nc>
  </rcc>
  <rcc rId="28243" sId="1">
    <nc r="P235">
      <f>E235-G235</f>
    </nc>
  </rcc>
  <rcc rId="28244" sId="1">
    <nc r="P236">
      <f>E236-G236</f>
    </nc>
  </rcc>
  <rcc rId="28245" sId="1">
    <nc r="P237">
      <f>E237-G237</f>
    </nc>
  </rcc>
  <rcc rId="28246" sId="1">
    <nc r="P238">
      <f>E238-G238</f>
    </nc>
  </rcc>
  <rcc rId="28247" sId="1">
    <nc r="P239">
      <f>E239-G239</f>
    </nc>
  </rcc>
  <rcc rId="28248" sId="1">
    <nc r="P240">
      <f>E240-G240</f>
    </nc>
  </rcc>
  <rcc rId="28249" sId="1">
    <nc r="P241">
      <f>E241-G241</f>
    </nc>
  </rcc>
  <rcc rId="28250" sId="1">
    <nc r="P242">
      <f>E242-G242</f>
    </nc>
  </rcc>
  <rcc rId="28251" sId="1">
    <nc r="P243">
      <f>E243-G243</f>
    </nc>
  </rcc>
  <rcc rId="28252" sId="1">
    <nc r="P244">
      <f>E244-G244</f>
    </nc>
  </rcc>
  <rcc rId="28253" sId="1">
    <nc r="P245">
      <f>E245-G245</f>
    </nc>
  </rcc>
  <rcc rId="28254" sId="1">
    <nc r="P246">
      <f>E246-G246</f>
    </nc>
  </rcc>
  <rcc rId="28255" sId="1">
    <nc r="P247">
      <f>E247-G247</f>
    </nc>
  </rcc>
  <rcc rId="28256" sId="1">
    <nc r="P248">
      <f>E248-G248</f>
    </nc>
  </rcc>
  <rcc rId="28257" sId="1">
    <nc r="P249">
      <f>E249-G249</f>
    </nc>
  </rcc>
  <rcc rId="28258" sId="1">
    <nc r="P250">
      <f>E250-G250</f>
    </nc>
  </rcc>
  <rcc rId="28259" sId="1">
    <nc r="P251">
      <f>E251-G251</f>
    </nc>
  </rcc>
  <rcc rId="28260" sId="1">
    <nc r="P252">
      <f>E252-G252</f>
    </nc>
  </rcc>
  <rcc rId="28261" sId="1">
    <nc r="P253">
      <f>E253-G253</f>
    </nc>
  </rcc>
  <rcc rId="28262" sId="1">
    <nc r="P254">
      <f>E254-G254</f>
    </nc>
  </rcc>
  <rcc rId="28263" sId="1">
    <nc r="P255">
      <f>E255-G255</f>
    </nc>
  </rcc>
  <rcc rId="28264" sId="1">
    <nc r="P256">
      <f>E256-G256</f>
    </nc>
  </rcc>
  <rcc rId="28265" sId="1">
    <nc r="P257">
      <f>E257-G257</f>
    </nc>
  </rcc>
  <rcc rId="28266" sId="1">
    <nc r="P258">
      <f>E258-G258</f>
    </nc>
  </rcc>
  <rcc rId="28267" sId="1">
    <nc r="P259">
      <f>E259-G259</f>
    </nc>
  </rcc>
  <rcc rId="28268" sId="1">
    <nc r="P260">
      <f>E260-G260</f>
    </nc>
  </rcc>
  <rcc rId="28269" sId="1">
    <nc r="P261">
      <f>E261-G261</f>
    </nc>
  </rcc>
  <rcc rId="28270" sId="1">
    <nc r="P262">
      <f>E262-G262</f>
    </nc>
  </rcc>
  <rcc rId="28271" sId="1">
    <nc r="P263">
      <f>E263-G263</f>
    </nc>
  </rcc>
  <rcc rId="28272" sId="1">
    <nc r="P264">
      <f>E264-G264</f>
    </nc>
  </rcc>
  <rcc rId="28273" sId="1">
    <nc r="P265">
      <f>E265-G265</f>
    </nc>
  </rcc>
  <rcc rId="28274" sId="1">
    <nc r="P266">
      <f>E266-G266</f>
    </nc>
  </rcc>
  <rcc rId="28275" sId="1">
    <nc r="P267">
      <f>E267-G267</f>
    </nc>
  </rcc>
  <rcc rId="28276" sId="1">
    <nc r="P268">
      <f>E268-G268</f>
    </nc>
  </rcc>
  <rcc rId="28277" sId="1">
    <nc r="P269">
      <f>E269-G269</f>
    </nc>
  </rcc>
  <rcc rId="28278" sId="1">
    <nc r="P270">
      <f>E270-G270</f>
    </nc>
  </rcc>
  <rcc rId="28279" sId="1">
    <nc r="P271">
      <f>E271-G271</f>
    </nc>
  </rcc>
  <rcc rId="28280" sId="1">
    <nc r="P272">
      <f>E272-G272</f>
    </nc>
  </rcc>
  <rcc rId="28281" sId="1">
    <nc r="P273">
      <f>E273-G273</f>
    </nc>
  </rcc>
  <rcc rId="28282" sId="1">
    <nc r="P274">
      <f>E274-G274</f>
    </nc>
  </rcc>
  <rcc rId="28283" sId="1">
    <nc r="P275">
      <f>E275-G275</f>
    </nc>
  </rcc>
  <rcc rId="28284" sId="1">
    <nc r="P276">
      <f>E276-G276</f>
    </nc>
  </rcc>
  <rcc rId="28285" sId="1">
    <nc r="P277">
      <f>E277-G277</f>
    </nc>
  </rcc>
  <rcc rId="28286" sId="1">
    <nc r="P278">
      <f>E278-G278</f>
    </nc>
  </rcc>
  <rcc rId="28287" sId="1">
    <nc r="P279">
      <f>E279-G279</f>
    </nc>
  </rcc>
  <rcc rId="28288" sId="1">
    <nc r="P280">
      <f>E280-G280</f>
    </nc>
  </rcc>
  <rcc rId="28289" sId="1">
    <nc r="P281">
      <f>E281-G281</f>
    </nc>
  </rcc>
  <rcc rId="28290" sId="1">
    <nc r="P282">
      <f>E282-G282</f>
    </nc>
  </rcc>
  <rcc rId="28291" sId="1">
    <nc r="P283">
      <f>E283-G283</f>
    </nc>
  </rcc>
  <rcc rId="28292" sId="1">
    <nc r="P284">
      <f>E284-G284</f>
    </nc>
  </rcc>
  <rcc rId="28293" sId="1">
    <nc r="P285">
      <f>E285-G285</f>
    </nc>
  </rcc>
  <rcc rId="28294" sId="1">
    <nc r="P286">
      <f>E286-G286</f>
    </nc>
  </rcc>
  <rcc rId="28295" sId="1">
    <nc r="P287">
      <f>E287-G287</f>
    </nc>
  </rcc>
  <rcc rId="28296" sId="1">
    <nc r="P288">
      <f>E288-G288</f>
    </nc>
  </rcc>
  <rcc rId="28297" sId="1">
    <nc r="P289">
      <f>E289-G289</f>
    </nc>
  </rcc>
  <rcc rId="28298" sId="1">
    <nc r="P290">
      <f>E290-G290</f>
    </nc>
  </rcc>
  <rcc rId="28299" sId="1">
    <nc r="P291">
      <f>E291-G291</f>
    </nc>
  </rcc>
  <rcc rId="28300" sId="1">
    <nc r="P292">
      <f>E292-G292</f>
    </nc>
  </rcc>
  <rcc rId="28301" sId="1">
    <nc r="P293">
      <f>E293-G293</f>
    </nc>
  </rcc>
  <rcc rId="28302" sId="1">
    <nc r="P294">
      <f>E294-G294</f>
    </nc>
  </rcc>
  <rcc rId="28303" sId="1">
    <nc r="P295">
      <f>E295-G295</f>
    </nc>
  </rcc>
  <rcc rId="28304" sId="1">
    <nc r="P296">
      <f>E296-G296</f>
    </nc>
  </rcc>
  <rcc rId="28305" sId="1">
    <nc r="P297">
      <f>E297-G297</f>
    </nc>
  </rcc>
  <rcc rId="28306" sId="1">
    <nc r="P298">
      <f>E298-G298</f>
    </nc>
  </rcc>
  <rcc rId="28307" sId="1">
    <nc r="P299">
      <f>E299-G299</f>
    </nc>
  </rcc>
  <rcc rId="28308" sId="1">
    <nc r="P300">
      <f>E300-G300</f>
    </nc>
  </rcc>
  <rcc rId="28309" sId="1">
    <nc r="P301">
      <f>E301-G301</f>
    </nc>
  </rcc>
  <rcc rId="28310" sId="1">
    <nc r="P302">
      <f>E302-G302</f>
    </nc>
  </rcc>
  <rcc rId="28311" sId="1">
    <nc r="P303">
      <f>E303-G303</f>
    </nc>
  </rcc>
  <rcc rId="28312" sId="1">
    <nc r="P304">
      <f>E304-G304</f>
    </nc>
  </rcc>
  <rcc rId="28313" sId="1">
    <nc r="P305">
      <f>E305-G305</f>
    </nc>
  </rcc>
  <rcc rId="28314" sId="1">
    <nc r="P306">
      <f>E306-G306</f>
    </nc>
  </rcc>
  <rcc rId="28315" sId="1">
    <nc r="P307">
      <f>E307-G307</f>
    </nc>
  </rcc>
  <rcc rId="28316" sId="1">
    <nc r="P308">
      <f>E308-G308</f>
    </nc>
  </rcc>
  <rcc rId="28317" sId="1">
    <nc r="P309">
      <f>E309-G309</f>
    </nc>
  </rcc>
  <rcc rId="28318" sId="1">
    <nc r="P310">
      <f>E310-G310</f>
    </nc>
  </rcc>
  <rcc rId="28319" sId="1">
    <nc r="P311">
      <f>E311-G311</f>
    </nc>
  </rcc>
  <rcc rId="28320" sId="1">
    <nc r="P312">
      <f>E312-G312</f>
    </nc>
  </rcc>
  <rcc rId="28321" sId="1">
    <nc r="P313">
      <f>E313-G313</f>
    </nc>
  </rcc>
  <rcc rId="28322" sId="1">
    <nc r="P314">
      <f>E314-G314</f>
    </nc>
  </rcc>
  <rcc rId="28323" sId="1">
    <nc r="P315">
      <f>E315-G315</f>
    </nc>
  </rcc>
  <rcc rId="28324" sId="1">
    <nc r="P316">
      <f>E316-G316</f>
    </nc>
  </rcc>
  <rcc rId="28325" sId="1">
    <nc r="P317">
      <f>E317-G317</f>
    </nc>
  </rcc>
  <rcc rId="28326" sId="1">
    <nc r="P318">
      <f>E318-G318</f>
    </nc>
  </rcc>
  <rcc rId="28327" sId="1">
    <nc r="P319">
      <f>E319-G319</f>
    </nc>
  </rcc>
  <rcc rId="28328" sId="1">
    <nc r="P320">
      <f>E320-G320</f>
    </nc>
  </rcc>
  <rcc rId="28329" sId="1">
    <nc r="P321">
      <f>E321-G321</f>
    </nc>
  </rcc>
  <rcc rId="28330" sId="1">
    <nc r="P322">
      <f>E322-G322</f>
    </nc>
  </rcc>
  <rcc rId="28331" sId="1">
    <nc r="P323">
      <f>E323-G323</f>
    </nc>
  </rcc>
  <rcc rId="28332" sId="1">
    <nc r="P324">
      <f>E324-G324</f>
    </nc>
  </rcc>
  <rcc rId="28333" sId="1">
    <nc r="P325">
      <f>E325-G325</f>
    </nc>
  </rcc>
  <rcc rId="28334" sId="1">
    <nc r="P326">
      <f>E326-G326</f>
    </nc>
  </rcc>
  <rcc rId="28335" sId="1">
    <nc r="P327">
      <f>E327-G327</f>
    </nc>
  </rcc>
  <rcc rId="28336" sId="1">
    <nc r="P328">
      <f>E328-G328</f>
    </nc>
  </rcc>
  <rcc rId="28337" sId="1">
    <nc r="P329">
      <f>E329-G329</f>
    </nc>
  </rcc>
  <rcc rId="28338" sId="1">
    <nc r="P330">
      <f>E330-G330</f>
    </nc>
  </rcc>
  <rcc rId="28339" sId="1">
    <nc r="P331">
      <f>E331-G331</f>
    </nc>
  </rcc>
  <rcc rId="28340" sId="1">
    <nc r="P332">
      <f>E332-G332</f>
    </nc>
  </rcc>
  <rcc rId="28341" sId="1">
    <nc r="P333">
      <f>E333-G333</f>
    </nc>
  </rcc>
  <rcc rId="28342" sId="1">
    <nc r="P334">
      <f>E334-G334</f>
    </nc>
  </rcc>
  <rfmt sheetId="1" sqref="S27" start="0" length="0">
    <dxf>
      <numFmt numFmtId="35" formatCode="_-* #,##0.00\ _₽_-;\-* #,##0.00\ _₽_-;_-* &quot;-&quot;??\ _₽_-;_-@_-"/>
    </dxf>
  </rfmt>
  <rfmt sheetId="1" sqref="S28" start="0" length="0">
    <dxf>
      <numFmt numFmtId="35" formatCode="_-* #,##0.00\ _₽_-;\-* #,##0.00\ _₽_-;_-* &quot;-&quot;??\ _₽_-;_-@_-"/>
    </dxf>
  </rfmt>
  <rfmt sheetId="1" sqref="S29" start="0" length="0">
    <dxf>
      <numFmt numFmtId="35" formatCode="_-* #,##0.00\ _₽_-;\-* #,##0.00\ _₽_-;_-* &quot;-&quot;??\ _₽_-;_-@_-"/>
    </dxf>
  </rfmt>
  <rfmt sheetId="1" sqref="S30" start="0" length="0">
    <dxf>
      <numFmt numFmtId="35" formatCode="_-* #,##0.00\ _₽_-;\-* #,##0.00\ _₽_-;_-* &quot;-&quot;??\ _₽_-;_-@_-"/>
    </dxf>
  </rfmt>
  <rfmt sheetId="1" sqref="S31" start="0" length="0">
    <dxf>
      <numFmt numFmtId="35" formatCode="_-* #,##0.00\ _₽_-;\-* #,##0.00\ _₽_-;_-* &quot;-&quot;??\ _₽_-;_-@_-"/>
    </dxf>
  </rfmt>
  <rfmt sheetId="1" sqref="S32" start="0" length="0">
    <dxf>
      <numFmt numFmtId="35" formatCode="_-* #,##0.00\ _₽_-;\-* #,##0.00\ _₽_-;_-* &quot;-&quot;??\ _₽_-;_-@_-"/>
    </dxf>
  </rfmt>
  <rfmt sheetId="1" sqref="S33" start="0" length="0">
    <dxf>
      <numFmt numFmtId="35" formatCode="_-* #,##0.00\ _₽_-;\-* #,##0.00\ _₽_-;_-* &quot;-&quot;??\ _₽_-;_-@_-"/>
    </dxf>
  </rfmt>
  <rfmt sheetId="1" sqref="S34" start="0" length="0">
    <dxf>
      <numFmt numFmtId="35" formatCode="_-* #,##0.00\ _₽_-;\-* #,##0.00\ _₽_-;_-* &quot;-&quot;??\ _₽_-;_-@_-"/>
    </dxf>
  </rfmt>
  <rfmt sheetId="1" sqref="S35" start="0" length="0">
    <dxf>
      <numFmt numFmtId="35" formatCode="_-* #,##0.00\ _₽_-;\-* #,##0.00\ _₽_-;_-* &quot;-&quot;??\ _₽_-;_-@_-"/>
    </dxf>
  </rfmt>
  <rfmt sheetId="1" sqref="S36" start="0" length="0">
    <dxf>
      <numFmt numFmtId="35" formatCode="_-* #,##0.00\ _₽_-;\-* #,##0.00\ _₽_-;_-* &quot;-&quot;??\ _₽_-;_-@_-"/>
    </dxf>
  </rfmt>
  <rfmt sheetId="1" sqref="S37" start="0" length="0">
    <dxf>
      <font>
        <b val="0"/>
        <name val="Times New Roman"/>
        <scheme val="none"/>
      </font>
      <numFmt numFmtId="35" formatCode="_-* #,##0.00\ _₽_-;\-* #,##0.00\ _₽_-;_-* &quot;-&quot;??\ _₽_-;_-@_-"/>
    </dxf>
  </rfmt>
  <rfmt sheetId="1" sqref="S38" start="0" length="0">
    <dxf>
      <numFmt numFmtId="35" formatCode="_-* #,##0.00\ _₽_-;\-* #,##0.00\ _₽_-;_-* &quot;-&quot;??\ _₽_-;_-@_-"/>
    </dxf>
  </rfmt>
  <rfmt sheetId="1" sqref="S39" start="0" length="0">
    <dxf>
      <numFmt numFmtId="35" formatCode="_-* #,##0.00\ _₽_-;\-* #,##0.00\ _₽_-;_-* &quot;-&quot;??\ _₽_-;_-@_-"/>
    </dxf>
  </rfmt>
  <rfmt sheetId="1" sqref="S40" start="0" length="0">
    <dxf>
      <font>
        <b val="0"/>
        <name val="Times New Roman"/>
        <scheme val="none"/>
      </font>
      <numFmt numFmtId="35" formatCode="_-* #,##0.00\ _₽_-;\-* #,##0.00\ _₽_-;_-* &quot;-&quot;??\ _₽_-;_-@_-"/>
    </dxf>
  </rfmt>
  <rfmt sheetId="1" sqref="S41" start="0" length="0">
    <dxf>
      <font>
        <b val="0"/>
        <name val="Times New Roman"/>
        <scheme val="none"/>
      </font>
      <numFmt numFmtId="35" formatCode="_-* #,##0.00\ _₽_-;\-* #,##0.00\ _₽_-;_-* &quot;-&quot;??\ _₽_-;_-@_-"/>
    </dxf>
  </rfmt>
  <rfmt sheetId="1" sqref="S42" start="0" length="0">
    <dxf>
      <numFmt numFmtId="35" formatCode="_-* #,##0.00\ _₽_-;\-* #,##0.00\ _₽_-;_-* &quot;-&quot;??\ _₽_-;_-@_-"/>
    </dxf>
  </rfmt>
  <rfmt sheetId="1" sqref="S44" start="0" length="0">
    <dxf>
      <font>
        <b val="0"/>
        <name val="Times New Roman"/>
        <scheme val="none"/>
      </font>
      <numFmt numFmtId="35" formatCode="_-* #,##0.00\ _₽_-;\-* #,##0.00\ _₽_-;_-* &quot;-&quot;??\ _₽_-;_-@_-"/>
    </dxf>
  </rfmt>
  <rfmt sheetId="1" sqref="S45" start="0" length="0">
    <dxf>
      <numFmt numFmtId="35" formatCode="_-* #,##0.00\ _₽_-;\-* #,##0.00\ _₽_-;_-* &quot;-&quot;??\ _₽_-;_-@_-"/>
    </dxf>
  </rfmt>
  <rfmt sheetId="1" sqref="S46" start="0" length="0">
    <dxf>
      <numFmt numFmtId="35" formatCode="_-* #,##0.00\ _₽_-;\-* #,##0.00\ _₽_-;_-* &quot;-&quot;??\ _₽_-;_-@_-"/>
    </dxf>
  </rfmt>
  <rfmt sheetId="1" sqref="S49" start="0" length="0">
    <dxf>
      <numFmt numFmtId="35" formatCode="_-* #,##0.00\ _₽_-;\-* #,##0.00\ _₽_-;_-* &quot;-&quot;??\ _₽_-;_-@_-"/>
    </dxf>
  </rfmt>
  <rfmt sheetId="1" sqref="S52" start="0" length="0">
    <dxf>
      <numFmt numFmtId="35" formatCode="_-* #,##0.00\ _₽_-;\-* #,##0.00\ _₽_-;_-* &quot;-&quot;??\ _₽_-;_-@_-"/>
    </dxf>
  </rfmt>
  <rfmt sheetId="1" sqref="S53" start="0" length="0">
    <dxf>
      <numFmt numFmtId="35" formatCode="_-* #,##0.00\ _₽_-;\-* #,##0.00\ _₽_-;_-* &quot;-&quot;??\ _₽_-;_-@_-"/>
    </dxf>
  </rfmt>
  <rfmt sheetId="1" sqref="S54" start="0" length="0">
    <dxf>
      <numFmt numFmtId="35" formatCode="_-* #,##0.00\ _₽_-;\-* #,##0.00\ _₽_-;_-* &quot;-&quot;??\ _₽_-;_-@_-"/>
    </dxf>
  </rfmt>
  <rfmt sheetId="1" sqref="S55" start="0" length="0">
    <dxf>
      <numFmt numFmtId="35" formatCode="_-* #,##0.00\ _₽_-;\-* #,##0.00\ _₽_-;_-* &quot;-&quot;??\ _₽_-;_-@_-"/>
    </dxf>
  </rfmt>
  <rfmt sheetId="1" sqref="S56" start="0" length="0">
    <dxf>
      <numFmt numFmtId="35" formatCode="_-* #,##0.00\ _₽_-;\-* #,##0.00\ _₽_-;_-* &quot;-&quot;??\ _₽_-;_-@_-"/>
    </dxf>
  </rfmt>
  <rfmt sheetId="1" sqref="S57" start="0" length="0">
    <dxf>
      <numFmt numFmtId="35" formatCode="_-* #,##0.00\ _₽_-;\-* #,##0.00\ _₽_-;_-* &quot;-&quot;??\ _₽_-;_-@_-"/>
    </dxf>
  </rfmt>
  <rfmt sheetId="1" sqref="S58" start="0" length="0">
    <dxf>
      <numFmt numFmtId="35" formatCode="_-* #,##0.00\ _₽_-;\-* #,##0.00\ _₽_-;_-* &quot;-&quot;??\ _₽_-;_-@_-"/>
    </dxf>
  </rfmt>
  <rfmt sheetId="1" sqref="S59" start="0" length="0">
    <dxf>
      <numFmt numFmtId="35" formatCode="_-* #,##0.00\ _₽_-;\-* #,##0.00\ _₽_-;_-* &quot;-&quot;??\ _₽_-;_-@_-"/>
    </dxf>
  </rfmt>
  <rfmt sheetId="1" sqref="S60" start="0" length="0">
    <dxf>
      <numFmt numFmtId="35" formatCode="_-* #,##0.00\ _₽_-;\-* #,##0.00\ _₽_-;_-* &quot;-&quot;??\ _₽_-;_-@_-"/>
    </dxf>
  </rfmt>
  <rfmt sheetId="1" sqref="S61" start="0" length="0">
    <dxf>
      <numFmt numFmtId="35" formatCode="_-* #,##0.00\ _₽_-;\-* #,##0.00\ _₽_-;_-* &quot;-&quot;??\ _₽_-;_-@_-"/>
    </dxf>
  </rfmt>
  <rfmt sheetId="1" sqref="S62" start="0" length="0">
    <dxf>
      <numFmt numFmtId="35" formatCode="_-* #,##0.00\ _₽_-;\-* #,##0.00\ _₽_-;_-* &quot;-&quot;??\ _₽_-;_-@_-"/>
    </dxf>
  </rfmt>
  <rfmt sheetId="1" sqref="S63" start="0" length="0">
    <dxf>
      <numFmt numFmtId="35" formatCode="_-* #,##0.00\ _₽_-;\-* #,##0.00\ _₽_-;_-* &quot;-&quot;??\ _₽_-;_-@_-"/>
    </dxf>
  </rfmt>
  <rfmt sheetId="1" sqref="S64" start="0" length="0">
    <dxf>
      <numFmt numFmtId="35" formatCode="_-* #,##0.00\ _₽_-;\-* #,##0.00\ _₽_-;_-* &quot;-&quot;??\ _₽_-;_-@_-"/>
    </dxf>
  </rfmt>
  <rfmt sheetId="1" sqref="S65" start="0" length="0">
    <dxf>
      <numFmt numFmtId="35" formatCode="_-* #,##0.00\ _₽_-;\-* #,##0.00\ _₽_-;_-* &quot;-&quot;??\ _₽_-;_-@_-"/>
    </dxf>
  </rfmt>
  <rfmt sheetId="1" sqref="S66" start="0" length="0">
    <dxf>
      <numFmt numFmtId="35" formatCode="_-* #,##0.00\ _₽_-;\-* #,##0.00\ _₽_-;_-* &quot;-&quot;??\ _₽_-;_-@_-"/>
    </dxf>
  </rfmt>
  <rfmt sheetId="1" sqref="S67" start="0" length="0">
    <dxf>
      <numFmt numFmtId="35" formatCode="_-* #,##0.00\ _₽_-;\-* #,##0.00\ _₽_-;_-* &quot;-&quot;??\ _₽_-;_-@_-"/>
    </dxf>
  </rfmt>
  <rfmt sheetId="1" sqref="S68" start="0" length="0">
    <dxf>
      <numFmt numFmtId="35" formatCode="_-* #,##0.00\ _₽_-;\-* #,##0.00\ _₽_-;_-* &quot;-&quot;??\ _₽_-;_-@_-"/>
    </dxf>
  </rfmt>
  <rfmt sheetId="1" sqref="S69" start="0" length="0">
    <dxf>
      <numFmt numFmtId="35" formatCode="_-* #,##0.00\ _₽_-;\-* #,##0.00\ _₽_-;_-* &quot;-&quot;??\ _₽_-;_-@_-"/>
    </dxf>
  </rfmt>
  <rfmt sheetId="1" sqref="S70" start="0" length="0">
    <dxf>
      <numFmt numFmtId="35" formatCode="_-* #,##0.00\ _₽_-;\-* #,##0.00\ _₽_-;_-* &quot;-&quot;??\ _₽_-;_-@_-"/>
    </dxf>
  </rfmt>
  <rfmt sheetId="1" sqref="S71" start="0" length="0">
    <dxf>
      <numFmt numFmtId="35" formatCode="_-* #,##0.00\ _₽_-;\-* #,##0.00\ _₽_-;_-* &quot;-&quot;??\ _₽_-;_-@_-"/>
    </dxf>
  </rfmt>
  <rfmt sheetId="1" sqref="S72" start="0" length="0">
    <dxf>
      <numFmt numFmtId="35" formatCode="_-* #,##0.00\ _₽_-;\-* #,##0.00\ _₽_-;_-* &quot;-&quot;??\ _₽_-;_-@_-"/>
    </dxf>
  </rfmt>
  <rfmt sheetId="1" sqref="S73" start="0" length="0">
    <dxf>
      <numFmt numFmtId="35" formatCode="_-* #,##0.00\ _₽_-;\-* #,##0.00\ _₽_-;_-* &quot;-&quot;??\ _₽_-;_-@_-"/>
    </dxf>
  </rfmt>
  <rfmt sheetId="1" sqref="S74" start="0" length="0">
    <dxf>
      <numFmt numFmtId="35" formatCode="_-* #,##0.00\ _₽_-;\-* #,##0.00\ _₽_-;_-* &quot;-&quot;??\ _₽_-;_-@_-"/>
    </dxf>
  </rfmt>
  <rfmt sheetId="1" sqref="S75" start="0" length="0">
    <dxf>
      <numFmt numFmtId="35" formatCode="_-* #,##0.00\ _₽_-;\-* #,##0.00\ _₽_-;_-* &quot;-&quot;??\ _₽_-;_-@_-"/>
    </dxf>
  </rfmt>
  <rfmt sheetId="1" sqref="S76" start="0" length="0">
    <dxf>
      <numFmt numFmtId="35" formatCode="_-* #,##0.00\ _₽_-;\-* #,##0.00\ _₽_-;_-* &quot;-&quot;??\ _₽_-;_-@_-"/>
    </dxf>
  </rfmt>
  <rfmt sheetId="1" sqref="S77" start="0" length="0">
    <dxf>
      <numFmt numFmtId="35" formatCode="_-* #,##0.00\ _₽_-;\-* #,##0.00\ _₽_-;_-* &quot;-&quot;??\ _₽_-;_-@_-"/>
    </dxf>
  </rfmt>
  <rfmt sheetId="1" sqref="S78" start="0" length="0">
    <dxf>
      <numFmt numFmtId="35" formatCode="_-* #,##0.00\ _₽_-;\-* #,##0.00\ _₽_-;_-* &quot;-&quot;??\ _₽_-;_-@_-"/>
    </dxf>
  </rfmt>
  <rfmt sheetId="1" sqref="S79" start="0" length="0">
    <dxf>
      <numFmt numFmtId="35" formatCode="_-* #,##0.00\ _₽_-;\-* #,##0.00\ _₽_-;_-* &quot;-&quot;??\ _₽_-;_-@_-"/>
    </dxf>
  </rfmt>
  <rfmt sheetId="1" sqref="S80" start="0" length="0">
    <dxf>
      <numFmt numFmtId="35" formatCode="_-* #,##0.00\ _₽_-;\-* #,##0.00\ _₽_-;_-* &quot;-&quot;??\ _₽_-;_-@_-"/>
    </dxf>
  </rfmt>
  <rfmt sheetId="1" sqref="S81" start="0" length="0">
    <dxf>
      <numFmt numFmtId="35" formatCode="_-* #,##0.00\ _₽_-;\-* #,##0.00\ _₽_-;_-* &quot;-&quot;??\ _₽_-;_-@_-"/>
    </dxf>
  </rfmt>
  <rfmt sheetId="1" sqref="S82" start="0" length="0">
    <dxf>
      <numFmt numFmtId="35" formatCode="_-* #,##0.00\ _₽_-;\-* #,##0.00\ _₽_-;_-* &quot;-&quot;??\ _₽_-;_-@_-"/>
    </dxf>
  </rfmt>
  <rfmt sheetId="1" sqref="S83" start="0" length="0">
    <dxf>
      <numFmt numFmtId="35" formatCode="_-* #,##0.00\ _₽_-;\-* #,##0.00\ _₽_-;_-* &quot;-&quot;??\ _₽_-;_-@_-"/>
    </dxf>
  </rfmt>
  <rfmt sheetId="1" sqref="S84" start="0" length="0">
    <dxf>
      <numFmt numFmtId="35" formatCode="_-* #,##0.00\ _₽_-;\-* #,##0.00\ _₽_-;_-* &quot;-&quot;??\ _₽_-;_-@_-"/>
    </dxf>
  </rfmt>
  <rfmt sheetId="1" sqref="S85" start="0" length="0">
    <dxf>
      <numFmt numFmtId="35" formatCode="_-* #,##0.00\ _₽_-;\-* #,##0.00\ _₽_-;_-* &quot;-&quot;??\ _₽_-;_-@_-"/>
    </dxf>
  </rfmt>
  <rfmt sheetId="1" sqref="S86" start="0" length="0">
    <dxf>
      <numFmt numFmtId="35" formatCode="_-* #,##0.00\ _₽_-;\-* #,##0.00\ _₽_-;_-* &quot;-&quot;??\ _₽_-;_-@_-"/>
    </dxf>
  </rfmt>
  <rfmt sheetId="1" sqref="S87" start="0" length="0">
    <dxf>
      <numFmt numFmtId="35" formatCode="_-* #,##0.00\ _₽_-;\-* #,##0.00\ _₽_-;_-* &quot;-&quot;??\ _₽_-;_-@_-"/>
    </dxf>
  </rfmt>
  <rfmt sheetId="1" sqref="S88" start="0" length="0">
    <dxf>
      <numFmt numFmtId="35" formatCode="_-* #,##0.00\ _₽_-;\-* #,##0.00\ _₽_-;_-* &quot;-&quot;??\ _₽_-;_-@_-"/>
    </dxf>
  </rfmt>
  <rfmt sheetId="1" sqref="S89" start="0" length="0">
    <dxf>
      <numFmt numFmtId="35" formatCode="_-* #,##0.00\ _₽_-;\-* #,##0.00\ _₽_-;_-* &quot;-&quot;??\ _₽_-;_-@_-"/>
    </dxf>
  </rfmt>
  <rfmt sheetId="1" sqref="S90" start="0" length="0">
    <dxf>
      <numFmt numFmtId="35" formatCode="_-* #,##0.00\ _₽_-;\-* #,##0.00\ _₽_-;_-* &quot;-&quot;??\ _₽_-;_-@_-"/>
    </dxf>
  </rfmt>
  <rfmt sheetId="1" sqref="S91" start="0" length="0">
    <dxf>
      <numFmt numFmtId="35" formatCode="_-* #,##0.00\ _₽_-;\-* #,##0.00\ _₽_-;_-* &quot;-&quot;??\ _₽_-;_-@_-"/>
    </dxf>
  </rfmt>
  <rfmt sheetId="1" sqref="S92" start="0" length="0">
    <dxf>
      <numFmt numFmtId="35" formatCode="_-* #,##0.00\ _₽_-;\-* #,##0.00\ _₽_-;_-* &quot;-&quot;??\ _₽_-;_-@_-"/>
    </dxf>
  </rfmt>
  <rfmt sheetId="1" sqref="S93" start="0" length="0">
    <dxf>
      <numFmt numFmtId="35" formatCode="_-* #,##0.00\ _₽_-;\-* #,##0.00\ _₽_-;_-* &quot;-&quot;??\ _₽_-;_-@_-"/>
    </dxf>
  </rfmt>
  <rfmt sheetId="1" sqref="S94" start="0" length="0">
    <dxf>
      <numFmt numFmtId="35" formatCode="_-* #,##0.00\ _₽_-;\-* #,##0.00\ _₽_-;_-* &quot;-&quot;??\ _₽_-;_-@_-"/>
    </dxf>
  </rfmt>
  <rfmt sheetId="1" sqref="S95" start="0" length="0">
    <dxf>
      <numFmt numFmtId="35" formatCode="_-* #,##0.00\ _₽_-;\-* #,##0.00\ _₽_-;_-* &quot;-&quot;??\ _₽_-;_-@_-"/>
    </dxf>
  </rfmt>
  <rfmt sheetId="1" sqref="S96" start="0" length="0">
    <dxf>
      <numFmt numFmtId="35" formatCode="_-* #,##0.00\ _₽_-;\-* #,##0.00\ _₽_-;_-* &quot;-&quot;??\ _₽_-;_-@_-"/>
    </dxf>
  </rfmt>
  <rfmt sheetId="1" sqref="S97" start="0" length="0">
    <dxf>
      <numFmt numFmtId="35" formatCode="_-* #,##0.00\ _₽_-;\-* #,##0.00\ _₽_-;_-* &quot;-&quot;??\ _₽_-;_-@_-"/>
    </dxf>
  </rfmt>
  <rfmt sheetId="1" sqref="S98" start="0" length="0">
    <dxf>
      <numFmt numFmtId="35" formatCode="_-* #,##0.00\ _₽_-;\-* #,##0.00\ _₽_-;_-* &quot;-&quot;??\ _₽_-;_-@_-"/>
    </dxf>
  </rfmt>
  <rfmt sheetId="1" sqref="S99" start="0" length="0">
    <dxf>
      <numFmt numFmtId="35" formatCode="_-* #,##0.00\ _₽_-;\-* #,##0.00\ _₽_-;_-* &quot;-&quot;??\ _₽_-;_-@_-"/>
    </dxf>
  </rfmt>
  <rfmt sheetId="1" sqref="S100" start="0" length="0">
    <dxf>
      <numFmt numFmtId="35" formatCode="_-* #,##0.00\ _₽_-;\-* #,##0.00\ _₽_-;_-* &quot;-&quot;??\ _₽_-;_-@_-"/>
    </dxf>
  </rfmt>
  <rfmt sheetId="1" sqref="S101" start="0" length="0">
    <dxf>
      <numFmt numFmtId="35" formatCode="_-* #,##0.00\ _₽_-;\-* #,##0.00\ _₽_-;_-* &quot;-&quot;??\ _₽_-;_-@_-"/>
    </dxf>
  </rfmt>
  <rfmt sheetId="1" sqref="S102" start="0" length="0">
    <dxf>
      <numFmt numFmtId="35" formatCode="_-* #,##0.00\ _₽_-;\-* #,##0.00\ _₽_-;_-* &quot;-&quot;??\ _₽_-;_-@_-"/>
    </dxf>
  </rfmt>
  <rfmt sheetId="1" sqref="S103" start="0" length="0">
    <dxf>
      <numFmt numFmtId="35" formatCode="_-* #,##0.00\ _₽_-;\-* #,##0.00\ _₽_-;_-* &quot;-&quot;??\ _₽_-;_-@_-"/>
    </dxf>
  </rfmt>
  <rfmt sheetId="1" sqref="S104" start="0" length="0">
    <dxf>
      <numFmt numFmtId="35" formatCode="_-* #,##0.00\ _₽_-;\-* #,##0.00\ _₽_-;_-* &quot;-&quot;??\ _₽_-;_-@_-"/>
    </dxf>
  </rfmt>
  <rfmt sheetId="1" sqref="S105" start="0" length="0">
    <dxf>
      <numFmt numFmtId="35" formatCode="_-* #,##0.00\ _₽_-;\-* #,##0.00\ _₽_-;_-* &quot;-&quot;??\ _₽_-;_-@_-"/>
    </dxf>
  </rfmt>
  <rfmt sheetId="1" sqref="S106" start="0" length="0">
    <dxf>
      <numFmt numFmtId="35" formatCode="_-* #,##0.00\ _₽_-;\-* #,##0.00\ _₽_-;_-* &quot;-&quot;??\ _₽_-;_-@_-"/>
    </dxf>
  </rfmt>
  <rfmt sheetId="1" sqref="S107" start="0" length="0">
    <dxf>
      <numFmt numFmtId="35" formatCode="_-* #,##0.00\ _₽_-;\-* #,##0.00\ _₽_-;_-* &quot;-&quot;??\ _₽_-;_-@_-"/>
    </dxf>
  </rfmt>
  <rfmt sheetId="1" sqref="S108" start="0" length="0">
    <dxf>
      <numFmt numFmtId="35" formatCode="_-* #,##0.00\ _₽_-;\-* #,##0.00\ _₽_-;_-* &quot;-&quot;??\ _₽_-;_-@_-"/>
    </dxf>
  </rfmt>
  <rfmt sheetId="1" sqref="S109" start="0" length="0">
    <dxf>
      <numFmt numFmtId="35" formatCode="_-* #,##0.00\ _₽_-;\-* #,##0.00\ _₽_-;_-* &quot;-&quot;??\ _₽_-;_-@_-"/>
    </dxf>
  </rfmt>
  <rfmt sheetId="1" sqref="S110" start="0" length="0">
    <dxf>
      <numFmt numFmtId="35" formatCode="_-* #,##0.00\ _₽_-;\-* #,##0.00\ _₽_-;_-* &quot;-&quot;??\ _₽_-;_-@_-"/>
    </dxf>
  </rfmt>
  <rfmt sheetId="1" sqref="S111" start="0" length="0">
    <dxf>
      <numFmt numFmtId="35" formatCode="_-* #,##0.00\ _₽_-;\-* #,##0.00\ _₽_-;_-* &quot;-&quot;??\ _₽_-;_-@_-"/>
    </dxf>
  </rfmt>
  <rfmt sheetId="1" sqref="S112" start="0" length="0">
    <dxf>
      <numFmt numFmtId="35" formatCode="_-* #,##0.00\ _₽_-;\-* #,##0.00\ _₽_-;_-* &quot;-&quot;??\ _₽_-;_-@_-"/>
    </dxf>
  </rfmt>
  <rfmt sheetId="1" sqref="S113" start="0" length="0">
    <dxf>
      <numFmt numFmtId="35" formatCode="_-* #,##0.00\ _₽_-;\-* #,##0.00\ _₽_-;_-* &quot;-&quot;??\ _₽_-;_-@_-"/>
    </dxf>
  </rfmt>
  <rfmt sheetId="1" sqref="S114" start="0" length="0">
    <dxf>
      <numFmt numFmtId="35" formatCode="_-* #,##0.00\ _₽_-;\-* #,##0.00\ _₽_-;_-* &quot;-&quot;??\ _₽_-;_-@_-"/>
    </dxf>
  </rfmt>
  <rfmt sheetId="1" sqref="S115" start="0" length="0">
    <dxf>
      <numFmt numFmtId="35" formatCode="_-* #,##0.00\ _₽_-;\-* #,##0.00\ _₽_-;_-* &quot;-&quot;??\ _₽_-;_-@_-"/>
    </dxf>
  </rfmt>
  <rfmt sheetId="1" sqref="S116" start="0" length="0">
    <dxf>
      <numFmt numFmtId="35" formatCode="_-* #,##0.00\ _₽_-;\-* #,##0.00\ _₽_-;_-* &quot;-&quot;??\ _₽_-;_-@_-"/>
    </dxf>
  </rfmt>
  <rfmt sheetId="1" sqref="S117" start="0" length="0">
    <dxf>
      <numFmt numFmtId="35" formatCode="_-* #,##0.00\ _₽_-;\-* #,##0.00\ _₽_-;_-* &quot;-&quot;??\ _₽_-;_-@_-"/>
    </dxf>
  </rfmt>
  <rfmt sheetId="1" sqref="S118" start="0" length="0">
    <dxf>
      <numFmt numFmtId="35" formatCode="_-* #,##0.00\ _₽_-;\-* #,##0.00\ _₽_-;_-* &quot;-&quot;??\ _₽_-;_-@_-"/>
    </dxf>
  </rfmt>
  <rfmt sheetId="1" sqref="S119" start="0" length="0">
    <dxf>
      <numFmt numFmtId="35" formatCode="_-* #,##0.00\ _₽_-;\-* #,##0.00\ _₽_-;_-* &quot;-&quot;??\ _₽_-;_-@_-"/>
    </dxf>
  </rfmt>
  <rfmt sheetId="1" sqref="S120" start="0" length="0">
    <dxf>
      <numFmt numFmtId="35" formatCode="_-* #,##0.00\ _₽_-;\-* #,##0.00\ _₽_-;_-* &quot;-&quot;??\ _₽_-;_-@_-"/>
    </dxf>
  </rfmt>
  <rfmt sheetId="1" sqref="S121" start="0" length="0">
    <dxf>
      <numFmt numFmtId="35" formatCode="_-* #,##0.00\ _₽_-;\-* #,##0.00\ _₽_-;_-* &quot;-&quot;??\ _₽_-;_-@_-"/>
    </dxf>
  </rfmt>
  <rfmt sheetId="1" sqref="S122" start="0" length="0">
    <dxf>
      <numFmt numFmtId="35" formatCode="_-* #,##0.00\ _₽_-;\-* #,##0.00\ _₽_-;_-* &quot;-&quot;??\ _₽_-;_-@_-"/>
    </dxf>
  </rfmt>
  <rfmt sheetId="1" sqref="S123" start="0" length="0">
    <dxf>
      <numFmt numFmtId="35" formatCode="_-* #,##0.00\ _₽_-;\-* #,##0.00\ _₽_-;_-* &quot;-&quot;??\ _₽_-;_-@_-"/>
    </dxf>
  </rfmt>
  <rfmt sheetId="1" sqref="S124" start="0" length="0">
    <dxf>
      <numFmt numFmtId="35" formatCode="_-* #,##0.00\ _₽_-;\-* #,##0.00\ _₽_-;_-* &quot;-&quot;??\ _₽_-;_-@_-"/>
    </dxf>
  </rfmt>
  <rfmt sheetId="1" sqref="S125" start="0" length="0">
    <dxf>
      <numFmt numFmtId="35" formatCode="_-* #,##0.00\ _₽_-;\-* #,##0.00\ _₽_-;_-* &quot;-&quot;??\ _₽_-;_-@_-"/>
    </dxf>
  </rfmt>
  <rfmt sheetId="1" sqref="S126" start="0" length="0">
    <dxf>
      <numFmt numFmtId="35" formatCode="_-* #,##0.00\ _₽_-;\-* #,##0.00\ _₽_-;_-* &quot;-&quot;??\ _₽_-;_-@_-"/>
    </dxf>
  </rfmt>
  <rfmt sheetId="1" sqref="S127" start="0" length="0">
    <dxf>
      <numFmt numFmtId="35" formatCode="_-* #,##0.00\ _₽_-;\-* #,##0.00\ _₽_-;_-* &quot;-&quot;??\ _₽_-;_-@_-"/>
    </dxf>
  </rfmt>
  <rfmt sheetId="1" sqref="S128" start="0" length="0">
    <dxf>
      <numFmt numFmtId="35" formatCode="_-* #,##0.00\ _₽_-;\-* #,##0.00\ _₽_-;_-* &quot;-&quot;??\ _₽_-;_-@_-"/>
    </dxf>
  </rfmt>
  <rfmt sheetId="1" sqref="S129" start="0" length="0">
    <dxf>
      <numFmt numFmtId="35" formatCode="_-* #,##0.00\ _₽_-;\-* #,##0.00\ _₽_-;_-* &quot;-&quot;??\ _₽_-;_-@_-"/>
    </dxf>
  </rfmt>
  <rfmt sheetId="1" sqref="S130" start="0" length="0">
    <dxf>
      <numFmt numFmtId="35" formatCode="_-* #,##0.00\ _₽_-;\-* #,##0.00\ _₽_-;_-* &quot;-&quot;??\ _₽_-;_-@_-"/>
    </dxf>
  </rfmt>
  <rfmt sheetId="1" sqref="S131" start="0" length="0">
    <dxf>
      <numFmt numFmtId="35" formatCode="_-* #,##0.00\ _₽_-;\-* #,##0.00\ _₽_-;_-* &quot;-&quot;??\ _₽_-;_-@_-"/>
    </dxf>
  </rfmt>
  <rfmt sheetId="1" sqref="S132" start="0" length="0">
    <dxf>
      <numFmt numFmtId="35" formatCode="_-* #,##0.00\ _₽_-;\-* #,##0.00\ _₽_-;_-* &quot;-&quot;??\ _₽_-;_-@_-"/>
    </dxf>
  </rfmt>
  <rfmt sheetId="1" sqref="S133" start="0" length="0">
    <dxf>
      <numFmt numFmtId="35" formatCode="_-* #,##0.00\ _₽_-;\-* #,##0.00\ _₽_-;_-* &quot;-&quot;??\ _₽_-;_-@_-"/>
    </dxf>
  </rfmt>
  <rfmt sheetId="1" sqref="S134" start="0" length="0">
    <dxf>
      <numFmt numFmtId="35" formatCode="_-* #,##0.00\ _₽_-;\-* #,##0.00\ _₽_-;_-* &quot;-&quot;??\ _₽_-;_-@_-"/>
    </dxf>
  </rfmt>
  <rfmt sheetId="1" sqref="S135" start="0" length="0">
    <dxf>
      <numFmt numFmtId="35" formatCode="_-* #,##0.00\ _₽_-;\-* #,##0.00\ _₽_-;_-* &quot;-&quot;??\ _₽_-;_-@_-"/>
    </dxf>
  </rfmt>
  <rfmt sheetId="1" sqref="S136" start="0" length="0">
    <dxf>
      <numFmt numFmtId="35" formatCode="_-* #,##0.00\ _₽_-;\-* #,##0.00\ _₽_-;_-* &quot;-&quot;??\ _₽_-;_-@_-"/>
    </dxf>
  </rfmt>
  <rfmt sheetId="1" sqref="S137" start="0" length="0">
    <dxf>
      <numFmt numFmtId="35" formatCode="_-* #,##0.00\ _₽_-;\-* #,##0.00\ _₽_-;_-* &quot;-&quot;??\ _₽_-;_-@_-"/>
    </dxf>
  </rfmt>
  <rfmt sheetId="1" sqref="S138" start="0" length="0">
    <dxf>
      <numFmt numFmtId="35" formatCode="_-* #,##0.00\ _₽_-;\-* #,##0.00\ _₽_-;_-* &quot;-&quot;??\ _₽_-;_-@_-"/>
    </dxf>
  </rfmt>
  <rfmt sheetId="1" sqref="S139" start="0" length="0">
    <dxf>
      <numFmt numFmtId="35" formatCode="_-* #,##0.00\ _₽_-;\-* #,##0.00\ _₽_-;_-* &quot;-&quot;??\ _₽_-;_-@_-"/>
    </dxf>
  </rfmt>
  <rfmt sheetId="1" sqref="S140" start="0" length="0">
    <dxf>
      <numFmt numFmtId="35" formatCode="_-* #,##0.00\ _₽_-;\-* #,##0.00\ _₽_-;_-* &quot;-&quot;??\ _₽_-;_-@_-"/>
    </dxf>
  </rfmt>
  <rfmt sheetId="1" sqref="S141" start="0" length="0">
    <dxf>
      <numFmt numFmtId="35" formatCode="_-* #,##0.00\ _₽_-;\-* #,##0.00\ _₽_-;_-* &quot;-&quot;??\ _₽_-;_-@_-"/>
    </dxf>
  </rfmt>
  <rfmt sheetId="1" sqref="S142" start="0" length="0">
    <dxf>
      <numFmt numFmtId="35" formatCode="_-* #,##0.00\ _₽_-;\-* #,##0.00\ _₽_-;_-* &quot;-&quot;??\ _₽_-;_-@_-"/>
    </dxf>
  </rfmt>
  <rfmt sheetId="1" sqref="S143" start="0" length="0">
    <dxf>
      <numFmt numFmtId="35" formatCode="_-* #,##0.00\ _₽_-;\-* #,##0.00\ _₽_-;_-* &quot;-&quot;??\ _₽_-;_-@_-"/>
    </dxf>
  </rfmt>
  <rfmt sheetId="1" sqref="S144" start="0" length="0">
    <dxf>
      <numFmt numFmtId="35" formatCode="_-* #,##0.00\ _₽_-;\-* #,##0.00\ _₽_-;_-* &quot;-&quot;??\ _₽_-;_-@_-"/>
    </dxf>
  </rfmt>
  <rfmt sheetId="1" sqref="S145" start="0" length="0">
    <dxf>
      <numFmt numFmtId="35" formatCode="_-* #,##0.00\ _₽_-;\-* #,##0.00\ _₽_-;_-* &quot;-&quot;??\ _₽_-;_-@_-"/>
    </dxf>
  </rfmt>
  <rfmt sheetId="1" sqref="S146" start="0" length="0">
    <dxf>
      <numFmt numFmtId="35" formatCode="_-* #,##0.00\ _₽_-;\-* #,##0.00\ _₽_-;_-* &quot;-&quot;??\ _₽_-;_-@_-"/>
    </dxf>
  </rfmt>
  <rfmt sheetId="1" sqref="S147" start="0" length="0">
    <dxf>
      <numFmt numFmtId="35" formatCode="_-* #,##0.00\ _₽_-;\-* #,##0.00\ _₽_-;_-* &quot;-&quot;??\ _₽_-;_-@_-"/>
    </dxf>
  </rfmt>
  <rfmt sheetId="1" sqref="S148" start="0" length="0">
    <dxf>
      <numFmt numFmtId="35" formatCode="_-* #,##0.00\ _₽_-;\-* #,##0.00\ _₽_-;_-* &quot;-&quot;??\ _₽_-;_-@_-"/>
    </dxf>
  </rfmt>
  <rfmt sheetId="1" sqref="S149" start="0" length="0">
    <dxf>
      <numFmt numFmtId="35" formatCode="_-* #,##0.00\ _₽_-;\-* #,##0.00\ _₽_-;_-* &quot;-&quot;??\ _₽_-;_-@_-"/>
    </dxf>
  </rfmt>
  <rfmt sheetId="1" sqref="S150" start="0" length="0">
    <dxf>
      <numFmt numFmtId="35" formatCode="_-* #,##0.00\ _₽_-;\-* #,##0.00\ _₽_-;_-* &quot;-&quot;??\ _₽_-;_-@_-"/>
    </dxf>
  </rfmt>
  <rfmt sheetId="1" sqref="S151" start="0" length="0">
    <dxf>
      <numFmt numFmtId="35" formatCode="_-* #,##0.00\ _₽_-;\-* #,##0.00\ _₽_-;_-* &quot;-&quot;??\ _₽_-;_-@_-"/>
    </dxf>
  </rfmt>
  <rfmt sheetId="1" sqref="S152" start="0" length="0">
    <dxf>
      <numFmt numFmtId="35" formatCode="_-* #,##0.00\ _₽_-;\-* #,##0.00\ _₽_-;_-* &quot;-&quot;??\ _₽_-;_-@_-"/>
    </dxf>
  </rfmt>
  <rfmt sheetId="1" sqref="S153" start="0" length="0">
    <dxf>
      <numFmt numFmtId="35" formatCode="_-* #,##0.00\ _₽_-;\-* #,##0.00\ _₽_-;_-* &quot;-&quot;??\ _₽_-;_-@_-"/>
    </dxf>
  </rfmt>
  <rfmt sheetId="1" sqref="S154" start="0" length="0">
    <dxf>
      <numFmt numFmtId="35" formatCode="_-* #,##0.00\ _₽_-;\-* #,##0.00\ _₽_-;_-* &quot;-&quot;??\ _₽_-;_-@_-"/>
    </dxf>
  </rfmt>
  <rfmt sheetId="1" sqref="S155" start="0" length="0">
    <dxf>
      <numFmt numFmtId="35" formatCode="_-* #,##0.00\ _₽_-;\-* #,##0.00\ _₽_-;_-* &quot;-&quot;??\ _₽_-;_-@_-"/>
    </dxf>
  </rfmt>
  <rfmt sheetId="1" sqref="S156" start="0" length="0">
    <dxf>
      <numFmt numFmtId="35" formatCode="_-* #,##0.00\ _₽_-;\-* #,##0.00\ _₽_-;_-* &quot;-&quot;??\ _₽_-;_-@_-"/>
    </dxf>
  </rfmt>
  <rfmt sheetId="1" sqref="S157" start="0" length="0">
    <dxf>
      <numFmt numFmtId="35" formatCode="_-* #,##0.00\ _₽_-;\-* #,##0.00\ _₽_-;_-* &quot;-&quot;??\ _₽_-;_-@_-"/>
    </dxf>
  </rfmt>
  <rfmt sheetId="1" sqref="S158" start="0" length="0">
    <dxf>
      <numFmt numFmtId="35" formatCode="_-* #,##0.00\ _₽_-;\-* #,##0.00\ _₽_-;_-* &quot;-&quot;??\ _₽_-;_-@_-"/>
    </dxf>
  </rfmt>
  <rfmt sheetId="1" sqref="S159" start="0" length="0">
    <dxf>
      <numFmt numFmtId="35" formatCode="_-* #,##0.00\ _₽_-;\-* #,##0.00\ _₽_-;_-* &quot;-&quot;??\ _₽_-;_-@_-"/>
    </dxf>
  </rfmt>
  <rfmt sheetId="1" sqref="S160" start="0" length="0">
    <dxf>
      <numFmt numFmtId="35" formatCode="_-* #,##0.00\ _₽_-;\-* #,##0.00\ _₽_-;_-* &quot;-&quot;??\ _₽_-;_-@_-"/>
    </dxf>
  </rfmt>
  <rfmt sheetId="1" sqref="S161" start="0" length="0">
    <dxf>
      <numFmt numFmtId="35" formatCode="_-* #,##0.00\ _₽_-;\-* #,##0.00\ _₽_-;_-* &quot;-&quot;??\ _₽_-;_-@_-"/>
    </dxf>
  </rfmt>
  <rfmt sheetId="1" sqref="S162" start="0" length="0">
    <dxf>
      <numFmt numFmtId="35" formatCode="_-* #,##0.00\ _₽_-;\-* #,##0.00\ _₽_-;_-* &quot;-&quot;??\ _₽_-;_-@_-"/>
    </dxf>
  </rfmt>
  <rfmt sheetId="1" sqref="S163" start="0" length="0">
    <dxf>
      <numFmt numFmtId="35" formatCode="_-* #,##0.00\ _₽_-;\-* #,##0.00\ _₽_-;_-* &quot;-&quot;??\ _₽_-;_-@_-"/>
    </dxf>
  </rfmt>
  <rfmt sheetId="1" sqref="S164" start="0" length="0">
    <dxf>
      <numFmt numFmtId="35" formatCode="_-* #,##0.00\ _₽_-;\-* #,##0.00\ _₽_-;_-* &quot;-&quot;??\ _₽_-;_-@_-"/>
    </dxf>
  </rfmt>
  <rfmt sheetId="1" sqref="S165" start="0" length="0">
    <dxf>
      <numFmt numFmtId="35" formatCode="_-* #,##0.00\ _₽_-;\-* #,##0.00\ _₽_-;_-* &quot;-&quot;??\ _₽_-;_-@_-"/>
    </dxf>
  </rfmt>
  <rfmt sheetId="1" sqref="S166" start="0" length="0">
    <dxf>
      <numFmt numFmtId="35" formatCode="_-* #,##0.00\ _₽_-;\-* #,##0.00\ _₽_-;_-* &quot;-&quot;??\ _₽_-;_-@_-"/>
    </dxf>
  </rfmt>
  <rfmt sheetId="1" sqref="S167" start="0" length="0">
    <dxf>
      <numFmt numFmtId="35" formatCode="_-* #,##0.00\ _₽_-;\-* #,##0.00\ _₽_-;_-* &quot;-&quot;??\ _₽_-;_-@_-"/>
    </dxf>
  </rfmt>
  <rfmt sheetId="1" sqref="S168" start="0" length="0">
    <dxf>
      <numFmt numFmtId="35" formatCode="_-* #,##0.00\ _₽_-;\-* #,##0.00\ _₽_-;_-* &quot;-&quot;??\ _₽_-;_-@_-"/>
    </dxf>
  </rfmt>
  <rfmt sheetId="1" sqref="S169" start="0" length="0">
    <dxf>
      <numFmt numFmtId="35" formatCode="_-* #,##0.00\ _₽_-;\-* #,##0.00\ _₽_-;_-* &quot;-&quot;??\ _₽_-;_-@_-"/>
    </dxf>
  </rfmt>
  <rfmt sheetId="1" sqref="S170" start="0" length="0">
    <dxf>
      <numFmt numFmtId="35" formatCode="_-* #,##0.00\ _₽_-;\-* #,##0.00\ _₽_-;_-* &quot;-&quot;??\ _₽_-;_-@_-"/>
    </dxf>
  </rfmt>
  <rfmt sheetId="1" sqref="S171" start="0" length="0">
    <dxf>
      <numFmt numFmtId="35" formatCode="_-* #,##0.00\ _₽_-;\-* #,##0.00\ _₽_-;_-* &quot;-&quot;??\ _₽_-;_-@_-"/>
    </dxf>
  </rfmt>
  <rfmt sheetId="1" sqref="S172" start="0" length="0">
    <dxf>
      <numFmt numFmtId="35" formatCode="_-* #,##0.00\ _₽_-;\-* #,##0.00\ _₽_-;_-* &quot;-&quot;??\ _₽_-;_-@_-"/>
    </dxf>
  </rfmt>
  <rfmt sheetId="1" sqref="S173" start="0" length="0">
    <dxf>
      <numFmt numFmtId="35" formatCode="_-* #,##0.00\ _₽_-;\-* #,##0.00\ _₽_-;_-* &quot;-&quot;??\ _₽_-;_-@_-"/>
    </dxf>
  </rfmt>
  <rfmt sheetId="1" sqref="S174" start="0" length="0">
    <dxf>
      <numFmt numFmtId="35" formatCode="_-* #,##0.00\ _₽_-;\-* #,##0.00\ _₽_-;_-* &quot;-&quot;??\ _₽_-;_-@_-"/>
    </dxf>
  </rfmt>
  <rfmt sheetId="1" sqref="S175" start="0" length="0">
    <dxf>
      <numFmt numFmtId="35" formatCode="_-* #,##0.00\ _₽_-;\-* #,##0.00\ _₽_-;_-* &quot;-&quot;??\ _₽_-;_-@_-"/>
    </dxf>
  </rfmt>
  <rfmt sheetId="1" sqref="S176" start="0" length="0">
    <dxf>
      <numFmt numFmtId="35" formatCode="_-* #,##0.00\ _₽_-;\-* #,##0.00\ _₽_-;_-* &quot;-&quot;??\ _₽_-;_-@_-"/>
    </dxf>
  </rfmt>
  <rfmt sheetId="1" sqref="S177" start="0" length="0">
    <dxf>
      <numFmt numFmtId="35" formatCode="_-* #,##0.00\ _₽_-;\-* #,##0.00\ _₽_-;_-* &quot;-&quot;??\ _₽_-;_-@_-"/>
    </dxf>
  </rfmt>
  <rfmt sheetId="1" sqref="S178" start="0" length="0">
    <dxf>
      <numFmt numFmtId="35" formatCode="_-* #,##0.00\ _₽_-;\-* #,##0.00\ _₽_-;_-* &quot;-&quot;??\ _₽_-;_-@_-"/>
    </dxf>
  </rfmt>
  <rfmt sheetId="1" sqref="S179" start="0" length="0">
    <dxf>
      <numFmt numFmtId="35" formatCode="_-* #,##0.00\ _₽_-;\-* #,##0.00\ _₽_-;_-* &quot;-&quot;??\ _₽_-;_-@_-"/>
    </dxf>
  </rfmt>
  <rfmt sheetId="1" sqref="S180" start="0" length="0">
    <dxf>
      <numFmt numFmtId="35" formatCode="_-* #,##0.00\ _₽_-;\-* #,##0.00\ _₽_-;_-* &quot;-&quot;??\ _₽_-;_-@_-"/>
    </dxf>
  </rfmt>
  <rfmt sheetId="1" sqref="S181" start="0" length="0">
    <dxf>
      <font>
        <b val="0"/>
        <name val="Times New Roman"/>
        <scheme val="none"/>
      </font>
      <numFmt numFmtId="35" formatCode="_-* #,##0.00\ _₽_-;\-* #,##0.00\ _₽_-;_-* &quot;-&quot;??\ _₽_-;_-@_-"/>
    </dxf>
  </rfmt>
  <rfmt sheetId="1" sqref="S182" start="0" length="0">
    <dxf>
      <numFmt numFmtId="35" formatCode="_-* #,##0.00\ _₽_-;\-* #,##0.00\ _₽_-;_-* &quot;-&quot;??\ _₽_-;_-@_-"/>
    </dxf>
  </rfmt>
  <rfmt sheetId="1" sqref="S184" start="0" length="0">
    <dxf>
      <numFmt numFmtId="35" formatCode="_-* #,##0.00\ _₽_-;\-* #,##0.00\ _₽_-;_-* &quot;-&quot;??\ _₽_-;_-@_-"/>
    </dxf>
  </rfmt>
  <rfmt sheetId="1" sqref="S185" start="0" length="0">
    <dxf>
      <font>
        <b val="0"/>
        <name val="Times New Roman"/>
        <scheme val="none"/>
      </font>
      <numFmt numFmtId="35" formatCode="_-* #,##0.00\ _₽_-;\-* #,##0.00\ _₽_-;_-* &quot;-&quot;??\ _₽_-;_-@_-"/>
    </dxf>
  </rfmt>
  <rfmt sheetId="1" sqref="S186" start="0" length="0">
    <dxf>
      <font>
        <b val="0"/>
        <name val="Times New Roman"/>
        <scheme val="none"/>
      </font>
      <numFmt numFmtId="35" formatCode="_-* #,##0.00\ _₽_-;\-* #,##0.00\ _₽_-;_-* &quot;-&quot;??\ _₽_-;_-@_-"/>
    </dxf>
  </rfmt>
  <rfmt sheetId="1" sqref="S189" start="0" length="0">
    <dxf>
      <numFmt numFmtId="35" formatCode="_-* #,##0.00\ _₽_-;\-* #,##0.00\ _₽_-;_-* &quot;-&quot;??\ _₽_-;_-@_-"/>
    </dxf>
  </rfmt>
  <rfmt sheetId="1" sqref="S190" start="0" length="0">
    <dxf>
      <numFmt numFmtId="35" formatCode="_-* #,##0.00\ _₽_-;\-* #,##0.00\ _₽_-;_-* &quot;-&quot;??\ _₽_-;_-@_-"/>
    </dxf>
  </rfmt>
  <rfmt sheetId="1" sqref="S191" start="0" length="0">
    <dxf>
      <numFmt numFmtId="35" formatCode="_-* #,##0.00\ _₽_-;\-* #,##0.00\ _₽_-;_-* &quot;-&quot;??\ _₽_-;_-@_-"/>
    </dxf>
  </rfmt>
  <rfmt sheetId="1" sqref="S192" start="0" length="0">
    <dxf>
      <numFmt numFmtId="35" formatCode="_-* #,##0.00\ _₽_-;\-* #,##0.00\ _₽_-;_-* &quot;-&quot;??\ _₽_-;_-@_-"/>
    </dxf>
  </rfmt>
  <rfmt sheetId="1" sqref="S193" start="0" length="0">
    <dxf>
      <numFmt numFmtId="35" formatCode="_-* #,##0.00\ _₽_-;\-* #,##0.00\ _₽_-;_-* &quot;-&quot;??\ _₽_-;_-@_-"/>
    </dxf>
  </rfmt>
  <rfmt sheetId="1" sqref="S194" start="0" length="0">
    <dxf>
      <numFmt numFmtId="35" formatCode="_-* #,##0.00\ _₽_-;\-* #,##0.00\ _₽_-;_-* &quot;-&quot;??\ _₽_-;_-@_-"/>
    </dxf>
  </rfmt>
  <rfmt sheetId="1" sqref="S195" start="0" length="0">
    <dxf>
      <numFmt numFmtId="35" formatCode="_-* #,##0.00\ _₽_-;\-* #,##0.00\ _₽_-;_-* &quot;-&quot;??\ _₽_-;_-@_-"/>
    </dxf>
  </rfmt>
  <rfmt sheetId="1" sqref="S196" start="0" length="0">
    <dxf>
      <numFmt numFmtId="35" formatCode="_-* #,##0.00\ _₽_-;\-* #,##0.00\ _₽_-;_-* &quot;-&quot;??\ _₽_-;_-@_-"/>
    </dxf>
  </rfmt>
  <rfmt sheetId="1" sqref="S197" start="0" length="0">
    <dxf>
      <numFmt numFmtId="35" formatCode="_-* #,##0.00\ _₽_-;\-* #,##0.00\ _₽_-;_-* &quot;-&quot;??\ _₽_-;_-@_-"/>
    </dxf>
  </rfmt>
  <rfmt sheetId="1" sqref="S198" start="0" length="0">
    <dxf>
      <numFmt numFmtId="35" formatCode="_-* #,##0.00\ _₽_-;\-* #,##0.00\ _₽_-;_-* &quot;-&quot;??\ _₽_-;_-@_-"/>
    </dxf>
  </rfmt>
  <rfmt sheetId="1" sqref="S199" start="0" length="0">
    <dxf>
      <numFmt numFmtId="35" formatCode="_-* #,##0.00\ _₽_-;\-* #,##0.00\ _₽_-;_-* &quot;-&quot;??\ _₽_-;_-@_-"/>
    </dxf>
  </rfmt>
  <rfmt sheetId="1" sqref="S200" start="0" length="0">
    <dxf>
      <numFmt numFmtId="35" formatCode="_-* #,##0.00\ _₽_-;\-* #,##0.00\ _₽_-;_-* &quot;-&quot;??\ _₽_-;_-@_-"/>
    </dxf>
  </rfmt>
  <rfmt sheetId="1" sqref="S201" start="0" length="0">
    <dxf>
      <numFmt numFmtId="35" formatCode="_-* #,##0.00\ _₽_-;\-* #,##0.00\ _₽_-;_-* &quot;-&quot;??\ _₽_-;_-@_-"/>
    </dxf>
  </rfmt>
  <rfmt sheetId="1" sqref="S202" start="0" length="0">
    <dxf>
      <numFmt numFmtId="35" formatCode="_-* #,##0.00\ _₽_-;\-* #,##0.00\ _₽_-;_-* &quot;-&quot;??\ _₽_-;_-@_-"/>
    </dxf>
  </rfmt>
  <rfmt sheetId="1" sqref="S203" start="0" length="0">
    <dxf>
      <numFmt numFmtId="35" formatCode="_-* #,##0.00\ _₽_-;\-* #,##0.00\ _₽_-;_-* &quot;-&quot;??\ _₽_-;_-@_-"/>
    </dxf>
  </rfmt>
  <rfmt sheetId="1" sqref="S204" start="0" length="0">
    <dxf>
      <numFmt numFmtId="35" formatCode="_-* #,##0.00\ _₽_-;\-* #,##0.00\ _₽_-;_-* &quot;-&quot;??\ _₽_-;_-@_-"/>
    </dxf>
  </rfmt>
  <rfmt sheetId="1" sqref="S205" start="0" length="0">
    <dxf>
      <numFmt numFmtId="35" formatCode="_-* #,##0.00\ _₽_-;\-* #,##0.00\ _₽_-;_-* &quot;-&quot;??\ _₽_-;_-@_-"/>
    </dxf>
  </rfmt>
  <rfmt sheetId="1" sqref="S206" start="0" length="0">
    <dxf>
      <numFmt numFmtId="35" formatCode="_-* #,##0.00\ _₽_-;\-* #,##0.00\ _₽_-;_-* &quot;-&quot;??\ _₽_-;_-@_-"/>
    </dxf>
  </rfmt>
  <rfmt sheetId="1" sqref="S207" start="0" length="0">
    <dxf>
      <numFmt numFmtId="35" formatCode="_-* #,##0.00\ _₽_-;\-* #,##0.00\ _₽_-;_-* &quot;-&quot;??\ _₽_-;_-@_-"/>
    </dxf>
  </rfmt>
  <rfmt sheetId="1" sqref="S208" start="0" length="0">
    <dxf>
      <numFmt numFmtId="35" formatCode="_-* #,##0.00\ _₽_-;\-* #,##0.00\ _₽_-;_-* &quot;-&quot;??\ _₽_-;_-@_-"/>
    </dxf>
  </rfmt>
  <rfmt sheetId="1" sqref="S209" start="0" length="0">
    <dxf>
      <numFmt numFmtId="35" formatCode="_-* #,##0.00\ _₽_-;\-* #,##0.00\ _₽_-;_-* &quot;-&quot;??\ _₽_-;_-@_-"/>
    </dxf>
  </rfmt>
  <rfmt sheetId="1" sqref="S210" start="0" length="0">
    <dxf>
      <numFmt numFmtId="35" formatCode="_-* #,##0.00\ _₽_-;\-* #,##0.00\ _₽_-;_-* &quot;-&quot;??\ _₽_-;_-@_-"/>
    </dxf>
  </rfmt>
  <rfmt sheetId="1" sqref="S211" start="0" length="0">
    <dxf>
      <numFmt numFmtId="35" formatCode="_-* #,##0.00\ _₽_-;\-* #,##0.00\ _₽_-;_-* &quot;-&quot;??\ _₽_-;_-@_-"/>
    </dxf>
  </rfmt>
  <rfmt sheetId="1" sqref="S212" start="0" length="0">
    <dxf>
      <numFmt numFmtId="35" formatCode="_-* #,##0.00\ _₽_-;\-* #,##0.00\ _₽_-;_-* &quot;-&quot;??\ _₽_-;_-@_-"/>
    </dxf>
  </rfmt>
  <rfmt sheetId="1" sqref="S213" start="0" length="0">
    <dxf>
      <numFmt numFmtId="35" formatCode="_-* #,##0.00\ _₽_-;\-* #,##0.00\ _₽_-;_-* &quot;-&quot;??\ _₽_-;_-@_-"/>
    </dxf>
  </rfmt>
  <rfmt sheetId="1" sqref="S214" start="0" length="0">
    <dxf>
      <numFmt numFmtId="35" formatCode="_-* #,##0.00\ _₽_-;\-* #,##0.00\ _₽_-;_-* &quot;-&quot;??\ _₽_-;_-@_-"/>
    </dxf>
  </rfmt>
  <rfmt sheetId="1" sqref="S215" start="0" length="0">
    <dxf>
      <numFmt numFmtId="35" formatCode="_-* #,##0.00\ _₽_-;\-* #,##0.00\ _₽_-;_-* &quot;-&quot;??\ _₽_-;_-@_-"/>
    </dxf>
  </rfmt>
  <rfmt sheetId="1" sqref="S216" start="0" length="0">
    <dxf>
      <numFmt numFmtId="35" formatCode="_-* #,##0.00\ _₽_-;\-* #,##0.00\ _₽_-;_-* &quot;-&quot;??\ _₽_-;_-@_-"/>
    </dxf>
  </rfmt>
  <rfmt sheetId="1" sqref="S217" start="0" length="0">
    <dxf>
      <numFmt numFmtId="35" formatCode="_-* #,##0.00\ _₽_-;\-* #,##0.00\ _₽_-;_-* &quot;-&quot;??\ _₽_-;_-@_-"/>
    </dxf>
  </rfmt>
  <rfmt sheetId="1" sqref="S218" start="0" length="0">
    <dxf>
      <numFmt numFmtId="35" formatCode="_-* #,##0.00\ _₽_-;\-* #,##0.00\ _₽_-;_-* &quot;-&quot;??\ _₽_-;_-@_-"/>
    </dxf>
  </rfmt>
  <rfmt sheetId="1" sqref="S219" start="0" length="0">
    <dxf>
      <numFmt numFmtId="35" formatCode="_-* #,##0.00\ _₽_-;\-* #,##0.00\ _₽_-;_-* &quot;-&quot;??\ _₽_-;_-@_-"/>
    </dxf>
  </rfmt>
  <rfmt sheetId="1" sqref="S220" start="0" length="0">
    <dxf>
      <numFmt numFmtId="35" formatCode="_-* #,##0.00\ _₽_-;\-* #,##0.00\ _₽_-;_-* &quot;-&quot;??\ _₽_-;_-@_-"/>
    </dxf>
  </rfmt>
  <rfmt sheetId="1" sqref="S221" start="0" length="0">
    <dxf>
      <numFmt numFmtId="35" formatCode="_-* #,##0.00\ _₽_-;\-* #,##0.00\ _₽_-;_-* &quot;-&quot;??\ _₽_-;_-@_-"/>
    </dxf>
  </rfmt>
  <rfmt sheetId="1" sqref="S222" start="0" length="0">
    <dxf>
      <numFmt numFmtId="35" formatCode="_-* #,##0.00\ _₽_-;\-* #,##0.00\ _₽_-;_-* &quot;-&quot;??\ _₽_-;_-@_-"/>
    </dxf>
  </rfmt>
  <rfmt sheetId="1" sqref="S223" start="0" length="0">
    <dxf>
      <numFmt numFmtId="35" formatCode="_-* #,##0.00\ _₽_-;\-* #,##0.00\ _₽_-;_-* &quot;-&quot;??\ _₽_-;_-@_-"/>
    </dxf>
  </rfmt>
  <rfmt sheetId="1" sqref="S226" start="0" length="0">
    <dxf>
      <numFmt numFmtId="35" formatCode="_-* #,##0.00\ _₽_-;\-* #,##0.00\ _₽_-;_-* &quot;-&quot;??\ _₽_-;_-@_-"/>
    </dxf>
  </rfmt>
  <rfmt sheetId="1" sqref="S227" start="0" length="0">
    <dxf>
      <numFmt numFmtId="35" formatCode="_-* #,##0.00\ _₽_-;\-* #,##0.00\ _₽_-;_-* &quot;-&quot;??\ _₽_-;_-@_-"/>
    </dxf>
  </rfmt>
  <rfmt sheetId="1" sqref="S228" start="0" length="0">
    <dxf>
      <numFmt numFmtId="35" formatCode="_-* #,##0.00\ _₽_-;\-* #,##0.00\ _₽_-;_-* &quot;-&quot;??\ _₽_-;_-@_-"/>
    </dxf>
  </rfmt>
  <rfmt sheetId="1" sqref="S229" start="0" length="0">
    <dxf>
      <numFmt numFmtId="35" formatCode="_-* #,##0.00\ _₽_-;\-* #,##0.00\ _₽_-;_-* &quot;-&quot;??\ _₽_-;_-@_-"/>
    </dxf>
  </rfmt>
  <rfmt sheetId="1" sqref="S230" start="0" length="0">
    <dxf>
      <numFmt numFmtId="35" formatCode="_-* #,##0.00\ _₽_-;\-* #,##0.00\ _₽_-;_-* &quot;-&quot;??\ _₽_-;_-@_-"/>
    </dxf>
  </rfmt>
  <rfmt sheetId="1" sqref="S231" start="0" length="0">
    <dxf>
      <numFmt numFmtId="35" formatCode="_-* #,##0.00\ _₽_-;\-* #,##0.00\ _₽_-;_-* &quot;-&quot;??\ _₽_-;_-@_-"/>
    </dxf>
  </rfmt>
  <rfmt sheetId="1" sqref="S232" start="0" length="0">
    <dxf>
      <numFmt numFmtId="35" formatCode="_-* #,##0.00\ _₽_-;\-* #,##0.00\ _₽_-;_-* &quot;-&quot;??\ _₽_-;_-@_-"/>
    </dxf>
  </rfmt>
  <rfmt sheetId="1" sqref="S233" start="0" length="0">
    <dxf>
      <numFmt numFmtId="35" formatCode="_-* #,##0.00\ _₽_-;\-* #,##0.00\ _₽_-;_-* &quot;-&quot;??\ _₽_-;_-@_-"/>
    </dxf>
  </rfmt>
  <rfmt sheetId="1" sqref="S234" start="0" length="0">
    <dxf>
      <numFmt numFmtId="35" formatCode="_-* #,##0.00\ _₽_-;\-* #,##0.00\ _₽_-;_-* &quot;-&quot;??\ _₽_-;_-@_-"/>
    </dxf>
  </rfmt>
  <rfmt sheetId="1" sqref="S235" start="0" length="0">
    <dxf>
      <numFmt numFmtId="35" formatCode="_-* #,##0.00\ _₽_-;\-* #,##0.00\ _₽_-;_-* &quot;-&quot;??\ _₽_-;_-@_-"/>
    </dxf>
  </rfmt>
  <rfmt sheetId="1" sqref="S236" start="0" length="0">
    <dxf>
      <numFmt numFmtId="35" formatCode="_-* #,##0.00\ _₽_-;\-* #,##0.00\ _₽_-;_-* &quot;-&quot;??\ _₽_-;_-@_-"/>
    </dxf>
  </rfmt>
  <rfmt sheetId="1" sqref="S237" start="0" length="0">
    <dxf>
      <numFmt numFmtId="35" formatCode="_-* #,##0.00\ _₽_-;\-* #,##0.00\ _₽_-;_-* &quot;-&quot;??\ _₽_-;_-@_-"/>
    </dxf>
  </rfmt>
  <rfmt sheetId="1" sqref="S238" start="0" length="0">
    <dxf>
      <numFmt numFmtId="35" formatCode="_-* #,##0.00\ _₽_-;\-* #,##0.00\ _₽_-;_-* &quot;-&quot;??\ _₽_-;_-@_-"/>
    </dxf>
  </rfmt>
  <rfmt sheetId="1" sqref="S239" start="0" length="0">
    <dxf>
      <numFmt numFmtId="35" formatCode="_-* #,##0.00\ _₽_-;\-* #,##0.00\ _₽_-;_-* &quot;-&quot;??\ _₽_-;_-@_-"/>
    </dxf>
  </rfmt>
  <rfmt sheetId="1" sqref="S240" start="0" length="0">
    <dxf>
      <numFmt numFmtId="35" formatCode="_-* #,##0.00\ _₽_-;\-* #,##0.00\ _₽_-;_-* &quot;-&quot;??\ _₽_-;_-@_-"/>
    </dxf>
  </rfmt>
  <rfmt sheetId="1" sqref="S241" start="0" length="0">
    <dxf>
      <numFmt numFmtId="35" formatCode="_-* #,##0.00\ _₽_-;\-* #,##0.00\ _₽_-;_-* &quot;-&quot;??\ _₽_-;_-@_-"/>
    </dxf>
  </rfmt>
  <rfmt sheetId="1" sqref="S242" start="0" length="0">
    <dxf>
      <numFmt numFmtId="35" formatCode="_-* #,##0.00\ _₽_-;\-* #,##0.00\ _₽_-;_-* &quot;-&quot;??\ _₽_-;_-@_-"/>
    </dxf>
  </rfmt>
  <rfmt sheetId="1" sqref="S243" start="0" length="0">
    <dxf>
      <numFmt numFmtId="35" formatCode="_-* #,##0.00\ _₽_-;\-* #,##0.00\ _₽_-;_-* &quot;-&quot;??\ _₽_-;_-@_-"/>
    </dxf>
  </rfmt>
  <rfmt sheetId="1" sqref="S244" start="0" length="0">
    <dxf>
      <numFmt numFmtId="35" formatCode="_-* #,##0.00\ _₽_-;\-* #,##0.00\ _₽_-;_-* &quot;-&quot;??\ _₽_-;_-@_-"/>
    </dxf>
  </rfmt>
  <rfmt sheetId="1" sqref="S245" start="0" length="0">
    <dxf>
      <numFmt numFmtId="35" formatCode="_-* #,##0.00\ _₽_-;\-* #,##0.00\ _₽_-;_-* &quot;-&quot;??\ _₽_-;_-@_-"/>
    </dxf>
  </rfmt>
  <rfmt sheetId="1" sqref="S246" start="0" length="0">
    <dxf>
      <numFmt numFmtId="35" formatCode="_-* #,##0.00\ _₽_-;\-* #,##0.00\ _₽_-;_-* &quot;-&quot;??\ _₽_-;_-@_-"/>
    </dxf>
  </rfmt>
  <rfmt sheetId="1" sqref="S247" start="0" length="0">
    <dxf>
      <numFmt numFmtId="35" formatCode="_-* #,##0.00\ _₽_-;\-* #,##0.00\ _₽_-;_-* &quot;-&quot;??\ _₽_-;_-@_-"/>
    </dxf>
  </rfmt>
  <rfmt sheetId="1" sqref="S248" start="0" length="0">
    <dxf>
      <numFmt numFmtId="35" formatCode="_-* #,##0.00\ _₽_-;\-* #,##0.00\ _₽_-;_-* &quot;-&quot;??\ _₽_-;_-@_-"/>
    </dxf>
  </rfmt>
  <rfmt sheetId="1" sqref="S249" start="0" length="0">
    <dxf>
      <numFmt numFmtId="35" formatCode="_-* #,##0.00\ _₽_-;\-* #,##0.00\ _₽_-;_-* &quot;-&quot;??\ _₽_-;_-@_-"/>
    </dxf>
  </rfmt>
  <rfmt sheetId="1" sqref="S250" start="0" length="0">
    <dxf>
      <font>
        <b val="0"/>
        <name val="Times New Roman"/>
        <scheme val="none"/>
      </font>
      <numFmt numFmtId="35" formatCode="_-* #,##0.00\ _₽_-;\-* #,##0.00\ _₽_-;_-* &quot;-&quot;??\ _₽_-;_-@_-"/>
    </dxf>
  </rfmt>
  <rfmt sheetId="1" sqref="S253" start="0" length="0">
    <dxf>
      <numFmt numFmtId="35" formatCode="_-* #,##0.00\ _₽_-;\-* #,##0.00\ _₽_-;_-* &quot;-&quot;??\ _₽_-;_-@_-"/>
    </dxf>
  </rfmt>
  <rfmt sheetId="1" sqref="S254" start="0" length="0">
    <dxf>
      <numFmt numFmtId="35" formatCode="_-* #,##0.00\ _₽_-;\-* #,##0.00\ _₽_-;_-* &quot;-&quot;??\ _₽_-;_-@_-"/>
    </dxf>
  </rfmt>
  <rfmt sheetId="1" sqref="S255" start="0" length="0">
    <dxf>
      <numFmt numFmtId="35" formatCode="_-* #,##0.00\ _₽_-;\-* #,##0.00\ _₽_-;_-* &quot;-&quot;??\ _₽_-;_-@_-"/>
    </dxf>
  </rfmt>
  <rfmt sheetId="1" sqref="S256" start="0" length="0">
    <dxf>
      <numFmt numFmtId="35" formatCode="_-* #,##0.00\ _₽_-;\-* #,##0.00\ _₽_-;_-* &quot;-&quot;??\ _₽_-;_-@_-"/>
    </dxf>
  </rfmt>
  <rfmt sheetId="1" sqref="S261" start="0" length="0">
    <dxf>
      <numFmt numFmtId="35" formatCode="_-* #,##0.00\ _₽_-;\-* #,##0.00\ _₽_-;_-* &quot;-&quot;??\ _₽_-;_-@_-"/>
    </dxf>
  </rfmt>
  <rfmt sheetId="1" sqref="S262" start="0" length="0">
    <dxf>
      <numFmt numFmtId="35" formatCode="_-* #,##0.00\ _₽_-;\-* #,##0.00\ _₽_-;_-* &quot;-&quot;??\ _₽_-;_-@_-"/>
    </dxf>
  </rfmt>
  <rfmt sheetId="1" sqref="S263" start="0" length="0">
    <dxf>
      <numFmt numFmtId="35" formatCode="_-* #,##0.00\ _₽_-;\-* #,##0.00\ _₽_-;_-* &quot;-&quot;??\ _₽_-;_-@_-"/>
    </dxf>
  </rfmt>
  <rfmt sheetId="1" sqref="S264" start="0" length="0">
    <dxf>
      <numFmt numFmtId="35" formatCode="_-* #,##0.00\ _₽_-;\-* #,##0.00\ _₽_-;_-* &quot;-&quot;??\ _₽_-;_-@_-"/>
    </dxf>
  </rfmt>
  <rfmt sheetId="1" sqref="S265" start="0" length="0">
    <dxf>
      <numFmt numFmtId="35" formatCode="_-* #,##0.00\ _₽_-;\-* #,##0.00\ _₽_-;_-* &quot;-&quot;??\ _₽_-;_-@_-"/>
    </dxf>
  </rfmt>
  <rfmt sheetId="1" sqref="S266" start="0" length="0">
    <dxf>
      <numFmt numFmtId="35" formatCode="_-* #,##0.00\ _₽_-;\-* #,##0.00\ _₽_-;_-* &quot;-&quot;??\ _₽_-;_-@_-"/>
    </dxf>
  </rfmt>
  <rfmt sheetId="1" sqref="S267" start="0" length="0">
    <dxf>
      <numFmt numFmtId="35" formatCode="_-* #,##0.00\ _₽_-;\-* #,##0.00\ _₽_-;_-* &quot;-&quot;??\ _₽_-;_-@_-"/>
    </dxf>
  </rfmt>
  <rfmt sheetId="1" sqref="S268" start="0" length="0">
    <dxf>
      <numFmt numFmtId="35" formatCode="_-* #,##0.00\ _₽_-;\-* #,##0.00\ _₽_-;_-* &quot;-&quot;??\ _₽_-;_-@_-"/>
    </dxf>
  </rfmt>
  <rfmt sheetId="1" sqref="S269" start="0" length="0">
    <dxf>
      <numFmt numFmtId="35" formatCode="_-* #,##0.00\ _₽_-;\-* #,##0.00\ _₽_-;_-* &quot;-&quot;??\ _₽_-;_-@_-"/>
    </dxf>
  </rfmt>
  <rfmt sheetId="1" sqref="S270" start="0" length="0">
    <dxf>
      <numFmt numFmtId="35" formatCode="_-* #,##0.00\ _₽_-;\-* #,##0.00\ _₽_-;_-* &quot;-&quot;??\ _₽_-;_-@_-"/>
    </dxf>
  </rfmt>
  <rfmt sheetId="1" sqref="S271" start="0" length="0">
    <dxf>
      <numFmt numFmtId="35" formatCode="_-* #,##0.00\ _₽_-;\-* #,##0.00\ _₽_-;_-* &quot;-&quot;??\ _₽_-;_-@_-"/>
    </dxf>
  </rfmt>
  <rfmt sheetId="1" sqref="S272" start="0" length="0">
    <dxf>
      <numFmt numFmtId="35" formatCode="_-* #,##0.00\ _₽_-;\-* #,##0.00\ _₽_-;_-* &quot;-&quot;??\ _₽_-;_-@_-"/>
    </dxf>
  </rfmt>
  <rfmt sheetId="1" sqref="S274" start="0" length="0">
    <dxf>
      <numFmt numFmtId="35" formatCode="_-* #,##0.00\ _₽_-;\-* #,##0.00\ _₽_-;_-* &quot;-&quot;??\ _₽_-;_-@_-"/>
    </dxf>
  </rfmt>
  <rfmt sheetId="1" sqref="S275" start="0" length="0">
    <dxf>
      <numFmt numFmtId="35" formatCode="_-* #,##0.00\ _₽_-;\-* #,##0.00\ _₽_-;_-* &quot;-&quot;??\ _₽_-;_-@_-"/>
    </dxf>
  </rfmt>
  <rfmt sheetId="1" sqref="S276" start="0" length="0">
    <dxf>
      <numFmt numFmtId="35" formatCode="_-* #,##0.00\ _₽_-;\-* #,##0.00\ _₽_-;_-* &quot;-&quot;??\ _₽_-;_-@_-"/>
    </dxf>
  </rfmt>
  <rfmt sheetId="1" sqref="S277" start="0" length="0">
    <dxf>
      <numFmt numFmtId="35" formatCode="_-* #,##0.00\ _₽_-;\-* #,##0.00\ _₽_-;_-* &quot;-&quot;??\ _₽_-;_-@_-"/>
    </dxf>
  </rfmt>
  <rfmt sheetId="1" sqref="S278" start="0" length="0">
    <dxf>
      <numFmt numFmtId="35" formatCode="_-* #,##0.00\ _₽_-;\-* #,##0.00\ _₽_-;_-* &quot;-&quot;??\ _₽_-;_-@_-"/>
    </dxf>
  </rfmt>
  <rfmt sheetId="1" sqref="S279" start="0" length="0">
    <dxf>
      <numFmt numFmtId="35" formatCode="_-* #,##0.00\ _₽_-;\-* #,##0.00\ _₽_-;_-* &quot;-&quot;??\ _₽_-;_-@_-"/>
    </dxf>
  </rfmt>
  <rfmt sheetId="1" sqref="S280" start="0" length="0">
    <dxf>
      <numFmt numFmtId="35" formatCode="_-* #,##0.00\ _₽_-;\-* #,##0.00\ _₽_-;_-* &quot;-&quot;??\ _₽_-;_-@_-"/>
    </dxf>
  </rfmt>
  <rfmt sheetId="1" sqref="S281" start="0" length="0">
    <dxf>
      <numFmt numFmtId="35" formatCode="_-* #,##0.00\ _₽_-;\-* #,##0.00\ _₽_-;_-* &quot;-&quot;??\ _₽_-;_-@_-"/>
    </dxf>
  </rfmt>
  <rfmt sheetId="1" sqref="S282" start="0" length="0">
    <dxf>
      <numFmt numFmtId="35" formatCode="_-* #,##0.00\ _₽_-;\-* #,##0.00\ _₽_-;_-* &quot;-&quot;??\ _₽_-;_-@_-"/>
    </dxf>
  </rfmt>
  <rfmt sheetId="1" sqref="S301" start="0" length="0">
    <dxf>
      <font>
        <b val="0"/>
        <name val="Times New Roman"/>
        <scheme val="none"/>
      </font>
      <numFmt numFmtId="35" formatCode="_-* #,##0.00\ _₽_-;\-* #,##0.00\ _₽_-;_-* &quot;-&quot;??\ _₽_-;_-@_-"/>
    </dxf>
  </rfmt>
  <rfmt sheetId="1" sqref="S310" start="0" length="0">
    <dxf>
      <numFmt numFmtId="35" formatCode="_-* #,##0.00\ _₽_-;\-* #,##0.00\ _₽_-;_-* &quot;-&quot;??\ _₽_-;_-@_-"/>
    </dxf>
  </rfmt>
  <rfmt sheetId="1" sqref="S18" start="0" length="0">
    <dxf>
      <numFmt numFmtId="35" formatCode="_-* #,##0.00\ _₽_-;\-* #,##0.00\ _₽_-;_-* &quot;-&quot;??\ _₽_-;_-@_-"/>
    </dxf>
  </rfmt>
  <rfmt sheetId="1" sqref="S19" start="0" length="0">
    <dxf>
      <numFmt numFmtId="35" formatCode="_-* #,##0.00\ _₽_-;\-* #,##0.00\ _₽_-;_-* &quot;-&quot;??\ _₽_-;_-@_-"/>
    </dxf>
  </rfmt>
  <rfmt sheetId="1" sqref="S20" start="0" length="0">
    <dxf>
      <numFmt numFmtId="35" formatCode="_-* #,##0.00\ _₽_-;\-* #,##0.00\ _₽_-;_-* &quot;-&quot;??\ _₽_-;_-@_-"/>
    </dxf>
  </rfmt>
  <rfmt sheetId="1" sqref="S21" start="0" length="0">
    <dxf>
      <numFmt numFmtId="35" formatCode="_-* #,##0.00\ _₽_-;\-* #,##0.00\ _₽_-;_-* &quot;-&quot;??\ _₽_-;_-@_-"/>
    </dxf>
  </rfmt>
  <rfmt sheetId="1" sqref="S22" start="0" length="0">
    <dxf>
      <numFmt numFmtId="35" formatCode="_-* #,##0.00\ _₽_-;\-* #,##0.00\ _₽_-;_-* &quot;-&quot;??\ _₽_-;_-@_-"/>
    </dxf>
  </rfmt>
  <rfmt sheetId="1" sqref="S23" start="0" length="0">
    <dxf>
      <numFmt numFmtId="35" formatCode="_-* #,##0.00\ _₽_-;\-* #,##0.00\ _₽_-;_-* &quot;-&quot;??\ _₽_-;_-@_-"/>
    </dxf>
  </rfmt>
  <rfmt sheetId="1" sqref="S24" start="0" length="0">
    <dxf>
      <font>
        <b val="0"/>
        <name val="Times New Roman"/>
        <scheme val="none"/>
      </font>
      <numFmt numFmtId="35" formatCode="_-* #,##0.00\ _₽_-;\-* #,##0.00\ _₽_-;_-* &quot;-&quot;??\ _₽_-;_-@_-"/>
    </dxf>
  </rfmt>
  <rfmt sheetId="1" sqref="S25" start="0" length="0">
    <dxf>
      <font>
        <b val="0"/>
        <name val="Times New Roman"/>
        <scheme val="none"/>
      </font>
      <numFmt numFmtId="35" formatCode="_-* #,##0.00\ _₽_-;\-* #,##0.00\ _₽_-;_-* &quot;-&quot;??\ _₽_-;_-@_-"/>
    </dxf>
  </rfmt>
  <rfmt sheetId="1" sqref="S26" start="0" length="0">
    <dxf>
      <font>
        <b val="0"/>
        <name val="Times New Roman"/>
        <scheme val="none"/>
      </font>
      <numFmt numFmtId="35" formatCode="_-* #,##0.00\ _₽_-;\-* #,##0.00\ _₽_-;_-* &quot;-&quot;??\ _₽_-;_-@_-"/>
    </dxf>
  </rfmt>
  <rfmt sheetId="1" sqref="S273" start="0" length="0">
    <dxf>
      <numFmt numFmtId="35" formatCode="_-* #,##0.00\ _₽_-;\-* #,##0.00\ _₽_-;_-* &quot;-&quot;??\ _₽_-;_-@_-"/>
    </dxf>
  </rfmt>
  <rfmt sheetId="1" sqref="S283" start="0" length="0">
    <dxf>
      <numFmt numFmtId="35" formatCode="_-* #,##0.00\ _₽_-;\-* #,##0.00\ _₽_-;_-* &quot;-&quot;??\ _₽_-;_-@_-"/>
    </dxf>
  </rfmt>
  <rfmt sheetId="1" sqref="S284" start="0" length="0">
    <dxf>
      <numFmt numFmtId="35" formatCode="_-* #,##0.00\ _₽_-;\-* #,##0.00\ _₽_-;_-* &quot;-&quot;??\ _₽_-;_-@_-"/>
    </dxf>
  </rfmt>
  <rfmt sheetId="1" sqref="S285" start="0" length="0">
    <dxf>
      <numFmt numFmtId="35" formatCode="_-* #,##0.00\ _₽_-;\-* #,##0.00\ _₽_-;_-* &quot;-&quot;??\ _₽_-;_-@_-"/>
    </dxf>
  </rfmt>
  <rfmt sheetId="1" sqref="S286" start="0" length="0">
    <dxf>
      <numFmt numFmtId="35" formatCode="_-* #,##0.00\ _₽_-;\-* #,##0.00\ _₽_-;_-* &quot;-&quot;??\ _₽_-;_-@_-"/>
    </dxf>
  </rfmt>
  <rfmt sheetId="1" sqref="S287" start="0" length="0">
    <dxf>
      <numFmt numFmtId="35" formatCode="_-* #,##0.00\ _₽_-;\-* #,##0.00\ _₽_-;_-* &quot;-&quot;??\ _₽_-;_-@_-"/>
    </dxf>
  </rfmt>
  <rfmt sheetId="1" sqref="S288" start="0" length="0">
    <dxf>
      <numFmt numFmtId="35" formatCode="_-* #,##0.00\ _₽_-;\-* #,##0.00\ _₽_-;_-* &quot;-&quot;??\ _₽_-;_-@_-"/>
    </dxf>
  </rfmt>
  <rfmt sheetId="1" sqref="S289" start="0" length="0">
    <dxf>
      <numFmt numFmtId="35" formatCode="_-* #,##0.00\ _₽_-;\-* #,##0.00\ _₽_-;_-* &quot;-&quot;??\ _₽_-;_-@_-"/>
    </dxf>
  </rfmt>
  <rfmt sheetId="1" sqref="S290" start="0" length="0">
    <dxf>
      <numFmt numFmtId="35" formatCode="_-* #,##0.00\ _₽_-;\-* #,##0.00\ _₽_-;_-* &quot;-&quot;??\ _₽_-;_-@_-"/>
    </dxf>
  </rfmt>
  <rfmt sheetId="1" sqref="S291" start="0" length="0">
    <dxf>
      <numFmt numFmtId="35" formatCode="_-* #,##0.00\ _₽_-;\-* #,##0.00\ _₽_-;_-* &quot;-&quot;??\ _₽_-;_-@_-"/>
    </dxf>
  </rfmt>
  <rfmt sheetId="1" sqref="S292" start="0" length="0">
    <dxf>
      <numFmt numFmtId="35" formatCode="_-* #,##0.00\ _₽_-;\-* #,##0.00\ _₽_-;_-* &quot;-&quot;??\ _₽_-;_-@_-"/>
    </dxf>
  </rfmt>
  <rfmt sheetId="1" sqref="S293" start="0" length="0">
    <dxf>
      <numFmt numFmtId="35" formatCode="_-* #,##0.00\ _₽_-;\-* #,##0.00\ _₽_-;_-* &quot;-&quot;??\ _₽_-;_-@_-"/>
    </dxf>
  </rfmt>
  <rfmt sheetId="1" sqref="S294" start="0" length="0">
    <dxf>
      <numFmt numFmtId="35" formatCode="_-* #,##0.00\ _₽_-;\-* #,##0.00\ _₽_-;_-* &quot;-&quot;??\ _₽_-;_-@_-"/>
    </dxf>
  </rfmt>
  <rfmt sheetId="1" sqref="S295" start="0" length="0">
    <dxf>
      <numFmt numFmtId="35" formatCode="_-* #,##0.00\ _₽_-;\-* #,##0.00\ _₽_-;_-* &quot;-&quot;??\ _₽_-;_-@_-"/>
    </dxf>
  </rfmt>
  <rfmt sheetId="1" sqref="S296" start="0" length="0">
    <dxf>
      <font>
        <b val="0"/>
        <name val="Times New Roman"/>
        <scheme val="none"/>
      </font>
      <numFmt numFmtId="35" formatCode="_-* #,##0.00\ _₽_-;\-* #,##0.00\ _₽_-;_-* &quot;-&quot;??\ _₽_-;_-@_-"/>
    </dxf>
  </rfmt>
  <rfmt sheetId="1" sqref="S297" start="0" length="0">
    <dxf>
      <font>
        <b val="0"/>
        <name val="Times New Roman"/>
        <scheme val="none"/>
      </font>
      <numFmt numFmtId="35" formatCode="_-* #,##0.00\ _₽_-;\-* #,##0.00\ _₽_-;_-* &quot;-&quot;??\ _₽_-;_-@_-"/>
    </dxf>
  </rfmt>
  <rfmt sheetId="1" sqref="S298" start="0" length="0">
    <dxf>
      <numFmt numFmtId="35" formatCode="_-* #,##0.00\ _₽_-;\-* #,##0.00\ _₽_-;_-* &quot;-&quot;??\ _₽_-;_-@_-"/>
    </dxf>
  </rfmt>
  <rfmt sheetId="1" sqref="S299" start="0" length="0">
    <dxf>
      <numFmt numFmtId="35" formatCode="_-* #,##0.00\ _₽_-;\-* #,##0.00\ _₽_-;_-* &quot;-&quot;??\ _₽_-;_-@_-"/>
    </dxf>
  </rfmt>
  <rfmt sheetId="1" sqref="S300" start="0" length="0">
    <dxf>
      <numFmt numFmtId="35" formatCode="_-* #,##0.00\ _₽_-;\-* #,##0.00\ _₽_-;_-* &quot;-&quot;??\ _₽_-;_-@_-"/>
    </dxf>
  </rfmt>
  <rfmt sheetId="1" sqref="S302" start="0" length="0">
    <dxf>
      <font>
        <b val="0"/>
        <name val="Times New Roman"/>
        <scheme val="none"/>
      </font>
      <numFmt numFmtId="35" formatCode="_-* #,##0.00\ _₽_-;\-* #,##0.00\ _₽_-;_-* &quot;-&quot;??\ _₽_-;_-@_-"/>
    </dxf>
  </rfmt>
  <rfmt sheetId="1" sqref="S303" start="0" length="0">
    <dxf>
      <font>
        <b val="0"/>
        <name val="Times New Roman"/>
        <scheme val="none"/>
      </font>
      <numFmt numFmtId="35" formatCode="_-* #,##0.00\ _₽_-;\-* #,##0.00\ _₽_-;_-* &quot;-&quot;??\ _₽_-;_-@_-"/>
    </dxf>
  </rfmt>
  <rfmt sheetId="1" sqref="S304" start="0" length="0">
    <dxf>
      <numFmt numFmtId="35" formatCode="_-* #,##0.00\ _₽_-;\-* #,##0.00\ _₽_-;_-* &quot;-&quot;??\ _₽_-;_-@_-"/>
    </dxf>
  </rfmt>
  <rfmt sheetId="1" sqref="S305" start="0" length="0">
    <dxf>
      <font>
        <b val="0"/>
        <name val="Times New Roman"/>
        <scheme val="none"/>
      </font>
      <numFmt numFmtId="35" formatCode="_-* #,##0.00\ _₽_-;\-* #,##0.00\ _₽_-;_-* &quot;-&quot;??\ _₽_-;_-@_-"/>
    </dxf>
  </rfmt>
  <rfmt sheetId="1" sqref="S306" start="0" length="0">
    <dxf>
      <numFmt numFmtId="35" formatCode="_-* #,##0.00\ _₽_-;\-* #,##0.00\ _₽_-;_-* &quot;-&quot;??\ _₽_-;_-@_-"/>
    </dxf>
  </rfmt>
  <rfmt sheetId="1" sqref="S307" start="0" length="0">
    <dxf>
      <numFmt numFmtId="35" formatCode="_-* #,##0.00\ _₽_-;\-* #,##0.00\ _₽_-;_-* &quot;-&quot;??\ _₽_-;_-@_-"/>
    </dxf>
  </rfmt>
  <rfmt sheetId="1" sqref="S308" start="0" length="0">
    <dxf>
      <numFmt numFmtId="35" formatCode="_-* #,##0.00\ _₽_-;\-* #,##0.00\ _₽_-;_-* &quot;-&quot;??\ _₽_-;_-@_-"/>
    </dxf>
  </rfmt>
  <rfmt sheetId="1" sqref="S309" start="0" length="0">
    <dxf>
      <numFmt numFmtId="35" formatCode="_-* #,##0.00\ _₽_-;\-* #,##0.00\ _₽_-;_-* &quot;-&quot;??\ _₽_-;_-@_-"/>
    </dxf>
  </rfmt>
  <rfmt sheetId="1" sqref="S311" start="0" length="0">
    <dxf>
      <numFmt numFmtId="35" formatCode="_-* #,##0.00\ _₽_-;\-* #,##0.00\ _₽_-;_-* &quot;-&quot;??\ _₽_-;_-@_-"/>
    </dxf>
  </rfmt>
  <rfmt sheetId="1" sqref="S312" start="0" length="0">
    <dxf>
      <numFmt numFmtId="35" formatCode="_-* #,##0.00\ _₽_-;\-* #,##0.00\ _₽_-;_-* &quot;-&quot;??\ _₽_-;_-@_-"/>
    </dxf>
  </rfmt>
  <rfmt sheetId="1" sqref="S313" start="0" length="0">
    <dxf>
      <numFmt numFmtId="35" formatCode="_-* #,##0.00\ _₽_-;\-* #,##0.00\ _₽_-;_-* &quot;-&quot;??\ _₽_-;_-@_-"/>
    </dxf>
  </rfmt>
  <rfmt sheetId="1" sqref="S314" start="0" length="0">
    <dxf>
      <numFmt numFmtId="35" formatCode="_-* #,##0.00\ _₽_-;\-* #,##0.00\ _₽_-;_-* &quot;-&quot;??\ _₽_-;_-@_-"/>
    </dxf>
  </rfmt>
  <rfmt sheetId="1" sqref="S315" start="0" length="0">
    <dxf>
      <numFmt numFmtId="35" formatCode="_-* #,##0.00\ _₽_-;\-* #,##0.00\ _₽_-;_-* &quot;-&quot;??\ _₽_-;_-@_-"/>
    </dxf>
  </rfmt>
  <rfmt sheetId="1" sqref="S316" start="0" length="0">
    <dxf>
      <numFmt numFmtId="35" formatCode="_-* #,##0.00\ _₽_-;\-* #,##0.00\ _₽_-;_-* &quot;-&quot;??\ _₽_-;_-@_-"/>
    </dxf>
  </rfmt>
  <rfmt sheetId="1" sqref="S317" start="0" length="0">
    <dxf>
      <numFmt numFmtId="35" formatCode="_-* #,##0.00\ _₽_-;\-* #,##0.00\ _₽_-;_-* &quot;-&quot;??\ _₽_-;_-@_-"/>
    </dxf>
  </rfmt>
  <rfmt sheetId="1" sqref="S318" start="0" length="0">
    <dxf>
      <numFmt numFmtId="35" formatCode="_-* #,##0.00\ _₽_-;\-* #,##0.00\ _₽_-;_-* &quot;-&quot;??\ _₽_-;_-@_-"/>
    </dxf>
  </rfmt>
  <rfmt sheetId="1" sqref="S319" start="0" length="0">
    <dxf>
      <font>
        <b val="0"/>
        <name val="Times New Roman"/>
        <scheme val="none"/>
      </font>
      <numFmt numFmtId="35" formatCode="_-* #,##0.00\ _₽_-;\-* #,##0.00\ _₽_-;_-* &quot;-&quot;??\ _₽_-;_-@_-"/>
    </dxf>
  </rfmt>
  <rfmt sheetId="1" sqref="S320" start="0" length="0">
    <dxf>
      <numFmt numFmtId="35" formatCode="_-* #,##0.00\ _₽_-;\-* #,##0.00\ _₽_-;_-* &quot;-&quot;??\ _₽_-;_-@_-"/>
    </dxf>
  </rfmt>
  <rfmt sheetId="1" sqref="S321" start="0" length="0">
    <dxf>
      <numFmt numFmtId="35" formatCode="_-* #,##0.00\ _₽_-;\-* #,##0.00\ _₽_-;_-* &quot;-&quot;??\ _₽_-;_-@_-"/>
    </dxf>
  </rfmt>
  <rfmt sheetId="1" sqref="S322" start="0" length="0">
    <dxf>
      <numFmt numFmtId="35" formatCode="_-* #,##0.00\ _₽_-;\-* #,##0.00\ _₽_-;_-* &quot;-&quot;??\ _₽_-;_-@_-"/>
    </dxf>
  </rfmt>
  <rfmt sheetId="1" sqref="S323" start="0" length="0">
    <dxf>
      <numFmt numFmtId="35" formatCode="_-* #,##0.00\ _₽_-;\-* #,##0.00\ _₽_-;_-* &quot;-&quot;??\ _₽_-;_-@_-"/>
    </dxf>
  </rfmt>
  <rfmt sheetId="1" sqref="S324" start="0" length="0">
    <dxf>
      <numFmt numFmtId="35" formatCode="_-* #,##0.00\ _₽_-;\-* #,##0.00\ _₽_-;_-* &quot;-&quot;??\ _₽_-;_-@_-"/>
    </dxf>
  </rfmt>
  <rfmt sheetId="1" sqref="S325" start="0" length="0">
    <dxf>
      <numFmt numFmtId="35" formatCode="_-* #,##0.00\ _₽_-;\-* #,##0.00\ _₽_-;_-* &quot;-&quot;??\ _₽_-;_-@_-"/>
    </dxf>
  </rfmt>
  <rfmt sheetId="1" sqref="S326" start="0" length="0">
    <dxf>
      <numFmt numFmtId="35" formatCode="_-* #,##0.00\ _₽_-;\-* #,##0.00\ _₽_-;_-* &quot;-&quot;??\ _₽_-;_-@_-"/>
    </dxf>
  </rfmt>
  <rfmt sheetId="1" sqref="S327" start="0" length="0">
    <dxf>
      <numFmt numFmtId="35" formatCode="_-* #,##0.00\ _₽_-;\-* #,##0.00\ _₽_-;_-* &quot;-&quot;??\ _₽_-;_-@_-"/>
    </dxf>
  </rfmt>
  <rfmt sheetId="1" sqref="S328" start="0" length="0">
    <dxf>
      <numFmt numFmtId="35" formatCode="_-* #,##0.00\ _₽_-;\-* #,##0.00\ _₽_-;_-* &quot;-&quot;??\ _₽_-;_-@_-"/>
    </dxf>
  </rfmt>
  <rfmt sheetId="1" sqref="S329" start="0" length="0">
    <dxf>
      <numFmt numFmtId="35" formatCode="_-* #,##0.00\ _₽_-;\-* #,##0.00\ _₽_-;_-* &quot;-&quot;??\ _₽_-;_-@_-"/>
    </dxf>
  </rfmt>
  <rfmt sheetId="1" sqref="S330" start="0" length="0">
    <dxf>
      <numFmt numFmtId="35" formatCode="_-* #,##0.00\ _₽_-;\-* #,##0.00\ _₽_-;_-* &quot;-&quot;??\ _₽_-;_-@_-"/>
    </dxf>
  </rfmt>
  <rfmt sheetId="1" sqref="S331" start="0" length="0">
    <dxf>
      <numFmt numFmtId="35" formatCode="_-* #,##0.00\ _₽_-;\-* #,##0.00\ _₽_-;_-* &quot;-&quot;??\ _₽_-;_-@_-"/>
    </dxf>
  </rfmt>
  <rfmt sheetId="1" sqref="S332" start="0" length="0">
    <dxf>
      <numFmt numFmtId="35" formatCode="_-* #,##0.00\ _₽_-;\-* #,##0.00\ _₽_-;_-* &quot;-&quot;??\ _₽_-;_-@_-"/>
    </dxf>
  </rfmt>
  <rfmt sheetId="1" sqref="S333" start="0" length="0">
    <dxf>
      <numFmt numFmtId="35" formatCode="_-* #,##0.00\ _₽_-;\-* #,##0.00\ _₽_-;_-* &quot;-&quot;??\ _₽_-;_-@_-"/>
    </dxf>
  </rfmt>
  <rcc rId="28343" sId="1" odxf="1" dxf="1">
    <nc r="S334">
      <f>P334-J334</f>
    </nc>
    <odxf>
      <numFmt numFmtId="0" formatCode="General"/>
    </odxf>
    <ndxf>
      <numFmt numFmtId="35" formatCode="_-* #,##0.00\ _₽_-;\-* #,##0.00\ _₽_-;_-* &quot;-&quot;??\ _₽_-;_-@_-"/>
    </ndxf>
  </rcc>
  <rcc rId="28344" sId="1">
    <nc r="S19">
      <f>P19-J19</f>
    </nc>
  </rcc>
  <rcc rId="28345" sId="1">
    <nc r="S20">
      <f>P20-J20</f>
    </nc>
  </rcc>
  <rcc rId="28346" sId="1">
    <nc r="S21">
      <f>P21-J21</f>
    </nc>
  </rcc>
  <rcc rId="28347" sId="1">
    <nc r="S22">
      <f>P22-J22</f>
    </nc>
  </rcc>
  <rcc rId="28348" sId="1">
    <nc r="S23">
      <f>P23-J23</f>
    </nc>
  </rcc>
  <rcc rId="28349" sId="1">
    <nc r="S24">
      <f>P24-J24</f>
    </nc>
  </rcc>
  <rcc rId="28350" sId="1">
    <nc r="S25">
      <f>P25-J25</f>
    </nc>
  </rcc>
  <rcc rId="28351" sId="1">
    <nc r="S26">
      <f>P26-J26</f>
    </nc>
  </rcc>
  <rcc rId="28352" sId="1">
    <nc r="S27">
      <f>P27-J27</f>
    </nc>
  </rcc>
  <rcc rId="28353" sId="1">
    <nc r="S28">
      <f>P28-J28</f>
    </nc>
  </rcc>
  <rcc rId="28354" sId="1">
    <nc r="S29">
      <f>P29-J29</f>
    </nc>
  </rcc>
  <rcc rId="28355" sId="1">
    <nc r="S30">
      <f>P30-J30</f>
    </nc>
  </rcc>
  <rcc rId="28356" sId="1">
    <nc r="S31">
      <f>P31-J31</f>
    </nc>
  </rcc>
  <rcc rId="28357" sId="1">
    <nc r="S32">
      <f>P32-J32</f>
    </nc>
  </rcc>
  <rcc rId="28358" sId="1">
    <nc r="S33">
      <f>P33-J33</f>
    </nc>
  </rcc>
  <rcc rId="28359" sId="1">
    <nc r="S34">
      <f>P34-J34</f>
    </nc>
  </rcc>
  <rcc rId="28360" sId="1">
    <nc r="S35">
      <f>P35-J35</f>
    </nc>
  </rcc>
  <rcc rId="28361" sId="1">
    <nc r="S36">
      <f>P36-J36</f>
    </nc>
  </rcc>
  <rcc rId="28362" sId="1">
    <nc r="S37">
      <f>P37-J37</f>
    </nc>
  </rcc>
  <rcc rId="28363" sId="1">
    <nc r="S38">
      <f>P38-J38</f>
    </nc>
  </rcc>
  <rcc rId="28364" sId="1">
    <nc r="S39">
      <f>P39-J39</f>
    </nc>
  </rcc>
  <rcc rId="28365" sId="1">
    <nc r="S40">
      <f>P40-J40</f>
    </nc>
  </rcc>
  <rcc rId="28366" sId="1">
    <nc r="S41">
      <f>P41-J41</f>
    </nc>
  </rcc>
  <rcc rId="28367" sId="1">
    <nc r="S42">
      <f>P42-J42</f>
    </nc>
  </rcc>
  <rcc rId="28368" sId="1" odxf="1" dxf="1">
    <nc r="S43">
      <f>P43-J43</f>
    </nc>
    <odxf>
      <font>
        <b/>
        <name val="Times New Roman"/>
        <scheme val="none"/>
      </font>
      <numFmt numFmtId="0" formatCode="General"/>
    </odxf>
    <ndxf>
      <font>
        <b val="0"/>
        <name val="Times New Roman"/>
        <scheme val="none"/>
      </font>
      <numFmt numFmtId="35" formatCode="_-* #,##0.00\ _₽_-;\-* #,##0.00\ _₽_-;_-* &quot;-&quot;??\ _₽_-;_-@_-"/>
    </ndxf>
  </rcc>
  <rcc rId="28369" sId="1">
    <nc r="S44">
      <f>P44-J44</f>
    </nc>
  </rcc>
  <rcc rId="28370" sId="1">
    <nc r="S45">
      <f>P45-J45</f>
    </nc>
  </rcc>
  <rcc rId="28371" sId="1">
    <nc r="S46">
      <f>P46-J46</f>
    </nc>
  </rcc>
  <rcc rId="28372" sId="1" odxf="1" dxf="1">
    <nc r="S47">
      <f>P47-J47</f>
    </nc>
    <odxf>
      <numFmt numFmtId="0" formatCode="General"/>
    </odxf>
    <ndxf>
      <numFmt numFmtId="35" formatCode="_-* #,##0.00\ _₽_-;\-* #,##0.00\ _₽_-;_-* &quot;-&quot;??\ _₽_-;_-@_-"/>
    </ndxf>
  </rcc>
  <rcc rId="28373" sId="1" odxf="1" dxf="1">
    <nc r="S48">
      <f>P48-J48</f>
    </nc>
    <odxf>
      <numFmt numFmtId="0" formatCode="General"/>
    </odxf>
    <ndxf>
      <numFmt numFmtId="35" formatCode="_-* #,##0.00\ _₽_-;\-* #,##0.00\ _₽_-;_-* &quot;-&quot;??\ _₽_-;_-@_-"/>
    </ndxf>
  </rcc>
  <rcc rId="28374" sId="1">
    <nc r="S49">
      <f>P49-J49</f>
    </nc>
  </rcc>
  <rcc rId="28375" sId="1" odxf="1" dxf="1">
    <nc r="S50">
      <f>P50-J50</f>
    </nc>
    <odxf>
      <numFmt numFmtId="0" formatCode="General"/>
    </odxf>
    <ndxf>
      <numFmt numFmtId="35" formatCode="_-* #,##0.00\ _₽_-;\-* #,##0.00\ _₽_-;_-* &quot;-&quot;??\ _₽_-;_-@_-"/>
    </ndxf>
  </rcc>
  <rcc rId="28376" sId="1" odxf="1" dxf="1">
    <nc r="S51">
      <f>P51-J51</f>
    </nc>
    <odxf>
      <numFmt numFmtId="0" formatCode="General"/>
    </odxf>
    <ndxf>
      <numFmt numFmtId="35" formatCode="_-* #,##0.00\ _₽_-;\-* #,##0.00\ _₽_-;_-* &quot;-&quot;??\ _₽_-;_-@_-"/>
    </ndxf>
  </rcc>
  <rcc rId="28377" sId="1">
    <nc r="S52">
      <f>P52-J52</f>
    </nc>
  </rcc>
  <rcc rId="28378" sId="1">
    <nc r="S53">
      <f>P53-J53</f>
    </nc>
  </rcc>
  <rcc rId="28379" sId="1">
    <nc r="S54">
      <f>P54-J54</f>
    </nc>
  </rcc>
  <rcc rId="28380" sId="1">
    <nc r="S55">
      <f>P55-J55</f>
    </nc>
  </rcc>
  <rcc rId="28381" sId="1">
    <nc r="S56">
      <f>P56-J56</f>
    </nc>
  </rcc>
  <rcc rId="28382" sId="1">
    <nc r="S57">
      <f>P57-J57</f>
    </nc>
  </rcc>
  <rcc rId="28383" sId="1">
    <nc r="S58">
      <f>P58-J58</f>
    </nc>
  </rcc>
  <rcc rId="28384" sId="1">
    <nc r="S59">
      <f>P59-J59</f>
    </nc>
  </rcc>
  <rcc rId="28385" sId="1">
    <nc r="S60">
      <f>P60-J60</f>
    </nc>
  </rcc>
  <rcc rId="28386" sId="1">
    <nc r="S61">
      <f>P61-J61</f>
    </nc>
  </rcc>
  <rcc rId="28387" sId="1">
    <nc r="S62">
      <f>P62-J62</f>
    </nc>
  </rcc>
  <rcc rId="28388" sId="1">
    <nc r="S63">
      <f>P63-J63</f>
    </nc>
  </rcc>
  <rcc rId="28389" sId="1">
    <nc r="S64">
      <f>P64-J64</f>
    </nc>
  </rcc>
  <rcc rId="28390" sId="1">
    <nc r="S65">
      <f>P65-J65</f>
    </nc>
  </rcc>
  <rcc rId="28391" sId="1">
    <nc r="S66">
      <f>P66-J66</f>
    </nc>
  </rcc>
  <rcc rId="28392" sId="1">
    <nc r="S67">
      <f>P67-J67</f>
    </nc>
  </rcc>
  <rcc rId="28393" sId="1">
    <nc r="S68">
      <f>P68-J68</f>
    </nc>
  </rcc>
  <rcc rId="28394" sId="1">
    <nc r="S69">
      <f>P69-J69</f>
    </nc>
  </rcc>
  <rcc rId="28395" sId="1">
    <nc r="S70">
      <f>P70-J70</f>
    </nc>
  </rcc>
  <rcc rId="28396" sId="1">
    <nc r="S71">
      <f>P71-J71</f>
    </nc>
  </rcc>
  <rcc rId="28397" sId="1">
    <nc r="S72">
      <f>P72-J72</f>
    </nc>
  </rcc>
  <rcc rId="28398" sId="1">
    <nc r="S73">
      <f>P73-J73</f>
    </nc>
  </rcc>
  <rcc rId="28399" sId="1">
    <nc r="S74">
      <f>P74-J74</f>
    </nc>
  </rcc>
  <rcc rId="28400" sId="1">
    <nc r="S75">
      <f>P75-J75</f>
    </nc>
  </rcc>
  <rcc rId="28401" sId="1">
    <nc r="S76">
      <f>P76-J76</f>
    </nc>
  </rcc>
  <rcc rId="28402" sId="1">
    <nc r="S77">
      <f>P77-J77</f>
    </nc>
  </rcc>
  <rcc rId="28403" sId="1">
    <nc r="S78">
      <f>P78-J78</f>
    </nc>
  </rcc>
  <rcc rId="28404" sId="1">
    <nc r="S79">
      <f>P79-J79</f>
    </nc>
  </rcc>
  <rcc rId="28405" sId="1">
    <nc r="S80">
      <f>P80-J80</f>
    </nc>
  </rcc>
  <rcc rId="28406" sId="1">
    <nc r="S81">
      <f>P81-J81</f>
    </nc>
  </rcc>
  <rcc rId="28407" sId="1">
    <nc r="S82">
      <f>P82-J82</f>
    </nc>
  </rcc>
  <rcc rId="28408" sId="1">
    <nc r="S83">
      <f>P83-J83</f>
    </nc>
  </rcc>
  <rcc rId="28409" sId="1">
    <nc r="S84">
      <f>P84-J84</f>
    </nc>
  </rcc>
  <rcc rId="28410" sId="1">
    <nc r="S85">
      <f>P85-J85</f>
    </nc>
  </rcc>
  <rcc rId="28411" sId="1">
    <nc r="S86">
      <f>P86-J86</f>
    </nc>
  </rcc>
  <rcc rId="28412" sId="1">
    <nc r="S87">
      <f>P87-J87</f>
    </nc>
  </rcc>
  <rcc rId="28413" sId="1">
    <nc r="S88">
      <f>P88-J88</f>
    </nc>
  </rcc>
  <rcc rId="28414" sId="1">
    <nc r="S89">
      <f>P89-J89</f>
    </nc>
  </rcc>
  <rcc rId="28415" sId="1">
    <nc r="S90">
      <f>P90-J90</f>
    </nc>
  </rcc>
  <rcc rId="28416" sId="1">
    <nc r="S91">
      <f>P91-J91</f>
    </nc>
  </rcc>
  <rcc rId="28417" sId="1">
    <nc r="S92">
      <f>P92-J92</f>
    </nc>
  </rcc>
  <rcc rId="28418" sId="1">
    <nc r="S93">
      <f>P93-J93</f>
    </nc>
  </rcc>
  <rcc rId="28419" sId="1">
    <nc r="S94">
      <f>P94-J94</f>
    </nc>
  </rcc>
  <rcc rId="28420" sId="1">
    <nc r="S95">
      <f>P95-J95</f>
    </nc>
  </rcc>
  <rcc rId="28421" sId="1">
    <nc r="S96">
      <f>P96-J96</f>
    </nc>
  </rcc>
  <rcc rId="28422" sId="1">
    <nc r="S97">
      <f>P97-J97</f>
    </nc>
  </rcc>
  <rcc rId="28423" sId="1">
    <nc r="S98">
      <f>P98-J98</f>
    </nc>
  </rcc>
  <rcc rId="28424" sId="1">
    <nc r="S99">
      <f>P99-J99</f>
    </nc>
  </rcc>
  <rcc rId="28425" sId="1">
    <nc r="S100">
      <f>P100-J100</f>
    </nc>
  </rcc>
  <rcc rId="28426" sId="1">
    <nc r="S101">
      <f>P101-J101</f>
    </nc>
  </rcc>
  <rcc rId="28427" sId="1">
    <nc r="S102">
      <f>P102-J102</f>
    </nc>
  </rcc>
  <rcc rId="28428" sId="1">
    <nc r="S103">
      <f>P103-J103</f>
    </nc>
  </rcc>
  <rcc rId="28429" sId="1">
    <nc r="S104">
      <f>P104-J104</f>
    </nc>
  </rcc>
  <rcc rId="28430" sId="1">
    <nc r="S105">
      <f>P105-J105</f>
    </nc>
  </rcc>
  <rcc rId="28431" sId="1">
    <nc r="S106">
      <f>P106-J106</f>
    </nc>
  </rcc>
  <rcc rId="28432" sId="1">
    <nc r="S107">
      <f>P107-J107</f>
    </nc>
  </rcc>
  <rcc rId="28433" sId="1">
    <nc r="S108">
      <f>P108-J108</f>
    </nc>
  </rcc>
  <rcc rId="28434" sId="1">
    <nc r="S109">
      <f>P109-J109</f>
    </nc>
  </rcc>
  <rcc rId="28435" sId="1">
    <nc r="S110">
      <f>P110-J110</f>
    </nc>
  </rcc>
  <rcc rId="28436" sId="1">
    <nc r="S111">
      <f>P111-J111</f>
    </nc>
  </rcc>
  <rcc rId="28437" sId="1">
    <nc r="S112">
      <f>P112-J112</f>
    </nc>
  </rcc>
  <rcc rId="28438" sId="1">
    <nc r="S113">
      <f>P113-J113</f>
    </nc>
  </rcc>
  <rcc rId="28439" sId="1">
    <nc r="S114">
      <f>P114-J114</f>
    </nc>
  </rcc>
  <rcc rId="28440" sId="1">
    <nc r="S115">
      <f>P115-J115</f>
    </nc>
  </rcc>
  <rcc rId="28441" sId="1">
    <nc r="S116">
      <f>P116-J116</f>
    </nc>
  </rcc>
  <rcc rId="28442" sId="1">
    <nc r="S117">
      <f>P117-J117</f>
    </nc>
  </rcc>
  <rcc rId="28443" sId="1">
    <nc r="S118">
      <f>P118-J118</f>
    </nc>
  </rcc>
  <rcc rId="28444" sId="1">
    <nc r="S119">
      <f>P119-J119</f>
    </nc>
  </rcc>
  <rcc rId="28445" sId="1">
    <nc r="S120">
      <f>P120-J120</f>
    </nc>
  </rcc>
  <rcc rId="28446" sId="1">
    <nc r="S121">
      <f>P121-J121</f>
    </nc>
  </rcc>
  <rcc rId="28447" sId="1">
    <nc r="S122">
      <f>P122-J122</f>
    </nc>
  </rcc>
  <rcc rId="28448" sId="1">
    <nc r="S123">
      <f>P123-J123</f>
    </nc>
  </rcc>
  <rcc rId="28449" sId="1">
    <nc r="S124">
      <f>P124-J124</f>
    </nc>
  </rcc>
  <rcc rId="28450" sId="1">
    <nc r="S125">
      <f>P125-J125</f>
    </nc>
  </rcc>
  <rcc rId="28451" sId="1">
    <nc r="S126">
      <f>P126-J126</f>
    </nc>
  </rcc>
  <rcc rId="28452" sId="1">
    <nc r="S127">
      <f>P127-J127</f>
    </nc>
  </rcc>
  <rcc rId="28453" sId="1">
    <nc r="S128">
      <f>P128-J128</f>
    </nc>
  </rcc>
  <rcc rId="28454" sId="1">
    <nc r="S129">
      <f>P129-J129</f>
    </nc>
  </rcc>
  <rcc rId="28455" sId="1">
    <nc r="S130">
      <f>P130-J130</f>
    </nc>
  </rcc>
  <rcc rId="28456" sId="1">
    <nc r="S131">
      <f>P131-J131</f>
    </nc>
  </rcc>
  <rcc rId="28457" sId="1">
    <nc r="S132">
      <f>P132-J132</f>
    </nc>
  </rcc>
  <rcc rId="28458" sId="1">
    <nc r="S133">
      <f>P133-J133</f>
    </nc>
  </rcc>
  <rcc rId="28459" sId="1">
    <nc r="S134">
      <f>P134-J134</f>
    </nc>
  </rcc>
  <rcc rId="28460" sId="1">
    <nc r="S135">
      <f>P135-J135</f>
    </nc>
  </rcc>
  <rcc rId="28461" sId="1">
    <nc r="S136">
      <f>P136-J136</f>
    </nc>
  </rcc>
  <rcc rId="28462" sId="1">
    <nc r="S137">
      <f>P137-J137</f>
    </nc>
  </rcc>
  <rcc rId="28463" sId="1">
    <nc r="S138">
      <f>P138-J138</f>
    </nc>
  </rcc>
  <rcc rId="28464" sId="1">
    <nc r="S139">
      <f>P139-J139</f>
    </nc>
  </rcc>
  <rcc rId="28465" sId="1">
    <nc r="S140">
      <f>P140-J140</f>
    </nc>
  </rcc>
  <rcc rId="28466" sId="1">
    <nc r="S141">
      <f>P141-J141</f>
    </nc>
  </rcc>
  <rcc rId="28467" sId="1">
    <nc r="S142">
      <f>P142-J142</f>
    </nc>
  </rcc>
  <rcc rId="28468" sId="1">
    <nc r="S143">
      <f>P143-J143</f>
    </nc>
  </rcc>
  <rcc rId="28469" sId="1">
    <nc r="S144">
      <f>P144-J144</f>
    </nc>
  </rcc>
  <rcc rId="28470" sId="1">
    <nc r="S145">
      <f>P145-J145</f>
    </nc>
  </rcc>
  <rcc rId="28471" sId="1">
    <nc r="S146">
      <f>P146-J146</f>
    </nc>
  </rcc>
  <rcc rId="28472" sId="1">
    <nc r="S147">
      <f>P147-J147</f>
    </nc>
  </rcc>
  <rcc rId="28473" sId="1">
    <nc r="S148">
      <f>P148-J148</f>
    </nc>
  </rcc>
  <rcc rId="28474" sId="1">
    <nc r="S149">
      <f>P149-J149</f>
    </nc>
  </rcc>
  <rcc rId="28475" sId="1">
    <nc r="S150">
      <f>P150-J150</f>
    </nc>
  </rcc>
  <rcc rId="28476" sId="1">
    <nc r="S151">
      <f>P151-J151</f>
    </nc>
  </rcc>
  <rcc rId="28477" sId="1">
    <nc r="S152">
      <f>P152-J152</f>
    </nc>
  </rcc>
  <rcc rId="28478" sId="1">
    <nc r="S153">
      <f>P153-J153</f>
    </nc>
  </rcc>
  <rcc rId="28479" sId="1">
    <nc r="S154">
      <f>P154-J154</f>
    </nc>
  </rcc>
  <rcc rId="28480" sId="1">
    <nc r="S155">
      <f>P155-J155</f>
    </nc>
  </rcc>
  <rcc rId="28481" sId="1">
    <nc r="S156">
      <f>P156-J156</f>
    </nc>
  </rcc>
  <rcc rId="28482" sId="1">
    <nc r="S157">
      <f>P157-J157</f>
    </nc>
  </rcc>
  <rcc rId="28483" sId="1">
    <nc r="S158">
      <f>P158-J158</f>
    </nc>
  </rcc>
  <rcc rId="28484" sId="1">
    <nc r="S159">
      <f>P159-J159</f>
    </nc>
  </rcc>
  <rcc rId="28485" sId="1">
    <nc r="S160">
      <f>P160-J160</f>
    </nc>
  </rcc>
  <rcc rId="28486" sId="1">
    <nc r="S161">
      <f>P161-J161</f>
    </nc>
  </rcc>
  <rcc rId="28487" sId="1">
    <nc r="S162">
      <f>P162-J162</f>
    </nc>
  </rcc>
  <rcc rId="28488" sId="1">
    <nc r="S163">
      <f>P163-J163</f>
    </nc>
  </rcc>
  <rcc rId="28489" sId="1">
    <nc r="S164">
      <f>P164-J164</f>
    </nc>
  </rcc>
  <rcc rId="28490" sId="1">
    <nc r="S165">
      <f>P165-J165</f>
    </nc>
  </rcc>
  <rcc rId="28491" sId="1">
    <nc r="S166">
      <f>P166-J166</f>
    </nc>
  </rcc>
  <rcc rId="28492" sId="1">
    <nc r="S167">
      <f>P167-J167</f>
    </nc>
  </rcc>
  <rcc rId="28493" sId="1">
    <nc r="S168">
      <f>P168-J168</f>
    </nc>
  </rcc>
  <rcc rId="28494" sId="1">
    <nc r="S169">
      <f>P169-J169</f>
    </nc>
  </rcc>
  <rcc rId="28495" sId="1">
    <nc r="S170">
      <f>P170-J170</f>
    </nc>
  </rcc>
  <rcc rId="28496" sId="1">
    <nc r="S171">
      <f>P171-J171</f>
    </nc>
  </rcc>
  <rcc rId="28497" sId="1">
    <nc r="S172">
      <f>P172-J172</f>
    </nc>
  </rcc>
  <rcc rId="28498" sId="1">
    <nc r="S173">
      <f>P173-J173</f>
    </nc>
  </rcc>
  <rcc rId="28499" sId="1">
    <nc r="S174">
      <f>P174-J174</f>
    </nc>
  </rcc>
  <rcc rId="28500" sId="1">
    <nc r="S175">
      <f>P175-J175</f>
    </nc>
  </rcc>
  <rcc rId="28501" sId="1">
    <nc r="S176">
      <f>P176-J176</f>
    </nc>
  </rcc>
  <rcc rId="28502" sId="1">
    <nc r="S177">
      <f>P177-J177</f>
    </nc>
  </rcc>
  <rcc rId="28503" sId="1">
    <nc r="S178">
      <f>P178-J178</f>
    </nc>
  </rcc>
  <rcc rId="28504" sId="1">
    <nc r="S179">
      <f>P179-J179</f>
    </nc>
  </rcc>
  <rcc rId="28505" sId="1">
    <nc r="S180">
      <f>P180-J180</f>
    </nc>
  </rcc>
  <rcc rId="28506" sId="1">
    <nc r="S181">
      <f>P181-J181</f>
    </nc>
  </rcc>
  <rcc rId="28507" sId="1">
    <nc r="S182">
      <f>P182-J182</f>
    </nc>
  </rcc>
  <rcc rId="28508" sId="1" odxf="1" dxf="1">
    <nc r="S183">
      <f>P183-J183</f>
    </nc>
    <odxf>
      <numFmt numFmtId="0" formatCode="General"/>
    </odxf>
    <ndxf>
      <numFmt numFmtId="35" formatCode="_-* #,##0.00\ _₽_-;\-* #,##0.00\ _₽_-;_-* &quot;-&quot;??\ _₽_-;_-@_-"/>
    </ndxf>
  </rcc>
  <rcc rId="28509" sId="1">
    <nc r="S184">
      <f>P184-J184</f>
    </nc>
  </rcc>
  <rcc rId="28510" sId="1">
    <nc r="S185">
      <f>P185-J185</f>
    </nc>
  </rcc>
  <rcc rId="28511" sId="1">
    <nc r="S186">
      <f>P186-J186</f>
    </nc>
  </rcc>
  <rcc rId="28512" sId="1" odxf="1" dxf="1">
    <nc r="S187">
      <f>P187-J187</f>
    </nc>
    <odxf>
      <numFmt numFmtId="0" formatCode="General"/>
    </odxf>
    <ndxf>
      <numFmt numFmtId="35" formatCode="_-* #,##0.00\ _₽_-;\-* #,##0.00\ _₽_-;_-* &quot;-&quot;??\ _₽_-;_-@_-"/>
    </ndxf>
  </rcc>
  <rcc rId="28513" sId="1" odxf="1" dxf="1">
    <nc r="S188">
      <f>P188-J188</f>
    </nc>
    <odxf>
      <numFmt numFmtId="0" formatCode="General"/>
    </odxf>
    <ndxf>
      <numFmt numFmtId="35" formatCode="_-* #,##0.00\ _₽_-;\-* #,##0.00\ _₽_-;_-* &quot;-&quot;??\ _₽_-;_-@_-"/>
    </ndxf>
  </rcc>
  <rcc rId="28514" sId="1">
    <nc r="S189">
      <f>P189-J189</f>
    </nc>
  </rcc>
  <rcc rId="28515" sId="1">
    <nc r="S190">
      <f>P190-J190</f>
    </nc>
  </rcc>
  <rcc rId="28516" sId="1">
    <nc r="S191">
      <f>P191-J191</f>
    </nc>
  </rcc>
  <rcc rId="28517" sId="1">
    <nc r="S192">
      <f>P192-J192</f>
    </nc>
  </rcc>
  <rcc rId="28518" sId="1">
    <nc r="S193">
      <f>P193-J193</f>
    </nc>
  </rcc>
  <rcc rId="28519" sId="1">
    <nc r="S194">
      <f>P194-J194</f>
    </nc>
  </rcc>
  <rcc rId="28520" sId="1">
    <nc r="S195">
      <f>P195-J195</f>
    </nc>
  </rcc>
  <rcc rId="28521" sId="1">
    <nc r="S196">
      <f>P196-J196</f>
    </nc>
  </rcc>
  <rcc rId="28522" sId="1">
    <nc r="S197">
      <f>P197-J197</f>
    </nc>
  </rcc>
  <rcc rId="28523" sId="1">
    <nc r="S198">
      <f>P198-J198</f>
    </nc>
  </rcc>
  <rcc rId="28524" sId="1">
    <nc r="S199">
      <f>P199-J199</f>
    </nc>
  </rcc>
  <rcc rId="28525" sId="1">
    <nc r="S200">
      <f>P200-J200</f>
    </nc>
  </rcc>
  <rcc rId="28526" sId="1">
    <nc r="S201">
      <f>P201-J201</f>
    </nc>
  </rcc>
  <rcc rId="28527" sId="1">
    <nc r="S202">
      <f>P202-J202</f>
    </nc>
  </rcc>
  <rcc rId="28528" sId="1">
    <nc r="S203">
      <f>P203-J203</f>
    </nc>
  </rcc>
  <rcc rId="28529" sId="1">
    <nc r="S204">
      <f>P204-J204</f>
    </nc>
  </rcc>
  <rcc rId="28530" sId="1">
    <nc r="S205">
      <f>P205-J205</f>
    </nc>
  </rcc>
  <rcc rId="28531" sId="1">
    <nc r="S206">
      <f>P206-J206</f>
    </nc>
  </rcc>
  <rcc rId="28532" sId="1">
    <nc r="S207">
      <f>P207-J207</f>
    </nc>
  </rcc>
  <rcc rId="28533" sId="1">
    <nc r="S208">
      <f>P208-J208</f>
    </nc>
  </rcc>
  <rcc rId="28534" sId="1">
    <nc r="S209">
      <f>P209-J209</f>
    </nc>
  </rcc>
  <rcc rId="28535" sId="1">
    <nc r="S210">
      <f>P210-J210</f>
    </nc>
  </rcc>
  <rcc rId="28536" sId="1">
    <nc r="S211">
      <f>P211-J211</f>
    </nc>
  </rcc>
  <rcc rId="28537" sId="1">
    <nc r="S212">
      <f>P212-J212</f>
    </nc>
  </rcc>
  <rcc rId="28538" sId="1">
    <nc r="S213">
      <f>P213-J213</f>
    </nc>
  </rcc>
  <rcc rId="28539" sId="1">
    <nc r="S214">
      <f>P214-J214</f>
    </nc>
  </rcc>
  <rcc rId="28540" sId="1">
    <nc r="S215">
      <f>P215-J215</f>
    </nc>
  </rcc>
  <rcc rId="28541" sId="1">
    <nc r="S216">
      <f>P216-J216</f>
    </nc>
  </rcc>
  <rcc rId="28542" sId="1">
    <nc r="S217">
      <f>P217-J217</f>
    </nc>
  </rcc>
  <rcc rId="28543" sId="1">
    <nc r="S218">
      <f>P218-J218</f>
    </nc>
  </rcc>
  <rcc rId="28544" sId="1">
    <nc r="S219">
      <f>P219-J219</f>
    </nc>
  </rcc>
  <rcc rId="28545" sId="1">
    <nc r="S220">
      <f>P220-J220</f>
    </nc>
  </rcc>
  <rcc rId="28546" sId="1">
    <nc r="S221">
      <f>P221-J221</f>
    </nc>
  </rcc>
  <rcc rId="28547" sId="1">
    <nc r="S222">
      <f>P222-J222</f>
    </nc>
  </rcc>
  <rcc rId="28548" sId="1">
    <nc r="S223">
      <f>P223-J223</f>
    </nc>
  </rcc>
  <rcc rId="28549" sId="1" odxf="1" dxf="1">
    <nc r="S224">
      <f>P224-J224</f>
    </nc>
    <odxf>
      <numFmt numFmtId="0" formatCode="General"/>
    </odxf>
    <ndxf>
      <numFmt numFmtId="35" formatCode="_-* #,##0.00\ _₽_-;\-* #,##0.00\ _₽_-;_-* &quot;-&quot;??\ _₽_-;_-@_-"/>
    </ndxf>
  </rcc>
  <rcc rId="28550" sId="1" odxf="1" dxf="1">
    <nc r="S225">
      <f>P225-J225</f>
    </nc>
    <odxf>
      <numFmt numFmtId="0" formatCode="General"/>
    </odxf>
    <ndxf>
      <numFmt numFmtId="35" formatCode="_-* #,##0.00\ _₽_-;\-* #,##0.00\ _₽_-;_-* &quot;-&quot;??\ _₽_-;_-@_-"/>
    </ndxf>
  </rcc>
  <rcc rId="28551" sId="1">
    <nc r="S226">
      <f>P226-J226</f>
    </nc>
  </rcc>
  <rcc rId="28552" sId="1">
    <nc r="S227">
      <f>P227-J227</f>
    </nc>
  </rcc>
  <rcc rId="28553" sId="1">
    <nc r="S228">
      <f>P228-J228</f>
    </nc>
  </rcc>
  <rcc rId="28554" sId="1">
    <nc r="S229">
      <f>P229-J229</f>
    </nc>
  </rcc>
  <rcc rId="28555" sId="1">
    <nc r="S230">
      <f>P230-J230</f>
    </nc>
  </rcc>
  <rcc rId="28556" sId="1">
    <nc r="S231">
      <f>P231-J231</f>
    </nc>
  </rcc>
  <rcc rId="28557" sId="1">
    <nc r="S232">
      <f>P232-J232</f>
    </nc>
  </rcc>
  <rcc rId="28558" sId="1">
    <nc r="S233">
      <f>P233-J233</f>
    </nc>
  </rcc>
  <rcc rId="28559" sId="1">
    <nc r="S234">
      <f>P234-J234</f>
    </nc>
  </rcc>
  <rcc rId="28560" sId="1">
    <nc r="S235">
      <f>P235-J235</f>
    </nc>
  </rcc>
  <rcc rId="28561" sId="1">
    <nc r="S236">
      <f>P236-J236</f>
    </nc>
  </rcc>
  <rcc rId="28562" sId="1">
    <nc r="S237">
      <f>P237-J237</f>
    </nc>
  </rcc>
  <rcc rId="28563" sId="1">
    <nc r="S238">
      <f>P238-J238</f>
    </nc>
  </rcc>
  <rcc rId="28564" sId="1">
    <nc r="S239">
      <f>P239-J239</f>
    </nc>
  </rcc>
  <rcc rId="28565" sId="1">
    <nc r="S240">
      <f>P240-J240</f>
    </nc>
  </rcc>
  <rcc rId="28566" sId="1">
    <nc r="S241">
      <f>P241-J241</f>
    </nc>
  </rcc>
  <rcc rId="28567" sId="1">
    <nc r="S242">
      <f>P242-J242</f>
    </nc>
  </rcc>
  <rcc rId="28568" sId="1">
    <nc r="S243">
      <f>P243-J243</f>
    </nc>
  </rcc>
  <rcc rId="28569" sId="1">
    <nc r="S244">
      <f>P244-J244</f>
    </nc>
  </rcc>
  <rcc rId="28570" sId="1">
    <nc r="S245">
      <f>P245-J245</f>
    </nc>
  </rcc>
  <rcc rId="28571" sId="1">
    <nc r="S246">
      <f>P246-J246</f>
    </nc>
  </rcc>
  <rcc rId="28572" sId="1">
    <nc r="S247">
      <f>P247-J247</f>
    </nc>
  </rcc>
  <rcc rId="28573" sId="1">
    <nc r="S248">
      <f>P248-J248</f>
    </nc>
  </rcc>
  <rcc rId="28574" sId="1">
    <nc r="S249">
      <f>P249-J249</f>
    </nc>
  </rcc>
  <rcc rId="28575" sId="1">
    <nc r="S250">
      <f>P250-J250</f>
    </nc>
  </rcc>
  <rcc rId="28576" sId="1" odxf="1" dxf="1">
    <nc r="S251">
      <f>P251-J251</f>
    </nc>
    <odxf>
      <font>
        <b/>
        <name val="Times New Roman"/>
        <scheme val="none"/>
      </font>
      <numFmt numFmtId="0" formatCode="General"/>
    </odxf>
    <ndxf>
      <font>
        <b val="0"/>
        <name val="Times New Roman"/>
        <scheme val="none"/>
      </font>
      <numFmt numFmtId="35" formatCode="_-* #,##0.00\ _₽_-;\-* #,##0.00\ _₽_-;_-* &quot;-&quot;??\ _₽_-;_-@_-"/>
    </ndxf>
  </rcc>
  <rcc rId="28577" sId="1" odxf="1" dxf="1">
    <nc r="S252">
      <f>P252-J252</f>
    </nc>
    <odxf>
      <numFmt numFmtId="0" formatCode="General"/>
    </odxf>
    <ndxf>
      <numFmt numFmtId="35" formatCode="_-* #,##0.00\ _₽_-;\-* #,##0.00\ _₽_-;_-* &quot;-&quot;??\ _₽_-;_-@_-"/>
    </ndxf>
  </rcc>
  <rcc rId="28578" sId="1">
    <nc r="S253">
      <f>P253-J253</f>
    </nc>
  </rcc>
  <rcc rId="28579" sId="1">
    <nc r="S254">
      <f>P254-J254</f>
    </nc>
  </rcc>
  <rcc rId="28580" sId="1">
    <nc r="S255">
      <f>P255-J255</f>
    </nc>
  </rcc>
  <rcc rId="28581" sId="1">
    <nc r="S256">
      <f>P256-J256</f>
    </nc>
  </rcc>
  <rcc rId="28582" sId="1" odxf="1" dxf="1">
    <nc r="S257">
      <f>P257-J257</f>
    </nc>
    <odxf>
      <numFmt numFmtId="0" formatCode="General"/>
    </odxf>
    <ndxf>
      <numFmt numFmtId="35" formatCode="_-* #,##0.00\ _₽_-;\-* #,##0.00\ _₽_-;_-* &quot;-&quot;??\ _₽_-;_-@_-"/>
    </ndxf>
  </rcc>
  <rcc rId="28583" sId="1" odxf="1" dxf="1">
    <nc r="S258">
      <f>P258-J258</f>
    </nc>
    <odxf>
      <numFmt numFmtId="0" formatCode="General"/>
    </odxf>
    <ndxf>
      <numFmt numFmtId="35" formatCode="_-* #,##0.00\ _₽_-;\-* #,##0.00\ _₽_-;_-* &quot;-&quot;??\ _₽_-;_-@_-"/>
    </ndxf>
  </rcc>
  <rcc rId="28584" sId="1" odxf="1" dxf="1">
    <nc r="S259">
      <f>P259-J259</f>
    </nc>
    <odxf>
      <numFmt numFmtId="0" formatCode="General"/>
    </odxf>
    <ndxf>
      <numFmt numFmtId="35" formatCode="_-* #,##0.00\ _₽_-;\-* #,##0.00\ _₽_-;_-* &quot;-&quot;??\ _₽_-;_-@_-"/>
    </ndxf>
  </rcc>
  <rcc rId="28585" sId="1" odxf="1" dxf="1">
    <nc r="S260">
      <f>P260-J260</f>
    </nc>
    <odxf>
      <numFmt numFmtId="0" formatCode="General"/>
    </odxf>
    <ndxf>
      <numFmt numFmtId="35" formatCode="_-* #,##0.00\ _₽_-;\-* #,##0.00\ _₽_-;_-* &quot;-&quot;??\ _₽_-;_-@_-"/>
    </ndxf>
  </rcc>
  <rcc rId="28586" sId="1">
    <nc r="S261">
      <f>P261-J261</f>
    </nc>
  </rcc>
  <rcc rId="28587" sId="1">
    <nc r="S262">
      <f>P262-J262</f>
    </nc>
  </rcc>
  <rcc rId="28588" sId="1">
    <nc r="S263">
      <f>P263-J263</f>
    </nc>
  </rcc>
  <rcc rId="28589" sId="1">
    <nc r="S264">
      <f>P264-J264</f>
    </nc>
  </rcc>
  <rcc rId="28590" sId="1">
    <nc r="S265">
      <f>P265-J265</f>
    </nc>
  </rcc>
  <rcc rId="28591" sId="1">
    <nc r="S266">
      <f>P266-J266</f>
    </nc>
  </rcc>
  <rcc rId="28592" sId="1">
    <nc r="S267">
      <f>P267-J267</f>
    </nc>
  </rcc>
  <rcc rId="28593" sId="1">
    <nc r="S268">
      <f>P268-J268</f>
    </nc>
  </rcc>
  <rcc rId="28594" sId="1">
    <nc r="S269">
      <f>P269-J269</f>
    </nc>
  </rcc>
  <rcc rId="28595" sId="1">
    <nc r="S270">
      <f>P270-J270</f>
    </nc>
  </rcc>
  <rcc rId="28596" sId="1">
    <nc r="S271">
      <f>P271-J271</f>
    </nc>
  </rcc>
  <rcc rId="28597" sId="1">
    <nc r="S272">
      <f>P272-J272</f>
    </nc>
  </rcc>
  <rcc rId="28598" sId="1">
    <nc r="S273">
      <f>P273-J273</f>
    </nc>
  </rcc>
  <rcc rId="28599" sId="1">
    <nc r="S274">
      <f>P274-J274</f>
    </nc>
  </rcc>
  <rcc rId="28600" sId="1">
    <nc r="S275">
      <f>P275-J275</f>
    </nc>
  </rcc>
  <rcc rId="28601" sId="1">
    <nc r="S276">
      <f>P276-J276</f>
    </nc>
  </rcc>
  <rcc rId="28602" sId="1">
    <nc r="S277">
      <f>P277-J277</f>
    </nc>
  </rcc>
  <rcc rId="28603" sId="1">
    <nc r="S278">
      <f>P278-J278</f>
    </nc>
  </rcc>
  <rcc rId="28604" sId="1">
    <nc r="S279">
      <f>P279-J279</f>
    </nc>
  </rcc>
  <rcc rId="28605" sId="1">
    <nc r="S280">
      <f>P280-J280</f>
    </nc>
  </rcc>
  <rcc rId="28606" sId="1">
    <nc r="S281">
      <f>P281-J281</f>
    </nc>
  </rcc>
  <rcc rId="28607" sId="1">
    <nc r="S282">
      <f>P282-J282</f>
    </nc>
  </rcc>
  <rcc rId="28608" sId="1">
    <nc r="S283">
      <f>P283-J283</f>
    </nc>
  </rcc>
  <rcc rId="28609" sId="1">
    <nc r="S284">
      <f>P284-J284</f>
    </nc>
  </rcc>
  <rcc rId="28610" sId="1">
    <nc r="S285">
      <f>P285-J285</f>
    </nc>
  </rcc>
  <rcc rId="28611" sId="1">
    <nc r="S286">
      <f>P286-J286</f>
    </nc>
  </rcc>
  <rcc rId="28612" sId="1">
    <nc r="S287">
      <f>P287-J287</f>
    </nc>
  </rcc>
  <rcc rId="28613" sId="1">
    <nc r="S288">
      <f>P288-J288</f>
    </nc>
  </rcc>
  <rcc rId="28614" sId="1">
    <nc r="S289">
      <f>P289-J289</f>
    </nc>
  </rcc>
  <rcc rId="28615" sId="1">
    <nc r="S290">
      <f>P290-J290</f>
    </nc>
  </rcc>
  <rcc rId="28616" sId="1">
    <nc r="S291">
      <f>P291-J291</f>
    </nc>
  </rcc>
  <rcc rId="28617" sId="1">
    <nc r="S292">
      <f>P292-J292</f>
    </nc>
  </rcc>
  <rcc rId="28618" sId="1">
    <nc r="S293">
      <f>P293-J293</f>
    </nc>
  </rcc>
  <rcc rId="28619" sId="1">
    <nc r="S294">
      <f>P294-J294</f>
    </nc>
  </rcc>
  <rcc rId="28620" sId="1">
    <nc r="S295">
      <f>P295-J295</f>
    </nc>
  </rcc>
  <rcc rId="28621" sId="1">
    <nc r="S296">
      <f>P296-J296</f>
    </nc>
  </rcc>
  <rcc rId="28622" sId="1">
    <nc r="S297">
      <f>P297-J297</f>
    </nc>
  </rcc>
  <rcc rId="28623" sId="1">
    <nc r="S298">
      <f>P298-J298</f>
    </nc>
  </rcc>
  <rcc rId="28624" sId="1">
    <nc r="S299">
      <f>P299-J299</f>
    </nc>
  </rcc>
  <rcc rId="28625" sId="1">
    <nc r="S300">
      <f>P300-J300</f>
    </nc>
  </rcc>
  <rcc rId="28626" sId="1">
    <nc r="S301">
      <f>P301-J301</f>
    </nc>
  </rcc>
  <rcc rId="28627" sId="1">
    <nc r="S302">
      <f>P302-J302</f>
    </nc>
  </rcc>
  <rcc rId="28628" sId="1">
    <nc r="S303">
      <f>P303-J303</f>
    </nc>
  </rcc>
  <rcc rId="28629" sId="1">
    <nc r="S304">
      <f>P304-J304</f>
    </nc>
  </rcc>
  <rcc rId="28630" sId="1">
    <nc r="S305">
      <f>P305-J305</f>
    </nc>
  </rcc>
  <rcc rId="28631" sId="1">
    <nc r="S306">
      <f>P306-J306</f>
    </nc>
  </rcc>
  <rcc rId="28632" sId="1">
    <nc r="S307">
      <f>P307-J307</f>
    </nc>
  </rcc>
  <rcc rId="28633" sId="1">
    <nc r="S308">
      <f>P308-J308</f>
    </nc>
  </rcc>
  <rcc rId="28634" sId="1">
    <nc r="S309">
      <f>P309-J309</f>
    </nc>
  </rcc>
  <rcc rId="28635" sId="1">
    <nc r="S310">
      <f>P310-J310</f>
    </nc>
  </rcc>
  <rcc rId="28636" sId="1">
    <nc r="S311">
      <f>P311-J311</f>
    </nc>
  </rcc>
  <rcc rId="28637" sId="1">
    <nc r="S312">
      <f>P312-J312</f>
    </nc>
  </rcc>
  <rcc rId="28638" sId="1">
    <nc r="S313">
      <f>P313-J313</f>
    </nc>
  </rcc>
  <rcc rId="28639" sId="1">
    <nc r="S314">
      <f>P314-J314</f>
    </nc>
  </rcc>
  <rcc rId="28640" sId="1">
    <nc r="S315">
      <f>P315-J315</f>
    </nc>
  </rcc>
  <rcc rId="28641" sId="1">
    <nc r="S316">
      <f>P316-J316</f>
    </nc>
  </rcc>
  <rcc rId="28642" sId="1">
    <nc r="S317">
      <f>P317-J317</f>
    </nc>
  </rcc>
  <rcc rId="28643" sId="1">
    <nc r="S318">
      <f>P318-J318</f>
    </nc>
  </rcc>
  <rcc rId="28644" sId="1">
    <nc r="S319">
      <f>P319-J319</f>
    </nc>
  </rcc>
  <rcc rId="28645" sId="1">
    <nc r="S320">
      <f>P320-J320</f>
    </nc>
  </rcc>
  <rcc rId="28646" sId="1">
    <nc r="S321">
      <f>P321-J321</f>
    </nc>
  </rcc>
  <rcc rId="28647" sId="1">
    <nc r="S322">
      <f>P322-J322</f>
    </nc>
  </rcc>
  <rcc rId="28648" sId="1">
    <nc r="S323">
      <f>P323-J323</f>
    </nc>
  </rcc>
  <rcc rId="28649" sId="1">
    <nc r="S324">
      <f>P324-J324</f>
    </nc>
  </rcc>
  <rcc rId="28650" sId="1">
    <nc r="S325">
      <f>P325-J325</f>
    </nc>
  </rcc>
  <rcc rId="28651" sId="1">
    <nc r="S326">
      <f>P326-J326</f>
    </nc>
  </rcc>
  <rcc rId="28652" sId="1">
    <nc r="S327">
      <f>P327-J327</f>
    </nc>
  </rcc>
  <rcc rId="28653" sId="1">
    <nc r="S328">
      <f>P328-J328</f>
    </nc>
  </rcc>
  <rcc rId="28654" sId="1">
    <nc r="S329">
      <f>P329-J329</f>
    </nc>
  </rcc>
  <rcc rId="28655" sId="1">
    <nc r="S330">
      <f>P330-J330</f>
    </nc>
  </rcc>
  <rcc rId="28656" sId="1">
    <nc r="S331">
      <f>P331-J331</f>
    </nc>
  </rcc>
  <rcc rId="28657" sId="1">
    <nc r="S332">
      <f>P332-J332</f>
    </nc>
  </rcc>
  <rcc rId="28658" sId="1">
    <nc r="S333">
      <f>P333-J333</f>
    </nc>
  </rcc>
  <rcc rId="28659" sId="1">
    <nc r="S18">
      <f>P18-J18</f>
    </nc>
  </rcc>
  <rcc rId="28660" sId="1">
    <oc r="J18">
      <f>J19+J20+J21+J22+J23</f>
    </oc>
    <nc r="J18">
      <f>E18-G18</f>
    </nc>
  </rcc>
  <rcc rId="28661" sId="1" odxf="1" dxf="1">
    <oc r="J19">
      <f>J24</f>
    </oc>
    <nc r="J19">
      <f>E19-G19</f>
    </nc>
    <odxf>
      <font>
        <b val="0"/>
        <name val="Times New Roman"/>
        <scheme val="none"/>
      </font>
    </odxf>
    <ndxf>
      <font>
        <b/>
        <name val="Times New Roman"/>
        <scheme val="none"/>
      </font>
    </ndxf>
  </rcc>
  <rcc rId="28662" sId="1" odxf="1" dxf="1">
    <oc r="J20">
      <f>J188</f>
    </oc>
    <nc r="J20">
      <f>E20-G20</f>
    </nc>
    <odxf>
      <font>
        <b val="0"/>
        <name val="Times New Roman"/>
        <scheme val="none"/>
      </font>
    </odxf>
    <ndxf>
      <font>
        <b/>
        <name val="Times New Roman"/>
        <scheme val="none"/>
      </font>
    </ndxf>
  </rcc>
  <rcc rId="28663" sId="1" odxf="1" dxf="1">
    <oc r="J21">
      <f>J267</f>
    </oc>
    <nc r="J21">
      <f>E21-G21</f>
    </nc>
    <odxf>
      <font>
        <b val="0"/>
        <name val="Times New Roman"/>
        <scheme val="none"/>
      </font>
    </odxf>
    <ndxf>
      <font>
        <b/>
        <name val="Times New Roman"/>
        <scheme val="none"/>
      </font>
    </ndxf>
  </rcc>
  <rcc rId="28664" sId="1" odxf="1" dxf="1">
    <oc r="J22">
      <f>J271</f>
    </oc>
    <nc r="J22">
      <f>E22-G22</f>
    </nc>
    <odxf>
      <font>
        <b val="0"/>
        <name val="Times New Roman"/>
        <scheme val="none"/>
      </font>
    </odxf>
    <ndxf>
      <font>
        <b/>
        <name val="Times New Roman"/>
        <scheme val="none"/>
      </font>
    </ndxf>
  </rcc>
  <rcc rId="28665" sId="1" odxf="1" dxf="1">
    <oc r="J23">
      <f>J285</f>
    </oc>
    <nc r="J23">
      <f>E23-G23</f>
    </nc>
    <odxf>
      <font>
        <b val="0"/>
        <name val="Times New Roman"/>
        <scheme val="none"/>
      </font>
    </odxf>
    <ndxf>
      <font>
        <b/>
        <name val="Times New Roman"/>
        <scheme val="none"/>
      </font>
    </ndxf>
  </rcc>
  <rcc rId="28666" sId="1">
    <oc r="J24">
      <f>J25+J47+J50</f>
    </oc>
    <nc r="J24">
      <f>E24-G24</f>
    </nc>
  </rcc>
  <rcc rId="28667" sId="1">
    <oc r="J25">
      <f>J26+J43</f>
    </oc>
    <nc r="J25">
      <f>E25-G25</f>
    </nc>
  </rcc>
  <rcc rId="28668" sId="1">
    <oc r="J26">
      <f>SUM(J27:J42)</f>
    </oc>
    <nc r="J26">
      <f>E26-G26</f>
    </nc>
  </rcc>
  <rcc rId="28669" sId="1" odxf="1" dxf="1">
    <oc r="J27">
      <f>E27-G27</f>
    </oc>
    <nc r="J27">
      <f>E27-G27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70" sId="1" odxf="1" dxf="1">
    <oc r="J28">
      <f>E28-G28</f>
    </oc>
    <nc r="J28">
      <f>E28-G28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71" sId="1" odxf="1" dxf="1">
    <oc r="J29">
      <f>E29-G29</f>
    </oc>
    <nc r="J29">
      <f>E29-G29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72" sId="1" odxf="1" dxf="1">
    <oc r="J30">
      <f>E30-G30</f>
    </oc>
    <nc r="J30">
      <f>E30-G30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73" sId="1" odxf="1" dxf="1">
    <oc r="J31">
      <f>E31-G31</f>
    </oc>
    <nc r="J31">
      <f>E31-G31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74" sId="1" odxf="1" dxf="1">
    <oc r="J32">
      <f>E32-G32</f>
    </oc>
    <nc r="J32">
      <f>E32-G32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75" sId="1" odxf="1" dxf="1">
    <oc r="J33">
      <f>E33-G33</f>
    </oc>
    <nc r="J33">
      <f>E33-G33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76" sId="1" odxf="1" dxf="1">
    <oc r="J34">
      <f>E34-G34</f>
    </oc>
    <nc r="J34">
      <f>E34-G34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77" sId="1" odxf="1" dxf="1">
    <oc r="J35">
      <f>E35-G35</f>
    </oc>
    <nc r="J35">
      <f>E35-G35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78" sId="1" odxf="1" dxf="1">
    <nc r="J36">
      <f>E36-G36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79" sId="1" odxf="1" dxf="1">
    <oc r="J37">
      <f>E37-G37</f>
    </oc>
    <nc r="J37">
      <f>E37-G37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80" sId="1" odxf="1" dxf="1">
    <oc r="J38">
      <f>E38-G38</f>
    </oc>
    <nc r="J38">
      <f>E38-G38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81" sId="1" odxf="1" dxf="1">
    <oc r="J39">
      <f>E39-G39</f>
    </oc>
    <nc r="J39">
      <f>E39-G39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82" sId="1" odxf="1" dxf="1">
    <oc r="J40">
      <f>E40-G40</f>
    </oc>
    <nc r="J40">
      <f>E40-G40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83" sId="1" odxf="1" dxf="1">
    <oc r="J41">
      <f>E41-G41</f>
    </oc>
    <nc r="J41">
      <f>E41-G41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84" sId="1" odxf="1" dxf="1">
    <oc r="J42">
      <f>E42-G42</f>
    </oc>
    <nc r="J42">
      <f>E42-G42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85" sId="1">
    <oc r="J43">
      <f>SUM(J44:J46)</f>
    </oc>
    <nc r="J43">
      <f>E43-G43</f>
    </nc>
  </rcc>
  <rcc rId="28686" sId="1" odxf="1" dxf="1">
    <oc r="J44">
      <f>E44-G44</f>
    </oc>
    <nc r="J44">
      <f>E44-G44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87" sId="1" odxf="1" dxf="1">
    <oc r="J45">
      <f>E45-G45</f>
    </oc>
    <nc r="J45">
      <f>E45-G45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88" sId="1" odxf="1" dxf="1">
    <oc r="J46">
      <f>E46-G46</f>
    </oc>
    <nc r="J46">
      <f>E46-G46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89" sId="1" odxf="1" dxf="1">
    <oc r="J47">
      <f>J48</f>
    </oc>
    <nc r="J47">
      <f>E47-G47</f>
    </nc>
    <odxf>
      <font>
        <color theme="1"/>
        <name val="Times New Roman"/>
        <scheme val="none"/>
      </font>
    </odxf>
    <ndxf>
      <font>
        <color theme="1"/>
        <name val="Times New Roman"/>
        <scheme val="none"/>
      </font>
    </ndxf>
  </rcc>
  <rcc rId="28690" sId="1" odxf="1" dxf="1">
    <oc r="J48">
      <f>J49</f>
    </oc>
    <nc r="J48">
      <f>E48-G48</f>
    </nc>
    <odxf>
      <font>
        <color theme="1"/>
        <name val="Times New Roman"/>
        <scheme val="none"/>
      </font>
    </odxf>
    <ndxf>
      <font>
        <color theme="1"/>
        <name val="Times New Roman"/>
        <scheme val="none"/>
      </font>
    </ndxf>
  </rcc>
  <rcc rId="28691" sId="1" odxf="1" dxf="1">
    <oc r="J49">
      <f>E49-G49</f>
    </oc>
    <nc r="J49">
      <f>E49-G49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92" sId="1" odxf="1" dxf="1">
    <oc r="J50">
      <f>J51+J184</f>
    </oc>
    <nc r="J50">
      <f>E50-G50</f>
    </nc>
    <odxf>
      <font>
        <color theme="1"/>
        <name val="Times New Roman"/>
        <scheme val="none"/>
      </font>
    </odxf>
    <ndxf>
      <font>
        <color theme="1"/>
        <name val="Times New Roman"/>
        <scheme val="none"/>
      </font>
    </ndxf>
  </rcc>
  <rcc rId="28693" sId="1" odxf="1" dxf="1">
    <oc r="J51">
      <f>SUM(J52:J183)</f>
    </oc>
    <nc r="J51">
      <f>E51-G51</f>
    </nc>
    <odxf>
      <font>
        <color theme="1"/>
        <name val="Times New Roman"/>
        <scheme val="none"/>
      </font>
    </odxf>
    <ndxf>
      <font>
        <color theme="1"/>
        <name val="Times New Roman"/>
        <scheme val="none"/>
      </font>
    </ndxf>
  </rcc>
  <rcc rId="28694" sId="1" odxf="1" dxf="1">
    <oc r="J52">
      <f>E52-G52</f>
    </oc>
    <nc r="J52">
      <f>E52-G52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95" sId="1" odxf="1" dxf="1">
    <oc r="J53">
      <f>E53-G53</f>
    </oc>
    <nc r="J53">
      <f>E53-G53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96" sId="1" odxf="1" dxf="1">
    <nc r="J54">
      <f>E54-G54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97" sId="1" odxf="1" dxf="1">
    <oc r="J55">
      <f>E55-G55</f>
    </oc>
    <nc r="J55">
      <f>E55-G55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98" sId="1" odxf="1" dxf="1">
    <oc r="J56">
      <f>E56-G56</f>
    </oc>
    <nc r="J56">
      <f>E56-G56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699" sId="1" odxf="1" dxf="1">
    <oc r="J57">
      <f>E57-G57</f>
    </oc>
    <nc r="J57">
      <f>E57-G57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00" sId="1" odxf="1" dxf="1">
    <oc r="J58">
      <f>E58-G58</f>
    </oc>
    <nc r="J58">
      <f>E58-G58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01" sId="1" odxf="1" dxf="1">
    <oc r="J59">
      <f>E59-G59</f>
    </oc>
    <nc r="J59">
      <f>E59-G59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02" sId="1" odxf="1" dxf="1">
    <oc r="J60">
      <f>E60-G60</f>
    </oc>
    <nc r="J60">
      <f>E60-G60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03" sId="1" odxf="1" dxf="1">
    <oc r="J61">
      <f>E61-G61</f>
    </oc>
    <nc r="J61">
      <f>E61-G61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04" sId="1" odxf="1" dxf="1">
    <oc r="J62">
      <f>E62-G62</f>
    </oc>
    <nc r="J62">
      <f>E62-G62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05" sId="1" odxf="1" dxf="1">
    <oc r="J63">
      <f>E63-G63</f>
    </oc>
    <nc r="J63">
      <f>E63-G63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06" sId="1" odxf="1" dxf="1">
    <oc r="J64">
      <f>E64-G64</f>
    </oc>
    <nc r="J64">
      <f>E64-G64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07" sId="1" odxf="1" dxf="1">
    <oc r="J65">
      <f>E65-G65</f>
    </oc>
    <nc r="J65">
      <f>E65-G65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08" sId="1" odxf="1" dxf="1">
    <oc r="J66">
      <f>E66-G66</f>
    </oc>
    <nc r="J66">
      <f>E66-G66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09" sId="1" odxf="1" dxf="1">
    <oc r="J67">
      <f>E67-G67</f>
    </oc>
    <nc r="J67">
      <f>E67-G67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10" sId="1" odxf="1" dxf="1">
    <oc r="J68">
      <f>E68-G68</f>
    </oc>
    <nc r="J68">
      <f>E68-G68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11" sId="1" odxf="1" dxf="1">
    <oc r="J69">
      <f>E69-G69</f>
    </oc>
    <nc r="J69">
      <f>E69-G69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12" sId="1" odxf="1" dxf="1">
    <oc r="J70">
      <f>E70-G70</f>
    </oc>
    <nc r="J70">
      <f>E70-G70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13" sId="1" odxf="1" dxf="1">
    <oc r="J71">
      <f>E71-G71</f>
    </oc>
    <nc r="J71">
      <f>E71-G71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14" sId="1" odxf="1" dxf="1">
    <oc r="J72">
      <f>E72-G72</f>
    </oc>
    <nc r="J72">
      <f>E72-G72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15" sId="1" odxf="1" dxf="1">
    <oc r="J73">
      <f>E73-G73</f>
    </oc>
    <nc r="J73">
      <f>E73-G73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16" sId="1" odxf="1" dxf="1">
    <oc r="J74">
      <f>E74-G74</f>
    </oc>
    <nc r="J74">
      <f>E74-G74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17" sId="1" odxf="1" dxf="1">
    <oc r="J75">
      <f>E75-G75</f>
    </oc>
    <nc r="J75">
      <f>E75-G75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18" sId="1" odxf="1" dxf="1">
    <oc r="J76">
      <f>E76-G76</f>
    </oc>
    <nc r="J76">
      <f>E76-G76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19" sId="1" odxf="1" dxf="1">
    <oc r="J77">
      <f>E77-G77</f>
    </oc>
    <nc r="J77">
      <f>E77-G77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20" sId="1" odxf="1" dxf="1">
    <oc r="J78">
      <f>E78-G78</f>
    </oc>
    <nc r="J78">
      <f>E78-G78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21" sId="1" odxf="1" dxf="1">
    <oc r="J79">
      <f>E79-G79</f>
    </oc>
    <nc r="J79">
      <f>E79-G79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22" sId="1" odxf="1" dxf="1">
    <oc r="J80">
      <f>E80-G80</f>
    </oc>
    <nc r="J80">
      <f>E80-G80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23" sId="1" odxf="1" dxf="1">
    <oc r="J81">
      <f>E81-G81</f>
    </oc>
    <nc r="J81">
      <f>E81-G81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24" sId="1" odxf="1" dxf="1">
    <oc r="J82">
      <f>E82-G82</f>
    </oc>
    <nc r="J82">
      <f>E82-G82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25" sId="1" odxf="1" dxf="1">
    <oc r="J83">
      <f>E83-G83</f>
    </oc>
    <nc r="J83">
      <f>E83-G83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26" sId="1" odxf="1" dxf="1">
    <oc r="J84">
      <f>E84-G84</f>
    </oc>
    <nc r="J84">
      <f>E84-G84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27" sId="1" odxf="1" dxf="1">
    <oc r="J85">
      <f>E85-G85</f>
    </oc>
    <nc r="J85">
      <f>E85-G85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28" sId="1" odxf="1" dxf="1">
    <oc r="J86">
      <f>E86-G86</f>
    </oc>
    <nc r="J86">
      <f>E86-G86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29" sId="1" odxf="1" dxf="1">
    <oc r="J87">
      <f>E87-G87</f>
    </oc>
    <nc r="J87">
      <f>E87-G87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30" sId="1" odxf="1" dxf="1">
    <oc r="J88">
      <f>E88-G88</f>
    </oc>
    <nc r="J88">
      <f>E88-G88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31" sId="1" odxf="1" dxf="1">
    <oc r="J89">
      <f>E89-G89</f>
    </oc>
    <nc r="J89">
      <f>E89-G89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32" sId="1" odxf="1" dxf="1">
    <oc r="J90">
      <f>E90-G90</f>
    </oc>
    <nc r="J90">
      <f>E90-G90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33" sId="1" odxf="1" dxf="1">
    <oc r="J91">
      <f>E91-G91</f>
    </oc>
    <nc r="J91">
      <f>E91-G91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34" sId="1" odxf="1" dxf="1">
    <oc r="J92">
      <f>E92-G92</f>
    </oc>
    <nc r="J92">
      <f>E92-G92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35" sId="1" odxf="1" dxf="1">
    <nc r="J93">
      <f>E93-G93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36" sId="1" odxf="1" dxf="1">
    <oc r="J94">
      <f>E94-G94</f>
    </oc>
    <nc r="J94">
      <f>E94-G94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37" sId="1" odxf="1" dxf="1">
    <nc r="J95">
      <f>E95-G95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38" sId="1" odxf="1" dxf="1">
    <nc r="J96">
      <f>E96-G96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39" sId="1" odxf="1" dxf="1">
    <nc r="J97">
      <f>E97-G97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40" sId="1" odxf="1" dxf="1">
    <oc r="J98">
      <f>E98-G98</f>
    </oc>
    <nc r="J98">
      <f>E98-G98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41" sId="1" odxf="1" dxf="1">
    <oc r="J99">
      <f>E99-G99</f>
    </oc>
    <nc r="J99">
      <f>E99-G99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42" sId="1" odxf="1" dxf="1">
    <oc r="J100">
      <f>E100-G100</f>
    </oc>
    <nc r="J100">
      <f>E100-G100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43" sId="1" odxf="1" dxf="1">
    <oc r="J101">
      <f>E101-G101</f>
    </oc>
    <nc r="J101">
      <f>E101-G101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44" sId="1" odxf="1" dxf="1">
    <oc r="J102">
      <f>E102-G102</f>
    </oc>
    <nc r="J102">
      <f>E102-G102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45" sId="1" odxf="1" dxf="1">
    <oc r="J103">
      <f>E103-G103</f>
    </oc>
    <nc r="J103">
      <f>E103-G103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46" sId="1" odxf="1" dxf="1">
    <oc r="J104">
      <f>E104-G104</f>
    </oc>
    <nc r="J104">
      <f>E104-G104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47" sId="1" odxf="1" dxf="1">
    <oc r="J105">
      <f>E105-G105</f>
    </oc>
    <nc r="J105">
      <f>E105-G105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48" sId="1" odxf="1" dxf="1">
    <oc r="J106">
      <f>E106-G106</f>
    </oc>
    <nc r="J106">
      <f>E106-G106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49" sId="1" odxf="1" dxf="1">
    <oc r="J107">
      <f>E107-G107</f>
    </oc>
    <nc r="J107">
      <f>E107-G107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50" sId="1" odxf="1" dxf="1">
    <oc r="J108">
      <f>E108-G108</f>
    </oc>
    <nc r="J108">
      <f>E108-G108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51" sId="1" odxf="1" dxf="1">
    <oc r="J109">
      <f>E109-G109</f>
    </oc>
    <nc r="J109">
      <f>E109-G109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52" sId="1" odxf="1" dxf="1">
    <oc r="J110">
      <f>E110-G110</f>
    </oc>
    <nc r="J110">
      <f>E110-G110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53" sId="1" odxf="1" dxf="1">
    <oc r="J111">
      <f>E111-G111</f>
    </oc>
    <nc r="J111">
      <f>E111-G111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54" sId="1" odxf="1" dxf="1">
    <oc r="J112">
      <f>E112-G112</f>
    </oc>
    <nc r="J112">
      <f>E112-G112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55" sId="1" odxf="1" dxf="1">
    <oc r="J113">
      <f>E113-G113</f>
    </oc>
    <nc r="J113">
      <f>E113-G113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56" sId="1" odxf="1" dxf="1">
    <oc r="J114">
      <f>E114-G114</f>
    </oc>
    <nc r="J114">
      <f>E114-G114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57" sId="1" odxf="1" dxf="1">
    <oc r="J115">
      <f>E115-G115</f>
    </oc>
    <nc r="J115">
      <f>E115-G115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58" sId="1" odxf="1" dxf="1">
    <oc r="J116">
      <f>E116-G116</f>
    </oc>
    <nc r="J116">
      <f>E116-G116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59" sId="1" odxf="1" dxf="1">
    <oc r="J117">
      <f>E117-G117</f>
    </oc>
    <nc r="J117">
      <f>E117-G117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60" sId="1" odxf="1" dxf="1">
    <oc r="J118">
      <f>E118-G118</f>
    </oc>
    <nc r="J118">
      <f>E118-G118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61" sId="1" odxf="1" dxf="1">
    <oc r="J119">
      <f>E119-G119</f>
    </oc>
    <nc r="J119">
      <f>E119-G119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62" sId="1" odxf="1" dxf="1">
    <oc r="J120">
      <f>E120-G120</f>
    </oc>
    <nc r="J120">
      <f>E120-G120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63" sId="1" odxf="1" dxf="1">
    <oc r="J121">
      <f>E121-G121</f>
    </oc>
    <nc r="J121">
      <f>E121-G121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64" sId="1" odxf="1" dxf="1">
    <oc r="J122">
      <f>E122-G122</f>
    </oc>
    <nc r="J122">
      <f>E122-G122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65" sId="1" odxf="1" dxf="1">
    <oc r="J123">
      <f>E123-G123</f>
    </oc>
    <nc r="J123">
      <f>E123-G123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66" sId="1" odxf="1" dxf="1">
    <oc r="J124">
      <f>E124-G124</f>
    </oc>
    <nc r="J124">
      <f>E124-G124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67" sId="1" odxf="1" dxf="1">
    <oc r="J125">
      <f>E125-G125</f>
    </oc>
    <nc r="J125">
      <f>E125-G125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68" sId="1" odxf="1" dxf="1">
    <oc r="J126">
      <f>E126-G126</f>
    </oc>
    <nc r="J126">
      <f>E126-G126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69" sId="1" odxf="1" dxf="1">
    <oc r="J127">
      <f>E127-G127</f>
    </oc>
    <nc r="J127">
      <f>E127-G127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70" sId="1" odxf="1" dxf="1">
    <oc r="J128">
      <f>E128-G128</f>
    </oc>
    <nc r="J128">
      <f>E128-G128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71" sId="1" odxf="1" dxf="1">
    <oc r="J129">
      <f>E129-G129</f>
    </oc>
    <nc r="J129">
      <f>E129-G129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72" sId="1" odxf="1" dxf="1">
    <oc r="J130">
      <f>E130-G130</f>
    </oc>
    <nc r="J130">
      <f>E130-G130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73" sId="1" odxf="1" dxf="1">
    <oc r="J131">
      <f>E131-G131</f>
    </oc>
    <nc r="J131">
      <f>E131-G131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74" sId="1" odxf="1" dxf="1">
    <oc r="J132">
      <f>E132-G132</f>
    </oc>
    <nc r="J132">
      <f>E132-G132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75" sId="1" odxf="1" dxf="1">
    <oc r="J133">
      <f>E133-G133</f>
    </oc>
    <nc r="J133">
      <f>E133-G133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76" sId="1" odxf="1" dxf="1">
    <oc r="J134">
      <f>E134-G134</f>
    </oc>
    <nc r="J134">
      <f>E134-G134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77" sId="1" odxf="1" dxf="1">
    <oc r="J135">
      <f>E135-G135</f>
    </oc>
    <nc r="J135">
      <f>E135-G135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78" sId="1" odxf="1" dxf="1">
    <oc r="J136">
      <f>E136-G136</f>
    </oc>
    <nc r="J136">
      <f>E136-G136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79" sId="1" odxf="1" dxf="1">
    <oc r="J137">
      <f>E137-G137</f>
    </oc>
    <nc r="J137">
      <f>E137-G137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80" sId="1" odxf="1" dxf="1">
    <oc r="J138">
      <f>E138-G138</f>
    </oc>
    <nc r="J138">
      <f>E138-G138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81" sId="1" odxf="1" dxf="1">
    <oc r="J139">
      <f>E139-G139</f>
    </oc>
    <nc r="J139">
      <f>E139-G139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82" sId="1" odxf="1" dxf="1">
    <oc r="J140">
      <f>E140-G140</f>
    </oc>
    <nc r="J140">
      <f>E140-G140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83" sId="1" odxf="1" dxf="1">
    <oc r="J141">
      <f>E141-G141</f>
    </oc>
    <nc r="J141">
      <f>E141-G141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84" sId="1" odxf="1" dxf="1">
    <oc r="J142">
      <f>E142-G142</f>
    </oc>
    <nc r="J142">
      <f>E142-G142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85" sId="1" odxf="1" dxf="1">
    <nc r="J143">
      <f>E143-G143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86" sId="1" odxf="1" dxf="1">
    <oc r="J144">
      <f>E144-G144</f>
    </oc>
    <nc r="J144">
      <f>E144-G144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87" sId="1" odxf="1" dxf="1">
    <oc r="J145">
      <f>E145-G145</f>
    </oc>
    <nc r="J145">
      <f>E145-G145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88" sId="1" odxf="1" dxf="1">
    <nc r="J146">
      <f>E146-G146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89" sId="1" odxf="1" dxf="1">
    <nc r="J147">
      <f>E147-G147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90" sId="1" odxf="1" dxf="1">
    <oc r="J148">
      <f>E148-G148</f>
    </oc>
    <nc r="J148">
      <f>E148-G148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91" sId="1" odxf="1" dxf="1">
    <oc r="J149">
      <f>E149-G149</f>
    </oc>
    <nc r="J149">
      <f>E149-G149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92" sId="1" odxf="1" dxf="1">
    <oc r="J150">
      <f>E150-G150</f>
    </oc>
    <nc r="J150">
      <f>E150-G150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93" sId="1" odxf="1" dxf="1">
    <oc r="J151">
      <f>E151-G151</f>
    </oc>
    <nc r="J151">
      <f>E151-G151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94" sId="1" odxf="1" dxf="1">
    <oc r="J152">
      <f>E152-G152</f>
    </oc>
    <nc r="J152">
      <f>E152-G152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95" sId="1" odxf="1" dxf="1">
    <oc r="J153">
      <f>E153-G153</f>
    </oc>
    <nc r="J153">
      <f>E153-G153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96" sId="1" odxf="1" dxf="1">
    <oc r="J154">
      <f>E154-G154</f>
    </oc>
    <nc r="J154">
      <f>E154-G154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97" sId="1" odxf="1" dxf="1">
    <oc r="J155">
      <f>E155-G155</f>
    </oc>
    <nc r="J155">
      <f>E155-G155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98" sId="1" odxf="1" dxf="1">
    <oc r="J156">
      <f>E156-G156</f>
    </oc>
    <nc r="J156">
      <f>E156-G156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799" sId="1" odxf="1" dxf="1">
    <oc r="J157">
      <f>E157-G157</f>
    </oc>
    <nc r="J157">
      <f>E157-G157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00" sId="1" odxf="1" dxf="1">
    <oc r="J158">
      <f>E158-G158</f>
    </oc>
    <nc r="J158">
      <f>E158-G158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01" sId="1" odxf="1" dxf="1">
    <oc r="J159">
      <f>E159-G159</f>
    </oc>
    <nc r="J159">
      <f>E159-G159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02" sId="1" odxf="1" dxf="1">
    <oc r="J160">
      <f>E160-G160</f>
    </oc>
    <nc r="J160">
      <f>E160-G160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03" sId="1" odxf="1" dxf="1">
    <oc r="J161">
      <f>E161-G161</f>
    </oc>
    <nc r="J161">
      <f>E161-G161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04" sId="1" odxf="1" dxf="1">
    <nc r="J162">
      <f>E162-G162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05" sId="1" odxf="1" dxf="1">
    <oc r="J163">
      <f>E163-G163</f>
    </oc>
    <nc r="J163">
      <f>E163-G163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06" sId="1" odxf="1" dxf="1">
    <oc r="J164">
      <f>E164-G164</f>
    </oc>
    <nc r="J164">
      <f>E164-G164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07" sId="1" odxf="1" dxf="1">
    <oc r="J165">
      <f>E165-G165</f>
    </oc>
    <nc r="J165">
      <f>E165-G165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08" sId="1" odxf="1" dxf="1">
    <oc r="J166">
      <f>E166-G166</f>
    </oc>
    <nc r="J166">
      <f>E166-G166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09" sId="1" odxf="1" dxf="1">
    <oc r="J167">
      <f>E167-G167</f>
    </oc>
    <nc r="J167">
      <f>E167-G167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10" sId="1" odxf="1" dxf="1">
    <oc r="J168">
      <f>E168-G168</f>
    </oc>
    <nc r="J168">
      <f>E168-G168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11" sId="1" odxf="1" dxf="1">
    <oc r="J169">
      <f>E169-G169</f>
    </oc>
    <nc r="J169">
      <f>E169-G169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12" sId="1" odxf="1" dxf="1">
    <nc r="J170">
      <f>E170-G170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13" sId="1" odxf="1" dxf="1">
    <nc r="J171">
      <f>E171-G171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14" sId="1" odxf="1" dxf="1">
    <nc r="J172">
      <f>E172-G172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15" sId="1" odxf="1" dxf="1">
    <oc r="J173">
      <f>E173-G173</f>
    </oc>
    <nc r="J173">
      <f>E173-G173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16" sId="1" odxf="1" dxf="1">
    <oc r="J174">
      <f>E174-G174</f>
    </oc>
    <nc r="J174">
      <f>E174-G174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17" sId="1" odxf="1" dxf="1">
    <oc r="J175">
      <f>E175-G175</f>
    </oc>
    <nc r="J175">
      <f>E175-G175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18" sId="1" odxf="1" dxf="1">
    <oc r="J176">
      <f>E176-G176</f>
    </oc>
    <nc r="J176">
      <f>E176-G176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19" sId="1" odxf="1" dxf="1">
    <nc r="J177">
      <f>E177-G177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20" sId="1" odxf="1" dxf="1">
    <oc r="J178">
      <f>E178-G178</f>
    </oc>
    <nc r="J178">
      <f>E178-G178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21" sId="1" odxf="1" dxf="1">
    <oc r="J179">
      <f>E179-G179</f>
    </oc>
    <nc r="J179">
      <f>E179-G179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22" sId="1" odxf="1" dxf="1">
    <oc r="J180">
      <f>E180-G180</f>
    </oc>
    <nc r="J180">
      <f>E180-G180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23" sId="1" odxf="1" dxf="1">
    <oc r="J181">
      <f>E181-G181</f>
    </oc>
    <nc r="J181">
      <f>E181-G181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24" sId="1" odxf="1" dxf="1">
    <nc r="J182">
      <f>E182-G182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25" sId="1" odxf="1" dxf="1">
    <oc r="J183">
      <f>E183-G183</f>
    </oc>
    <nc r="J183">
      <f>E183-G183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name val="Times New Roman"/>
        <scheme val="none"/>
      </font>
      <numFmt numFmtId="35" formatCode="_-* #,##0.00\ _₽_-;\-* #,##0.00\ _₽_-;_-* &quot;-&quot;??\ _₽_-;_-@_-"/>
    </ndxf>
  </rcc>
  <rcc rId="28826" sId="1" odxf="1" dxf="1">
    <nc r="J184">
      <f>E184-G184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27" sId="1" odxf="1" dxf="1">
    <oc r="J185">
      <f>E185-G185</f>
    </oc>
    <nc r="J185">
      <f>E185-G185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28" sId="1" odxf="1" dxf="1">
    <oc r="J186">
      <f>E186-G186</f>
    </oc>
    <nc r="J186">
      <f>E186-G186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29" sId="1" odxf="1" dxf="1">
    <oc r="J187">
      <f>E187-G187</f>
    </oc>
    <nc r="J187">
      <f>E187-G187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name val="Times New Roman"/>
        <scheme val="none"/>
      </font>
      <numFmt numFmtId="35" formatCode="_-* #,##0.00\ _₽_-;\-* #,##0.00\ _₽_-;_-* &quot;-&quot;??\ _₽_-;_-@_-"/>
    </ndxf>
  </rcc>
  <rcc rId="28830" sId="1" odxf="1" dxf="1">
    <oc r="J188">
      <f>J189+J232+J263</f>
    </oc>
    <nc r="J188">
      <f>E188-G188</f>
    </nc>
    <odxf>
      <font>
        <color theme="1"/>
        <name val="Times New Roman"/>
        <scheme val="none"/>
      </font>
    </odxf>
    <ndxf>
      <font>
        <color theme="1"/>
        <name val="Times New Roman"/>
        <scheme val="none"/>
      </font>
    </ndxf>
  </rcc>
  <rcc rId="28831" sId="1" odxf="1" dxf="1">
    <oc r="J189">
      <f>E189-G189</f>
    </oc>
    <nc r="J189">
      <f>E189-G189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32" sId="1" odxf="1" dxf="1">
    <oc r="J190">
      <f>E190-G190</f>
    </oc>
    <nc r="J190">
      <f>E190-G190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33" sId="1" odxf="1" dxf="1">
    <nc r="J191">
      <f>E191-G191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34" sId="1" odxf="1" dxf="1">
    <oc r="J192">
      <f>E192-G192</f>
    </oc>
    <nc r="J192">
      <f>E192-G192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35" sId="1" odxf="1" dxf="1">
    <oc r="J193">
      <f>E193-G193</f>
    </oc>
    <nc r="J193">
      <f>E193-G193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36" sId="1" odxf="1" dxf="1">
    <nc r="J194">
      <f>E194-G194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37" sId="1" odxf="1" dxf="1">
    <oc r="J195">
      <f>E195-G195</f>
    </oc>
    <nc r="J195">
      <f>E195-G195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38" sId="1" odxf="1" dxf="1">
    <oc r="J196">
      <f>E196-G196</f>
    </oc>
    <nc r="J196">
      <f>E196-G196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39" sId="1" odxf="1" dxf="1">
    <oc r="J197">
      <f>E197-G197</f>
    </oc>
    <nc r="J197">
      <f>E197-G197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40" sId="1" odxf="1" dxf="1">
    <oc r="J198">
      <f>E198-G198</f>
    </oc>
    <nc r="J198">
      <f>E198-G198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41" sId="1" odxf="1" dxf="1">
    <oc r="J199">
      <f>E199-G199</f>
    </oc>
    <nc r="J199">
      <f>E199-G199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42" sId="1" odxf="1" dxf="1">
    <oc r="J200">
      <f>E200-G200</f>
    </oc>
    <nc r="J200">
      <f>E200-G200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43" sId="1" odxf="1" dxf="1">
    <oc r="J201">
      <f>E201-G201</f>
    </oc>
    <nc r="J201">
      <f>E201-G201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44" sId="1" odxf="1" dxf="1">
    <oc r="J202">
      <f>E202-G202</f>
    </oc>
    <nc r="J202">
      <f>E202-G202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45" sId="1" odxf="1" dxf="1">
    <oc r="J203">
      <f>E203-G203</f>
    </oc>
    <nc r="J203">
      <f>E203-G203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46" sId="1" odxf="1" dxf="1">
    <oc r="J204">
      <f>E204-G204</f>
    </oc>
    <nc r="J204">
      <f>E204-G204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47" sId="1" odxf="1" dxf="1">
    <nc r="J205">
      <f>E205-G205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48" sId="1" odxf="1" dxf="1">
    <nc r="J206">
      <f>E206-G206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49" sId="1" odxf="1" dxf="1">
    <oc r="J207">
      <f>E207-G207</f>
    </oc>
    <nc r="J207">
      <f>E207-G207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50" sId="1" odxf="1" dxf="1">
    <nc r="J208">
      <f>E208-G208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51" sId="1" odxf="1" dxf="1">
    <nc r="J209">
      <f>E209-G209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52" sId="1" odxf="1" dxf="1">
    <oc r="J210">
      <f>E210-G210</f>
    </oc>
    <nc r="J210">
      <f>E210-G210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53" sId="1" odxf="1" dxf="1">
    <oc r="J211">
      <f>E211-G211</f>
    </oc>
    <nc r="J211">
      <f>E211-G211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54" sId="1" odxf="1" dxf="1">
    <oc r="J212">
      <f>E212-G212</f>
    </oc>
    <nc r="J212">
      <f>E212-G212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55" sId="1" odxf="1" dxf="1">
    <oc r="J213">
      <f>E213-G213</f>
    </oc>
    <nc r="J213">
      <f>E213-G213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56" sId="1" odxf="1" dxf="1">
    <oc r="J214">
      <f>E214-G214</f>
    </oc>
    <nc r="J214">
      <f>E214-G214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57" sId="1" odxf="1" dxf="1">
    <oc r="J215">
      <f>E215-G215</f>
    </oc>
    <nc r="J215">
      <f>E215-G215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58" sId="1" odxf="1" dxf="1">
    <oc r="J216">
      <f>E216-G216</f>
    </oc>
    <nc r="J216">
      <f>E216-G216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59" sId="1" odxf="1" dxf="1">
    <oc r="J217">
      <f>E217-G217</f>
    </oc>
    <nc r="J217">
      <f>E217-G217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60" sId="1" odxf="1" dxf="1">
    <oc r="J218">
      <f>E218-G218</f>
    </oc>
    <nc r="J218">
      <f>E218-G218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61" sId="1" odxf="1" dxf="1">
    <oc r="J219">
      <f>E219-G219</f>
    </oc>
    <nc r="J219">
      <f>E219-G219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62" sId="1" odxf="1" dxf="1">
    <oc r="J220">
      <f>E220-G220</f>
    </oc>
    <nc r="J220">
      <f>E220-G220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63" sId="1" odxf="1" dxf="1">
    <oc r="J221">
      <f>E221-G221</f>
    </oc>
    <nc r="J221">
      <f>E221-G221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64" sId="1" odxf="1" dxf="1">
    <oc r="J222">
      <f>E222-G222</f>
    </oc>
    <nc r="J222">
      <f>E222-G222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65" sId="1" odxf="1" dxf="1">
    <oc r="J223">
      <f>E223-G223</f>
    </oc>
    <nc r="J223">
      <f>E223-G223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66" sId="1" odxf="1" dxf="1">
    <oc r="J224">
      <f>E224-G224</f>
    </oc>
    <nc r="J224">
      <f>E224-G224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name val="Times New Roman"/>
        <scheme val="none"/>
      </font>
      <numFmt numFmtId="35" formatCode="_-* #,##0.00\ _₽_-;\-* #,##0.00\ _₽_-;_-* &quot;-&quot;??\ _₽_-;_-@_-"/>
    </ndxf>
  </rcc>
  <rcc rId="28867" sId="1" odxf="1" dxf="1">
    <oc r="J225">
      <f>E225-G225</f>
    </oc>
    <nc r="J225">
      <f>E225-G225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name val="Times New Roman"/>
        <scheme val="none"/>
      </font>
      <numFmt numFmtId="35" formatCode="_-* #,##0.00\ _₽_-;\-* #,##0.00\ _₽_-;_-* &quot;-&quot;??\ _₽_-;_-@_-"/>
    </ndxf>
  </rcc>
  <rcc rId="28868" sId="1" odxf="1" dxf="1">
    <oc r="J226">
      <f>E226-G226</f>
    </oc>
    <nc r="J226">
      <f>E226-G226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69" sId="1" odxf="1" dxf="1">
    <oc r="J227">
      <f>E227-G227</f>
    </oc>
    <nc r="J227">
      <f>E227-G227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70" sId="1" odxf="1" dxf="1">
    <oc r="J228">
      <f>E228-G228</f>
    </oc>
    <nc r="J228">
      <f>E228-G228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71" sId="1" odxf="1" dxf="1">
    <oc r="J229">
      <f>E229-G229</f>
    </oc>
    <nc r="J229">
      <f>E229-G229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72" sId="1" odxf="1" dxf="1">
    <nc r="J230">
      <f>E230-G230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73" sId="1" odxf="1" dxf="1">
    <oc r="J231">
      <f>E231-G231</f>
    </oc>
    <nc r="J231">
      <f>E231-G231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74" sId="1" odxf="1" dxf="1">
    <oc r="J232">
      <f>E232-G232</f>
    </oc>
    <nc r="J232">
      <f>E232-G232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75" sId="1" odxf="1" dxf="1">
    <oc r="J233">
      <f>E233-G233</f>
    </oc>
    <nc r="J233">
      <f>E233-G233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76" sId="1" odxf="1" dxf="1">
    <oc r="J234">
      <f>E234-G234</f>
    </oc>
    <nc r="J234">
      <f>E234-G234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77" sId="1" odxf="1" dxf="1">
    <oc r="J235">
      <f>E235-G235</f>
    </oc>
    <nc r="J235">
      <f>E235-G235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78" sId="1" odxf="1" dxf="1">
    <oc r="J236">
      <f>E236-G236</f>
    </oc>
    <nc r="J236">
      <f>E236-G236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79" sId="1" odxf="1" dxf="1">
    <oc r="J237">
      <f>E237-G237</f>
    </oc>
    <nc r="J237">
      <f>E237-G237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80" sId="1" odxf="1" dxf="1">
    <oc r="J238">
      <f>E238-G238</f>
    </oc>
    <nc r="J238">
      <f>E238-G238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81" sId="1" odxf="1" dxf="1">
    <oc r="J239">
      <f>E239-G239</f>
    </oc>
    <nc r="J239">
      <f>E239-G239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82" sId="1" odxf="1" dxf="1">
    <oc r="J240">
      <f>E240-G240</f>
    </oc>
    <nc r="J240">
      <f>E240-G240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83" sId="1" odxf="1" dxf="1">
    <nc r="J241">
      <f>E241-G241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84" sId="1" odxf="1" dxf="1">
    <nc r="J242">
      <f>E242-G242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85" sId="1" odxf="1" dxf="1">
    <oc r="J243">
      <f>E243-G243</f>
    </oc>
    <nc r="J243">
      <f>E243-G243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86" sId="1" odxf="1" dxf="1">
    <oc r="J244">
      <f>E244-G244</f>
    </oc>
    <nc r="J244">
      <f>E244-G244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87" sId="1" odxf="1" dxf="1">
    <oc r="J245">
      <f>E245-G245</f>
    </oc>
    <nc r="J245">
      <f>E245-G245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88" sId="1" odxf="1" dxf="1">
    <oc r="J246">
      <f>E246-G246</f>
    </oc>
    <nc r="J246">
      <f>E246-G246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89" sId="1" odxf="1" dxf="1">
    <oc r="J247">
      <f>E247-G247</f>
    </oc>
    <nc r="J247">
      <f>E247-G247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90" sId="1" odxf="1" dxf="1">
    <oc r="J248">
      <f>E248-G248</f>
    </oc>
    <nc r="J248">
      <f>E248-G248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91" sId="1" odxf="1" dxf="1">
    <oc r="J249">
      <f>E249-G249</f>
    </oc>
    <nc r="J249">
      <f>E249-G249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92" sId="1" odxf="1" dxf="1">
    <oc r="J250">
      <f>E250-G250</f>
    </oc>
    <nc r="J250">
      <f>E250-G250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93" sId="1" odxf="1" dxf="1">
    <oc r="J251">
      <f>E251-G251</f>
    </oc>
    <nc r="J251">
      <f>E251-G251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name val="Times New Roman"/>
        <scheme val="none"/>
      </font>
      <numFmt numFmtId="35" formatCode="_-* #,##0.00\ _₽_-;\-* #,##0.00\ _₽_-;_-* &quot;-&quot;??\ _₽_-;_-@_-"/>
    </ndxf>
  </rcc>
  <rcc rId="28894" sId="1" odxf="1" dxf="1">
    <oc r="J252">
      <f>E252-G252</f>
    </oc>
    <nc r="J252">
      <f>E252-G252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name val="Times New Roman"/>
        <scheme val="none"/>
      </font>
      <numFmt numFmtId="35" formatCode="_-* #,##0.00\ _₽_-;\-* #,##0.00\ _₽_-;_-* &quot;-&quot;??\ _₽_-;_-@_-"/>
    </ndxf>
  </rcc>
  <rcc rId="28895" sId="1" odxf="1" dxf="1">
    <oc r="J253">
      <f>E253-G253</f>
    </oc>
    <nc r="J253">
      <f>E253-G253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96" sId="1" odxf="1" dxf="1">
    <oc r="J254">
      <f>E254-G254</f>
    </oc>
    <nc r="J254">
      <f>E254-G254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97" sId="1" odxf="1" dxf="1">
    <oc r="J255">
      <f>E255-G255</f>
    </oc>
    <nc r="J255">
      <f>E255-G255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98" sId="1" odxf="1" dxf="1">
    <oc r="J256">
      <f>E256-G256</f>
    </oc>
    <nc r="J256">
      <f>E256-G256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899" sId="1" odxf="1" dxf="1">
    <oc r="J257">
      <f>E257-G257</f>
    </oc>
    <nc r="J257">
      <f>E257-G257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name val="Times New Roman"/>
        <scheme val="none"/>
      </font>
      <numFmt numFmtId="35" formatCode="_-* #,##0.00\ _₽_-;\-* #,##0.00\ _₽_-;_-* &quot;-&quot;??\ _₽_-;_-@_-"/>
    </ndxf>
  </rcc>
  <rcc rId="28900" sId="1" odxf="1" dxf="1">
    <oc r="J258">
      <f>E258-G258</f>
    </oc>
    <nc r="J258">
      <f>E258-G258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name val="Times New Roman"/>
        <scheme val="none"/>
      </font>
      <numFmt numFmtId="35" formatCode="_-* #,##0.00\ _₽_-;\-* #,##0.00\ _₽_-;_-* &quot;-&quot;??\ _₽_-;_-@_-"/>
    </ndxf>
  </rcc>
  <rcc rId="28901" sId="1" odxf="1" dxf="1">
    <oc r="J259">
      <f>E259-G259</f>
    </oc>
    <nc r="J259">
      <f>E259-G259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name val="Times New Roman"/>
        <scheme val="none"/>
      </font>
      <numFmt numFmtId="35" formatCode="_-* #,##0.00\ _₽_-;\-* #,##0.00\ _₽_-;_-* &quot;-&quot;??\ _₽_-;_-@_-"/>
    </ndxf>
  </rcc>
  <rcc rId="28902" sId="1" odxf="1" dxf="1">
    <oc r="J260">
      <f>E260-G260</f>
    </oc>
    <nc r="J260">
      <f>E260-G260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name val="Times New Roman"/>
        <scheme val="none"/>
      </font>
      <numFmt numFmtId="35" formatCode="_-* #,##0.00\ _₽_-;\-* #,##0.00\ _₽_-;_-* &quot;-&quot;??\ _₽_-;_-@_-"/>
    </ndxf>
  </rcc>
  <rcc rId="28903" sId="1" odxf="1" dxf="1">
    <oc r="J261">
      <f>E261-G261</f>
    </oc>
    <nc r="J261">
      <f>E261-G261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04" sId="1" odxf="1" dxf="1">
    <oc r="J262">
      <f>E262-G262</f>
    </oc>
    <nc r="J262">
      <f>E262-G262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05" sId="1" odxf="1" dxf="1">
    <oc r="J263">
      <f>E263-G263</f>
    </oc>
    <nc r="J263">
      <f>E263-G263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06" sId="1" odxf="1" dxf="1">
    <oc r="J264">
      <f>E264-G264</f>
    </oc>
    <nc r="J264">
      <f>E264-G264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07" sId="1" odxf="1" dxf="1">
    <oc r="J265">
      <f>E265-G265</f>
    </oc>
    <nc r="J265">
      <f>E265-G265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08" sId="1" odxf="1" dxf="1">
    <oc r="J266">
      <f>E266-G266</f>
    </oc>
    <nc r="J266">
      <f>E266-G266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09" sId="1" odxf="1" dxf="1">
    <nc r="J267">
      <f>E267-G267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10" sId="1" odxf="1" dxf="1">
    <nc r="J268">
      <f>E268-G268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11" sId="1" odxf="1" dxf="1">
    <nc r="J269">
      <f>E269-G269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12" sId="1" odxf="1" dxf="1">
    <oc r="J270">
      <f>E270-G270</f>
    </oc>
    <nc r="J270">
      <f>E270-G270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13" sId="1" odxf="1" dxf="1">
    <oc r="J271">
      <f>E271-G271</f>
    </oc>
    <nc r="J271">
      <f>E271-G271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14" sId="1" odxf="1" dxf="1">
    <nc r="J272">
      <f>E272-G272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15" sId="1" odxf="1" dxf="1">
    <oc r="J273">
      <f>E273-G273</f>
    </oc>
    <nc r="J273">
      <f>E273-G273</f>
    </nc>
    <odxf>
      <font>
        <b val="0"/>
        <name val="Times New Roman"/>
        <scheme val="none"/>
      </font>
      <numFmt numFmtId="164" formatCode="_-* #,##0.00_р_._-;\-* #,##0.00_р_._-;_-* &quot;-&quot;??_р_._-;_-@_-"/>
    </odxf>
    <ndxf>
      <font>
        <b/>
        <name val="Times New Roman"/>
        <scheme val="none"/>
      </font>
      <numFmt numFmtId="35" formatCode="_-* #,##0.00\ _₽_-;\-* #,##0.00\ _₽_-;_-* &quot;-&quot;??\ _₽_-;_-@_-"/>
    </ndxf>
  </rcc>
  <rcc rId="28916" sId="1" odxf="1" dxf="1">
    <oc r="J274">
      <f>E274-G274</f>
    </oc>
    <nc r="J274">
      <f>E274-G274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17" sId="1" odxf="1" dxf="1">
    <oc r="J275">
      <f>E275-G275</f>
    </oc>
    <nc r="J275">
      <f>E275-G275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18" sId="1" odxf="1" dxf="1">
    <oc r="J276">
      <f>E276-G276</f>
    </oc>
    <nc r="J276">
      <f>E276-G276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19" sId="1" odxf="1" dxf="1">
    <oc r="J277">
      <f>E277-G277</f>
    </oc>
    <nc r="J277">
      <f>E277-G277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20" sId="1" odxf="1" dxf="1">
    <oc r="J278">
      <f>E278-G278</f>
    </oc>
    <nc r="J278">
      <f>E278-G278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21" sId="1" odxf="1" dxf="1">
    <oc r="J279">
      <f>E279-G279</f>
    </oc>
    <nc r="J279">
      <f>E279-G279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22" sId="1" odxf="1" dxf="1">
    <oc r="J280">
      <f>E280-G280</f>
    </oc>
    <nc r="J280">
      <f>E280-G280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23" sId="1" odxf="1" dxf="1">
    <oc r="J281">
      <f>E281-G281</f>
    </oc>
    <nc r="J281">
      <f>E281-G281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24" sId="1" odxf="1" dxf="1">
    <oc r="J282">
      <f>E282-G282</f>
    </oc>
    <nc r="J282">
      <f>E282-G282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25" sId="1" odxf="1" dxf="1">
    <oc r="J283">
      <f>E283-G283</f>
    </oc>
    <nc r="J283">
      <f>E283-G283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26" sId="1" odxf="1" dxf="1">
    <oc r="J284">
      <f>E284-G284</f>
    </oc>
    <nc r="J284">
      <f>E284-G284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27" sId="1" odxf="1" dxf="1">
    <nc r="J285">
      <f>E285-G285</f>
    </nc>
    <odxf>
      <font>
        <color theme="1"/>
        <name val="Times New Roman"/>
        <scheme val="none"/>
      </font>
      <fill>
        <patternFill patternType="none">
          <bgColor indexed="65"/>
        </patternFill>
      </fill>
    </odxf>
    <ndxf>
      <font>
        <color theme="1"/>
        <name val="Times New Roman"/>
        <scheme val="none"/>
      </font>
      <fill>
        <patternFill patternType="solid">
          <bgColor rgb="FFEBFFEB"/>
        </patternFill>
      </fill>
    </ndxf>
  </rcc>
  <rcc rId="28928" sId="1" odxf="1" dxf="1">
    <oc r="J286">
      <f>E286-G286</f>
    </oc>
    <nc r="J286">
      <f>E286-G286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29" sId="1" odxf="1" dxf="1">
    <oc r="J287">
      <f>E287-G287</f>
    </oc>
    <nc r="J287">
      <f>E287-G287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30" sId="1" odxf="1" dxf="1">
    <nc r="J288">
      <f>E288-G288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31" sId="1" odxf="1" dxf="1">
    <nc r="J289">
      <f>E289-G289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32" sId="1" odxf="1" dxf="1">
    <oc r="J290">
      <f>E290-G290</f>
    </oc>
    <nc r="J290">
      <f>E290-G290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33" sId="1" odxf="1" dxf="1">
    <oc r="J291">
      <f>E291-G291</f>
    </oc>
    <nc r="J291">
      <f>E291-G291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34" sId="1" odxf="1" dxf="1">
    <nc r="J292">
      <f>E292-G292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35" sId="1" odxf="1" dxf="1">
    <nc r="J293">
      <f>E293-G293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36" sId="1" odxf="1" dxf="1">
    <nc r="J294">
      <f>E294-G294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37" sId="1" odxf="1" dxf="1">
    <oc r="J295">
      <v>5.22</v>
    </oc>
    <nc r="J295">
      <f>E295-G295</f>
    </nc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38" sId="1" odxf="1" dxf="1">
    <oc r="J296">
      <v>51.511316000000001</v>
    </oc>
    <nc r="J296">
      <f>E296-G296</f>
    </nc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39" sId="1" odxf="1" dxf="1">
    <oc r="J297">
      <v>51.511316000000001</v>
    </oc>
    <nc r="J297">
      <f>E297-G297</f>
    </nc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40" sId="1" odxf="1" dxf="1">
    <oc r="J298">
      <v>10</v>
    </oc>
    <nc r="J298">
      <f>E298-G298</f>
    </nc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41" sId="1" odxf="1" dxf="1">
    <oc r="J299">
      <v>40.263316000000003</v>
    </oc>
    <nc r="J299">
      <f>E299-G299</f>
    </nc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42" sId="1" odxf="1" dxf="1">
    <oc r="J300">
      <v>1.248</v>
    </oc>
    <nc r="J300">
      <f>E300-G300</f>
    </nc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43" sId="1" odxf="1" dxf="1">
    <oc r="J301">
      <f>E301-G301</f>
    </oc>
    <nc r="J301">
      <f>E301-G301</f>
    </nc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44" sId="1" odxf="1" dxf="1">
    <nc r="J302">
      <f>E302-G302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45" sId="1" odxf="1" dxf="1">
    <nc r="J303">
      <f>E303-G303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46" sId="1" odxf="1" dxf="1">
    <nc r="J304">
      <f>E304-G304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47" sId="1" odxf="1" dxf="1">
    <nc r="J305">
      <f>E305-G305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48" sId="1" odxf="1" dxf="1">
    <nc r="J306">
      <f>E306-G306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49" sId="1" odxf="1" dxf="1">
    <nc r="J307">
      <f>E307-G307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50" sId="1" odxf="1" dxf="1">
    <nc r="J308">
      <f>E308-G308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51" sId="1" odxf="1" dxf="1" numFmtId="34">
    <oc r="J309">
      <v>1.9475931800000001</v>
    </oc>
    <nc r="J309">
      <f>E309-G309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52" sId="1" odxf="1" dxf="1">
    <oc r="J310">
      <f>E310-G310</f>
    </oc>
    <nc r="J310">
      <f>E310-G310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53" sId="1" odxf="1" dxf="1">
    <nc r="J311">
      <f>E311-G311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54" sId="1" odxf="1" dxf="1">
    <nc r="J312">
      <f>E312-G312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55" sId="1" odxf="1" dxf="1">
    <nc r="J313">
      <f>E313-G313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56" sId="1" odxf="1" dxf="1">
    <oc r="J314">
      <f>E314-G314</f>
    </oc>
    <nc r="J314">
      <f>E314-G314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57" sId="1" odxf="1" dxf="1">
    <nc r="J315">
      <f>E315-G315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58" sId="1" odxf="1" dxf="1">
    <nc r="J316">
      <f>E316-G316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59" sId="1" odxf="1" dxf="1">
    <nc r="J317">
      <f>E317-G317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60" sId="1" odxf="1" dxf="1">
    <nc r="J318">
      <f>E318-G318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61" sId="1" odxf="1" dxf="1">
    <nc r="J319">
      <f>E319-G319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62" sId="1" odxf="1" dxf="1">
    <nc r="J320">
      <f>E320-G320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63" sId="1" odxf="1" dxf="1">
    <nc r="J321">
      <f>E321-G321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64" sId="1" odxf="1" dxf="1">
    <nc r="J322">
      <f>E322-G322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65" sId="1" odxf="1" dxf="1">
    <nc r="J323">
      <f>E323-G323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66" sId="1" odxf="1" dxf="1">
    <nc r="J324">
      <f>E324-G324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67" sId="1" odxf="1" dxf="1">
    <nc r="J325">
      <f>E325-G325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68" sId="1" odxf="1" dxf="1">
    <nc r="J326">
      <f>E326-G326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69" sId="1" odxf="1" dxf="1" numFmtId="34">
    <oc r="J327">
      <v>72.557999999999993</v>
    </oc>
    <nc r="J327">
      <f>E327-G327</f>
    </nc>
    <odxf>
      <numFmt numFmtId="164" formatCode="_-* #,##0.00_р_._-;\-* #,##0.00_р_._-;_-* &quot;-&quot;??_р_._-;_-@_-"/>
      <fill>
        <patternFill patternType="none">
          <bgColor indexed="65"/>
        </patternFill>
      </fill>
    </odxf>
    <ndxf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70" sId="1" odxf="1" dxf="1">
    <nc r="J328">
      <f>E328-G328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71" sId="1" odxf="1" dxf="1">
    <nc r="J329">
      <f>E329-G329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72" sId="1" odxf="1" dxf="1" numFmtId="34">
    <oc r="J330">
      <v>1.0999999999999233E-2</v>
    </oc>
    <nc r="J330">
      <f>E330-G330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73" sId="1" odxf="1" dxf="1" numFmtId="34">
    <oc r="J331">
      <v>0.91200000000000003</v>
    </oc>
    <nc r="J331">
      <f>E331-G331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74" sId="1" odxf="1" dxf="1" numFmtId="34">
    <oc r="J332">
      <v>14.144</v>
    </oc>
    <nc r="J332">
      <f>E332-G332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75" sId="1" odxf="1" dxf="1" numFmtId="34">
    <oc r="J333">
      <v>5.0999999999999996</v>
    </oc>
    <nc r="J333">
      <f>E333-G333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cc rId="28976" sId="1" odxf="1" dxf="1" numFmtId="34">
    <oc r="J334">
      <v>0.92</v>
    </oc>
    <nc r="J334">
      <f>E334-G334</f>
    </nc>
    <odxf>
      <font>
        <b val="0"/>
        <name val="Times New Roman"/>
        <scheme val="none"/>
      </font>
      <numFmt numFmtId="164" formatCode="_-* #,##0.00_р_._-;\-* #,##0.00_р_._-;_-* &quot;-&quot;??_р_._-;_-@_-"/>
      <fill>
        <patternFill patternType="none">
          <bgColor indexed="65"/>
        </patternFill>
      </fill>
    </odxf>
    <ndxf>
      <font>
        <b/>
        <name val="Times New Roman"/>
        <scheme val="none"/>
      </font>
      <numFmt numFmtId="35" formatCode="_-* #,##0.00\ _₽_-;\-* #,##0.00\ _₽_-;_-* &quot;-&quot;??\ _₽_-;_-@_-"/>
      <fill>
        <patternFill patternType="solid">
          <bgColor rgb="FFEBFFEB"/>
        </patternFill>
      </fill>
    </ndxf>
  </rcc>
  <rfmt sheetId="1" sqref="J18:J334" start="0" length="2147483647">
    <dxf>
      <font>
        <b val="0"/>
      </font>
    </dxf>
  </rfmt>
  <rfmt sheetId="1" sqref="J18:J334">
    <dxf>
      <fill>
        <patternFill patternType="none">
          <bgColor auto="1"/>
        </patternFill>
      </fill>
    </dxf>
  </rfmt>
  <rfmt sheetId="1" sqref="J18:J26 J43 J47:J48 J50:J51 J183 J187:J188 J224:J225 J251:J252 J257:J260 J273">
    <dxf>
      <fill>
        <patternFill patternType="solid">
          <bgColor rgb="FFEBFFEB"/>
        </patternFill>
      </fill>
    </dxf>
  </rfmt>
  <rfmt sheetId="1" sqref="J18" start="0" length="2147483647">
    <dxf>
      <font>
        <b/>
      </font>
    </dxf>
  </rfmt>
  <rfmt sheetId="1" sqref="J18" start="0" length="2147483647">
    <dxf>
      <font>
        <color rgb="FF0000FF"/>
      </font>
    </dxf>
  </rfmt>
</revisions>
</file>

<file path=xl/revisions/revisionLog2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J18" start="0" length="2147483647">
    <dxf>
      <font>
        <color rgb="FFFF0000"/>
      </font>
    </dxf>
  </rfmt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6.1'!$A$17:$AL$334</formula>
    <oldFormula>'прил 6.1'!$A$17:$Q$341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прил.6.3!$A$20:$AK$337</formula>
    <oldFormula>прил.6.3!$A$20:$AK$337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2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4" sqref="C17" start="0" length="0">
    <dxf>
      <font>
        <color theme="1"/>
      </font>
      <numFmt numFmtId="2" formatCode="0.00"/>
    </dxf>
  </rfmt>
  <rfmt sheetId="4" sqref="C18" start="0" length="0">
    <dxf>
      <font>
        <color theme="1"/>
      </font>
      <numFmt numFmtId="2" formatCode="0.00"/>
    </dxf>
  </rfmt>
  <rfmt sheetId="4" sqref="C19" start="0" length="0">
    <dxf>
      <font>
        <color theme="1"/>
      </font>
      <numFmt numFmtId="2" formatCode="0.00"/>
    </dxf>
  </rfmt>
  <rfmt sheetId="4" sqref="C20" start="0" length="0">
    <dxf>
      <font>
        <color theme="1"/>
      </font>
      <numFmt numFmtId="2" formatCode="0.00"/>
    </dxf>
  </rfmt>
  <rfmt sheetId="4" sqref="C21" start="0" length="0">
    <dxf>
      <font>
        <sz val="12"/>
        <color theme="1"/>
        <name val="Times New Roman"/>
        <scheme val="none"/>
      </font>
      <numFmt numFmtId="2" formatCode="0.00"/>
    </dxf>
  </rfmt>
  <rfmt sheetId="4" sqref="C22" start="0" length="0">
    <dxf>
      <font>
        <color theme="1"/>
      </font>
      <numFmt numFmtId="2" formatCode="0.00"/>
    </dxf>
  </rfmt>
  <rfmt sheetId="4" sqref="C23" start="0" length="0">
    <dxf>
      <font>
        <color theme="1"/>
      </font>
      <numFmt numFmtId="2" formatCode="0.00"/>
    </dxf>
  </rfmt>
  <rfmt sheetId="4" sqref="C24" start="0" length="0">
    <dxf>
      <font>
        <color theme="1"/>
      </font>
      <numFmt numFmtId="2" formatCode="0.00"/>
    </dxf>
  </rfmt>
  <rfmt sheetId="4" sqref="C25" start="0" length="0">
    <dxf>
      <font>
        <color theme="1"/>
      </font>
      <numFmt numFmtId="2" formatCode="0.00"/>
    </dxf>
  </rfmt>
  <rfmt sheetId="4" sqref="C26" start="0" length="0">
    <dxf>
      <font>
        <color theme="1"/>
      </font>
      <numFmt numFmtId="2" formatCode="0.00"/>
    </dxf>
  </rfmt>
  <rfmt sheetId="4" sqref="C27" start="0" length="0">
    <dxf>
      <font>
        <color theme="1"/>
      </font>
      <numFmt numFmtId="2" formatCode="0.00"/>
    </dxf>
  </rfmt>
  <rfmt sheetId="4" sqref="C28" start="0" length="0">
    <dxf>
      <font>
        <color theme="1"/>
      </font>
      <numFmt numFmtId="2" formatCode="0.00"/>
    </dxf>
  </rfmt>
  <rfmt sheetId="4" sqref="C29" start="0" length="0">
    <dxf>
      <font>
        <b val="0"/>
        <color theme="1"/>
      </font>
      <numFmt numFmtId="2" formatCode="0.00"/>
    </dxf>
  </rfmt>
  <rfmt sheetId="4" sqref="C30" start="0" length="0">
    <dxf>
      <font>
        <color theme="1"/>
      </font>
      <numFmt numFmtId="2" formatCode="0.00"/>
    </dxf>
  </rfmt>
  <rfmt sheetId="4" sqref="C31" start="0" length="0">
    <dxf>
      <font>
        <color theme="1"/>
      </font>
      <numFmt numFmtId="2" formatCode="0.00"/>
    </dxf>
  </rfmt>
  <rfmt sheetId="4" sqref="C32" start="0" length="0">
    <dxf>
      <font>
        <color theme="1"/>
      </font>
      <numFmt numFmtId="2" formatCode="0.00"/>
    </dxf>
  </rfmt>
  <rfmt sheetId="4" sqref="C33" start="0" length="0">
    <dxf>
      <font>
        <color theme="1"/>
      </font>
      <numFmt numFmtId="2" formatCode="0.00"/>
    </dxf>
  </rfmt>
  <rfmt sheetId="4" sqref="C34" start="0" length="0">
    <dxf>
      <font>
        <color theme="1"/>
      </font>
      <numFmt numFmtId="2" formatCode="0.00"/>
    </dxf>
  </rfmt>
  <rfmt sheetId="4" sqref="C35" start="0" length="0">
    <dxf>
      <font>
        <color theme="1"/>
      </font>
      <numFmt numFmtId="2" formatCode="0.00"/>
    </dxf>
  </rfmt>
  <rfmt sheetId="4" sqref="C36" start="0" length="0">
    <dxf>
      <font>
        <color theme="1"/>
      </font>
      <numFmt numFmtId="2" formatCode="0.00"/>
    </dxf>
  </rfmt>
  <rfmt sheetId="4" sqref="C37" start="0" length="0">
    <dxf>
      <font>
        <color theme="1"/>
      </font>
      <numFmt numFmtId="2" formatCode="0.00"/>
    </dxf>
  </rfmt>
  <rfmt sheetId="4" sqref="C38" start="0" length="0">
    <dxf>
      <font>
        <color theme="1"/>
      </font>
      <numFmt numFmtId="2" formatCode="0.00"/>
    </dxf>
  </rfmt>
  <rfmt sheetId="4" sqref="C39" start="0" length="0">
    <dxf>
      <font>
        <color theme="1"/>
      </font>
      <numFmt numFmtId="2" formatCode="0.00"/>
    </dxf>
  </rfmt>
  <rfmt sheetId="4" sqref="C40" start="0" length="0">
    <dxf>
      <font>
        <color theme="1"/>
      </font>
      <numFmt numFmtId="2" formatCode="0.00"/>
    </dxf>
  </rfmt>
  <rcc rId="28993" sId="4" numFmtId="4">
    <oc r="C17">
      <v>848.87245999420043</v>
    </oc>
    <nc r="C17">
      <v>894.73813172373525</v>
    </nc>
  </rcc>
  <rcc rId="28994" sId="4" numFmtId="4">
    <oc r="C18">
      <v>426.82959710706029</v>
    </oc>
    <nc r="C18">
      <v>432.04966536423285</v>
    </nc>
  </rcc>
  <rcc rId="28995" sId="4" numFmtId="4">
    <oc r="C19">
      <v>426.82959710706029</v>
    </oc>
    <nc r="C19">
      <v>432.04966536423285</v>
    </nc>
  </rcc>
  <rcc rId="28996" sId="4" numFmtId="4">
    <oc r="C25">
      <v>280.56412265917004</v>
    </oc>
    <nc r="C25">
      <v>313.70544440554659</v>
    </nc>
  </rcc>
  <rcc rId="28997" sId="4" numFmtId="4">
    <oc r="C26">
      <v>280.56412265917004</v>
    </oc>
    <nc r="C26">
      <v>313.70544440554659</v>
    </nc>
  </rcc>
  <rcc rId="28998" sId="4" numFmtId="4">
    <oc r="C29">
      <v>141.47874022797009</v>
    </oc>
    <nc r="C29">
      <v>148.98302195395584</v>
    </nc>
  </rcc>
  <rcc rId="28999" sId="4" odxf="1" dxf="1" numFmtId="4">
    <oc r="C41">
      <v>848.87245999420043</v>
    </oc>
    <nc r="C41">
      <f>SUM(C17,C33)</f>
    </nc>
    <odxf>
      <font>
        <color indexed="8"/>
      </font>
      <numFmt numFmtId="165" formatCode="0.0"/>
    </odxf>
    <ndxf>
      <font>
        <color theme="1"/>
      </font>
      <numFmt numFmtId="2" formatCode="0.00"/>
    </ndxf>
  </rcc>
  <rcc rId="29000" sId="4" odxf="1" dxf="1">
    <oc r="D41">
      <f>D17</f>
    </oc>
    <nc r="D41">
      <f>SUM(D17,D33)</f>
    </nc>
    <odxf>
      <font>
        <color indexed="8"/>
      </font>
      <numFmt numFmtId="165" formatCode="0.0"/>
    </odxf>
    <ndxf>
      <font>
        <color theme="1"/>
      </font>
      <numFmt numFmtId="2" formatCode="0.00"/>
    </ndxf>
  </rcc>
  <rcc rId="29001" sId="4" numFmtId="4">
    <oc r="D17">
      <f>D18+D25+D29</f>
    </oc>
    <nc r="D17">
      <v>469.41321384599996</v>
    </nc>
  </rcc>
  <rcc rId="29002" sId="4" numFmtId="4">
    <oc r="D18">
      <f>D19</f>
    </oc>
    <nc r="D18">
      <v>152.60563496</v>
    </nc>
  </rcc>
  <rcc rId="29003" sId="4" numFmtId="4">
    <oc r="D19">
      <v>417.74080895649149</v>
    </oc>
    <nc r="D19">
      <v>152.60563496</v>
    </nc>
  </rcc>
  <rcc rId="29004" sId="4" numFmtId="4">
    <oc r="D25">
      <f>D26</f>
    </oc>
    <nc r="D25">
      <v>241.69096493999996</v>
    </nc>
  </rcc>
  <rcc rId="29005" sId="4" numFmtId="4">
    <oc r="D26">
      <v>297.01632135</v>
    </oc>
    <nc r="D26">
      <v>241.69096493999996</v>
    </nc>
  </rcc>
  <rcc rId="29006" sId="4" numFmtId="4">
    <oc r="D29">
      <v>134.19058272150869</v>
    </oc>
    <nc r="D29">
      <v>75.116613946000058</v>
    </nc>
  </rcc>
  <rfmt sheetId="4" sqref="D17:D40" start="0" length="2147483647">
    <dxf>
      <font>
        <color rgb="FFFF0000"/>
      </font>
    </dxf>
  </rfmt>
</revisions>
</file>

<file path=xl/revisions/revisionLog2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9007" sId="1" numFmtId="34">
    <oc r="G11">
      <v>897.43962168800022</v>
    </oc>
    <nc r="G11"/>
  </rcc>
  <rcc rId="29008" sId="1" numFmtId="34">
    <oc r="H11">
      <v>888.68354430800014</v>
    </oc>
    <nc r="H11"/>
  </rcc>
  <rcc rId="29009" sId="1" numFmtId="34">
    <oc r="I11">
      <v>809.24413454440014</v>
    </oc>
    <nc r="I11"/>
  </rcc>
  <rcc rId="29010" sId="1">
    <oc r="P18">
      <f>E18-G18</f>
    </oc>
    <nc r="P18"/>
  </rcc>
  <rcc rId="29011" sId="1">
    <oc r="P19">
      <f>E19-G19</f>
    </oc>
    <nc r="P19"/>
  </rcc>
  <rcc rId="29012" sId="1">
    <oc r="P20">
      <f>E20-G20</f>
    </oc>
    <nc r="P20"/>
  </rcc>
  <rcc rId="29013" sId="1">
    <oc r="P21">
      <f>E21-G21</f>
    </oc>
    <nc r="P21"/>
  </rcc>
  <rcc rId="29014" sId="1">
    <oc r="P22">
      <f>E22-G22</f>
    </oc>
    <nc r="P22"/>
  </rcc>
  <rcc rId="29015" sId="1">
    <oc r="P23">
      <f>E23-G23</f>
    </oc>
    <nc r="P23"/>
  </rcc>
  <rcc rId="29016" sId="1">
    <oc r="P24">
      <f>E24-G24</f>
    </oc>
    <nc r="P24"/>
  </rcc>
  <rcc rId="29017" sId="1">
    <oc r="P25">
      <f>E25-G25</f>
    </oc>
    <nc r="P25"/>
  </rcc>
  <rcc rId="29018" sId="1">
    <oc r="P26">
      <f>E26-G26</f>
    </oc>
    <nc r="P26"/>
  </rcc>
  <rcc rId="29019" sId="1">
    <oc r="P27">
      <f>E27-G27</f>
    </oc>
    <nc r="P27"/>
  </rcc>
  <rcc rId="29020" sId="1">
    <oc r="P28">
      <f>E28-G28</f>
    </oc>
    <nc r="P28"/>
  </rcc>
  <rcc rId="29021" sId="1">
    <oc r="P29">
      <f>E29-G29</f>
    </oc>
    <nc r="P29"/>
  </rcc>
  <rcc rId="29022" sId="1">
    <oc r="P30">
      <f>E30-G30</f>
    </oc>
    <nc r="P30"/>
  </rcc>
  <rcc rId="29023" sId="1">
    <oc r="P31">
      <f>E31-G31</f>
    </oc>
    <nc r="P31"/>
  </rcc>
  <rcc rId="29024" sId="1">
    <oc r="P32">
      <f>E32-G32</f>
    </oc>
    <nc r="P32"/>
  </rcc>
  <rcc rId="29025" sId="1">
    <oc r="P33">
      <f>E33-G33</f>
    </oc>
    <nc r="P33"/>
  </rcc>
  <rcc rId="29026" sId="1">
    <oc r="P34">
      <f>E34-G34</f>
    </oc>
    <nc r="P34"/>
  </rcc>
  <rcc rId="29027" sId="1">
    <oc r="P35">
      <f>E35-G35</f>
    </oc>
    <nc r="P35"/>
  </rcc>
  <rcc rId="29028" sId="1">
    <oc r="P36">
      <f>E36-G36</f>
    </oc>
    <nc r="P36"/>
  </rcc>
  <rcc rId="29029" sId="1">
    <oc r="P37">
      <f>E37-G37</f>
    </oc>
    <nc r="P37"/>
  </rcc>
  <rcc rId="29030" sId="1">
    <oc r="P38">
      <f>E38-G38</f>
    </oc>
    <nc r="P38"/>
  </rcc>
  <rcc rId="29031" sId="1">
    <oc r="P39">
      <f>E39-G39</f>
    </oc>
    <nc r="P39"/>
  </rcc>
  <rcc rId="29032" sId="1">
    <oc r="P40">
      <f>E40-G40</f>
    </oc>
    <nc r="P40"/>
  </rcc>
  <rcc rId="29033" sId="1">
    <oc r="P41">
      <f>E41-G41</f>
    </oc>
    <nc r="P41"/>
  </rcc>
  <rcc rId="29034" sId="1">
    <oc r="P42">
      <f>E42-G42</f>
    </oc>
    <nc r="P42"/>
  </rcc>
  <rcc rId="29035" sId="1">
    <oc r="P43">
      <f>E43-G43</f>
    </oc>
    <nc r="P43"/>
  </rcc>
  <rcc rId="29036" sId="1">
    <oc r="P44">
      <f>E44-G44</f>
    </oc>
    <nc r="P44"/>
  </rcc>
  <rcc rId="29037" sId="1">
    <oc r="P45">
      <f>E45-G45</f>
    </oc>
    <nc r="P45"/>
  </rcc>
  <rcc rId="29038" sId="1">
    <oc r="P46">
      <f>E46-G46</f>
    </oc>
    <nc r="P46"/>
  </rcc>
  <rcc rId="29039" sId="1">
    <oc r="P47">
      <f>E47-G47</f>
    </oc>
    <nc r="P47"/>
  </rcc>
  <rcc rId="29040" sId="1">
    <oc r="P48">
      <f>E48-G48</f>
    </oc>
    <nc r="P48"/>
  </rcc>
  <rcc rId="29041" sId="1">
    <oc r="P49">
      <f>E49-G49</f>
    </oc>
    <nc r="P49"/>
  </rcc>
  <rcc rId="29042" sId="1">
    <oc r="P50">
      <f>E50-G50</f>
    </oc>
    <nc r="P50"/>
  </rcc>
  <rcc rId="29043" sId="1">
    <oc r="P51">
      <f>E51-G51</f>
    </oc>
    <nc r="P51"/>
  </rcc>
  <rcc rId="29044" sId="1">
    <oc r="P52">
      <f>E52-G52</f>
    </oc>
    <nc r="P52"/>
  </rcc>
  <rcc rId="29045" sId="1">
    <oc r="P53">
      <f>E53-G53</f>
    </oc>
    <nc r="P53"/>
  </rcc>
  <rcc rId="29046" sId="1">
    <oc r="P54">
      <f>E54-G54</f>
    </oc>
    <nc r="P54"/>
  </rcc>
  <rcc rId="29047" sId="1">
    <oc r="P55">
      <f>E55-G55</f>
    </oc>
    <nc r="P55"/>
  </rcc>
  <rcc rId="29048" sId="1">
    <oc r="P56">
      <f>E56-G56</f>
    </oc>
    <nc r="P56"/>
  </rcc>
  <rcc rId="29049" sId="1">
    <oc r="P57">
      <f>E57-G57</f>
    </oc>
    <nc r="P57"/>
  </rcc>
  <rcc rId="29050" sId="1">
    <oc r="P58">
      <f>E58-G58</f>
    </oc>
    <nc r="P58"/>
  </rcc>
  <rcc rId="29051" sId="1">
    <oc r="P59">
      <f>E59-G59</f>
    </oc>
    <nc r="P59"/>
  </rcc>
  <rcc rId="29052" sId="1">
    <oc r="P60">
      <f>E60-G60</f>
    </oc>
    <nc r="P60"/>
  </rcc>
  <rcc rId="29053" sId="1">
    <oc r="P61">
      <f>E61-G61</f>
    </oc>
    <nc r="P61"/>
  </rcc>
  <rcc rId="29054" sId="1">
    <oc r="P62">
      <f>E62-G62</f>
    </oc>
    <nc r="P62"/>
  </rcc>
  <rcc rId="29055" sId="1">
    <oc r="P63">
      <f>E63-G63</f>
    </oc>
    <nc r="P63"/>
  </rcc>
  <rcc rId="29056" sId="1">
    <oc r="P64">
      <f>E64-G64</f>
    </oc>
    <nc r="P64"/>
  </rcc>
  <rcc rId="29057" sId="1">
    <oc r="P65">
      <f>E65-G65</f>
    </oc>
    <nc r="P65"/>
  </rcc>
  <rcc rId="29058" sId="1">
    <oc r="P66">
      <f>E66-G66</f>
    </oc>
    <nc r="P66"/>
  </rcc>
  <rcc rId="29059" sId="1">
    <oc r="P67">
      <f>E67-G67</f>
    </oc>
    <nc r="P67"/>
  </rcc>
  <rcc rId="29060" sId="1">
    <oc r="P68">
      <f>E68-G68</f>
    </oc>
    <nc r="P68"/>
  </rcc>
  <rcc rId="29061" sId="1">
    <oc r="P69">
      <f>E69-G69</f>
    </oc>
    <nc r="P69"/>
  </rcc>
  <rcc rId="29062" sId="1">
    <oc r="P70">
      <f>E70-G70</f>
    </oc>
    <nc r="P70"/>
  </rcc>
  <rcc rId="29063" sId="1">
    <oc r="P71">
      <f>E71-G71</f>
    </oc>
    <nc r="P71"/>
  </rcc>
  <rcc rId="29064" sId="1">
    <oc r="P72">
      <f>E72-G72</f>
    </oc>
    <nc r="P72"/>
  </rcc>
  <rcc rId="29065" sId="1">
    <oc r="P73">
      <f>E73-G73</f>
    </oc>
    <nc r="P73"/>
  </rcc>
  <rcc rId="29066" sId="1">
    <oc r="P74">
      <f>E74-G74</f>
    </oc>
    <nc r="P74"/>
  </rcc>
  <rcc rId="29067" sId="1">
    <oc r="P75">
      <f>E75-G75</f>
    </oc>
    <nc r="P75"/>
  </rcc>
  <rcc rId="29068" sId="1">
    <oc r="P76">
      <f>E76-G76</f>
    </oc>
    <nc r="P76"/>
  </rcc>
  <rcc rId="29069" sId="1">
    <oc r="P77">
      <f>E77-G77</f>
    </oc>
    <nc r="P77"/>
  </rcc>
  <rcc rId="29070" sId="1">
    <oc r="P78">
      <f>E78-G78</f>
    </oc>
    <nc r="P78"/>
  </rcc>
  <rcc rId="29071" sId="1">
    <oc r="P79">
      <f>E79-G79</f>
    </oc>
    <nc r="P79"/>
  </rcc>
  <rcc rId="29072" sId="1">
    <oc r="P80">
      <f>E80-G80</f>
    </oc>
    <nc r="P80"/>
  </rcc>
  <rcc rId="29073" sId="1">
    <oc r="P81">
      <f>E81-G81</f>
    </oc>
    <nc r="P81"/>
  </rcc>
  <rcc rId="29074" sId="1">
    <oc r="P82">
      <f>E82-G82</f>
    </oc>
    <nc r="P82"/>
  </rcc>
  <rcc rId="29075" sId="1">
    <oc r="P83">
      <f>E83-G83</f>
    </oc>
    <nc r="P83"/>
  </rcc>
  <rcc rId="29076" sId="1">
    <oc r="P84">
      <f>E84-G84</f>
    </oc>
    <nc r="P84"/>
  </rcc>
  <rcc rId="29077" sId="1">
    <oc r="P85">
      <f>E85-G85</f>
    </oc>
    <nc r="P85"/>
  </rcc>
  <rcc rId="29078" sId="1">
    <oc r="P86">
      <f>E86-G86</f>
    </oc>
    <nc r="P86"/>
  </rcc>
  <rcc rId="29079" sId="1">
    <oc r="P87">
      <f>E87-G87</f>
    </oc>
    <nc r="P87"/>
  </rcc>
  <rcc rId="29080" sId="1">
    <oc r="P88">
      <f>E88-G88</f>
    </oc>
    <nc r="P88"/>
  </rcc>
  <rcc rId="29081" sId="1">
    <oc r="P89">
      <f>E89-G89</f>
    </oc>
    <nc r="P89"/>
  </rcc>
  <rcc rId="29082" sId="1">
    <oc r="P90">
      <f>E90-G90</f>
    </oc>
    <nc r="P90"/>
  </rcc>
  <rcc rId="29083" sId="1">
    <oc r="P91">
      <f>E91-G91</f>
    </oc>
    <nc r="P91"/>
  </rcc>
  <rcc rId="29084" sId="1">
    <oc r="P92">
      <f>E92-G92</f>
    </oc>
    <nc r="P92"/>
  </rcc>
  <rcc rId="29085" sId="1">
    <oc r="P93">
      <f>E93-G93</f>
    </oc>
    <nc r="P93"/>
  </rcc>
  <rcc rId="29086" sId="1">
    <oc r="P94">
      <f>E94-G94</f>
    </oc>
    <nc r="P94"/>
  </rcc>
  <rcc rId="29087" sId="1">
    <oc r="P95">
      <f>E95-G95</f>
    </oc>
    <nc r="P95"/>
  </rcc>
  <rcc rId="29088" sId="1">
    <oc r="P96">
      <f>E96-G96</f>
    </oc>
    <nc r="P96"/>
  </rcc>
  <rcc rId="29089" sId="1">
    <oc r="P97">
      <f>E97-G97</f>
    </oc>
    <nc r="P97"/>
  </rcc>
  <rcc rId="29090" sId="1">
    <oc r="P98">
      <f>E98-G98</f>
    </oc>
    <nc r="P98"/>
  </rcc>
  <rcc rId="29091" sId="1">
    <oc r="P99">
      <f>E99-G99</f>
    </oc>
    <nc r="P99"/>
  </rcc>
  <rcc rId="29092" sId="1">
    <oc r="P100">
      <f>E100-G100</f>
    </oc>
    <nc r="P100"/>
  </rcc>
  <rcc rId="29093" sId="1">
    <oc r="P101">
      <f>E101-G101</f>
    </oc>
    <nc r="P101"/>
  </rcc>
  <rcc rId="29094" sId="1">
    <oc r="P102">
      <f>E102-G102</f>
    </oc>
    <nc r="P102"/>
  </rcc>
  <rcc rId="29095" sId="1">
    <oc r="P103">
      <f>E103-G103</f>
    </oc>
    <nc r="P103"/>
  </rcc>
  <rcc rId="29096" sId="1">
    <oc r="P104">
      <f>E104-G104</f>
    </oc>
    <nc r="P104"/>
  </rcc>
  <rcc rId="29097" sId="1">
    <oc r="P105">
      <f>E105-G105</f>
    </oc>
    <nc r="P105"/>
  </rcc>
  <rcc rId="29098" sId="1">
    <oc r="P106">
      <f>E106-G106</f>
    </oc>
    <nc r="P106"/>
  </rcc>
  <rcc rId="29099" sId="1">
    <oc r="P107">
      <f>E107-G107</f>
    </oc>
    <nc r="P107"/>
  </rcc>
  <rcc rId="29100" sId="1">
    <oc r="P108">
      <f>E108-G108</f>
    </oc>
    <nc r="P108"/>
  </rcc>
  <rcc rId="29101" sId="1">
    <oc r="P109">
      <f>E109-G109</f>
    </oc>
    <nc r="P109"/>
  </rcc>
  <rcc rId="29102" sId="1">
    <oc r="P110">
      <f>E110-G110</f>
    </oc>
    <nc r="P110"/>
  </rcc>
  <rcc rId="29103" sId="1">
    <oc r="P111">
      <f>E111-G111</f>
    </oc>
    <nc r="P111"/>
  </rcc>
  <rcc rId="29104" sId="1">
    <oc r="P112">
      <f>E112-G112</f>
    </oc>
    <nc r="P112"/>
  </rcc>
  <rcc rId="29105" sId="1">
    <oc r="P113">
      <f>E113-G113</f>
    </oc>
    <nc r="P113"/>
  </rcc>
  <rcc rId="29106" sId="1">
    <oc r="P114">
      <f>E114-G114</f>
    </oc>
    <nc r="P114"/>
  </rcc>
  <rcc rId="29107" sId="1">
    <oc r="P115">
      <f>E115-G115</f>
    </oc>
    <nc r="P115"/>
  </rcc>
  <rcc rId="29108" sId="1">
    <oc r="P116">
      <f>E116-G116</f>
    </oc>
    <nc r="P116"/>
  </rcc>
  <rcc rId="29109" sId="1">
    <oc r="P117">
      <f>E117-G117</f>
    </oc>
    <nc r="P117"/>
  </rcc>
  <rcc rId="29110" sId="1">
    <oc r="P118">
      <f>E118-G118</f>
    </oc>
    <nc r="P118"/>
  </rcc>
  <rcc rId="29111" sId="1">
    <oc r="P119">
      <f>E119-G119</f>
    </oc>
    <nc r="P119"/>
  </rcc>
  <rcc rId="29112" sId="1">
    <oc r="P120">
      <f>E120-G120</f>
    </oc>
    <nc r="P120"/>
  </rcc>
  <rcc rId="29113" sId="1">
    <oc r="P121">
      <f>E121-G121</f>
    </oc>
    <nc r="P121"/>
  </rcc>
  <rcc rId="29114" sId="1">
    <oc r="P122">
      <f>E122-G122</f>
    </oc>
    <nc r="P122"/>
  </rcc>
  <rcc rId="29115" sId="1">
    <oc r="P123">
      <f>E123-G123</f>
    </oc>
    <nc r="P123"/>
  </rcc>
  <rcc rId="29116" sId="1">
    <oc r="P124">
      <f>E124-G124</f>
    </oc>
    <nc r="P124"/>
  </rcc>
  <rcc rId="29117" sId="1">
    <oc r="P125">
      <f>E125-G125</f>
    </oc>
    <nc r="P125"/>
  </rcc>
  <rcc rId="29118" sId="1">
    <oc r="P126">
      <f>E126-G126</f>
    </oc>
    <nc r="P126"/>
  </rcc>
  <rcc rId="29119" sId="1">
    <oc r="P127">
      <f>E127-G127</f>
    </oc>
    <nc r="P127"/>
  </rcc>
  <rcc rId="29120" sId="1">
    <oc r="P128">
      <f>E128-G128</f>
    </oc>
    <nc r="P128"/>
  </rcc>
  <rcc rId="29121" sId="1">
    <oc r="P129">
      <f>E129-G129</f>
    </oc>
    <nc r="P129"/>
  </rcc>
  <rcc rId="29122" sId="1">
    <oc r="P130">
      <f>E130-G130</f>
    </oc>
    <nc r="P130"/>
  </rcc>
  <rcc rId="29123" sId="1">
    <oc r="P131">
      <f>E131-G131</f>
    </oc>
    <nc r="P131"/>
  </rcc>
  <rcc rId="29124" sId="1">
    <oc r="P132">
      <f>E132-G132</f>
    </oc>
    <nc r="P132"/>
  </rcc>
  <rcc rId="29125" sId="1">
    <oc r="P133">
      <f>E133-G133</f>
    </oc>
    <nc r="P133"/>
  </rcc>
  <rcc rId="29126" sId="1">
    <oc r="P134">
      <f>E134-G134</f>
    </oc>
    <nc r="P134"/>
  </rcc>
  <rcc rId="29127" sId="1">
    <oc r="P135">
      <f>E135-G135</f>
    </oc>
    <nc r="P135"/>
  </rcc>
  <rcc rId="29128" sId="1">
    <oc r="P136">
      <f>E136-G136</f>
    </oc>
    <nc r="P136"/>
  </rcc>
  <rcc rId="29129" sId="1">
    <oc r="P137">
      <f>E137-G137</f>
    </oc>
    <nc r="P137"/>
  </rcc>
  <rcc rId="29130" sId="1">
    <oc r="P138">
      <f>E138-G138</f>
    </oc>
    <nc r="P138"/>
  </rcc>
  <rcc rId="29131" sId="1">
    <oc r="P139">
      <f>E139-G139</f>
    </oc>
    <nc r="P139"/>
  </rcc>
  <rcc rId="29132" sId="1">
    <oc r="P140">
      <f>E140-G140</f>
    </oc>
    <nc r="P140"/>
  </rcc>
  <rcc rId="29133" sId="1">
    <oc r="P141">
      <f>E141-G141</f>
    </oc>
    <nc r="P141"/>
  </rcc>
  <rcc rId="29134" sId="1">
    <oc r="P142">
      <f>E142-G142</f>
    </oc>
    <nc r="P142"/>
  </rcc>
  <rcc rId="29135" sId="1">
    <oc r="P143">
      <f>E143-G143</f>
    </oc>
    <nc r="P143"/>
  </rcc>
  <rcc rId="29136" sId="1">
    <oc r="P144">
      <f>E144-G144</f>
    </oc>
    <nc r="P144"/>
  </rcc>
  <rcc rId="29137" sId="1">
    <oc r="P145">
      <f>E145-G145</f>
    </oc>
    <nc r="P145"/>
  </rcc>
  <rcc rId="29138" sId="1">
    <oc r="P146">
      <f>E146-G146</f>
    </oc>
    <nc r="P146"/>
  </rcc>
  <rcc rId="29139" sId="1">
    <oc r="P147">
      <f>E147-G147</f>
    </oc>
    <nc r="P147"/>
  </rcc>
  <rcc rId="29140" sId="1">
    <oc r="P148">
      <f>E148-G148</f>
    </oc>
    <nc r="P148"/>
  </rcc>
  <rcc rId="29141" sId="1">
    <oc r="P149">
      <f>E149-G149</f>
    </oc>
    <nc r="P149"/>
  </rcc>
  <rcc rId="29142" sId="1">
    <oc r="P150">
      <f>E150-G150</f>
    </oc>
    <nc r="P150"/>
  </rcc>
  <rcc rId="29143" sId="1">
    <oc r="P151">
      <f>E151-G151</f>
    </oc>
    <nc r="P151"/>
  </rcc>
  <rcc rId="29144" sId="1">
    <oc r="P152">
      <f>E152-G152</f>
    </oc>
    <nc r="P152"/>
  </rcc>
  <rcc rId="29145" sId="1">
    <oc r="P153">
      <f>E153-G153</f>
    </oc>
    <nc r="P153"/>
  </rcc>
  <rcc rId="29146" sId="1">
    <oc r="P154">
      <f>E154-G154</f>
    </oc>
    <nc r="P154"/>
  </rcc>
  <rcc rId="29147" sId="1">
    <oc r="P155">
      <f>E155-G155</f>
    </oc>
    <nc r="P155"/>
  </rcc>
  <rcc rId="29148" sId="1">
    <oc r="P156">
      <f>E156-G156</f>
    </oc>
    <nc r="P156"/>
  </rcc>
  <rcc rId="29149" sId="1">
    <oc r="P157">
      <f>E157-G157</f>
    </oc>
    <nc r="P157"/>
  </rcc>
  <rcc rId="29150" sId="1">
    <oc r="P158">
      <f>E158-G158</f>
    </oc>
    <nc r="P158"/>
  </rcc>
  <rcc rId="29151" sId="1">
    <oc r="P159">
      <f>E159-G159</f>
    </oc>
    <nc r="P159"/>
  </rcc>
  <rcc rId="29152" sId="1">
    <oc r="P160">
      <f>E160-G160</f>
    </oc>
    <nc r="P160"/>
  </rcc>
  <rcc rId="29153" sId="1">
    <oc r="P161">
      <f>E161-G161</f>
    </oc>
    <nc r="P161"/>
  </rcc>
  <rcc rId="29154" sId="1">
    <oc r="P162">
      <f>E162-G162</f>
    </oc>
    <nc r="P162"/>
  </rcc>
  <rcc rId="29155" sId="1">
    <oc r="P163">
      <f>E163-G163</f>
    </oc>
    <nc r="P163"/>
  </rcc>
  <rcc rId="29156" sId="1">
    <oc r="P164">
      <f>E164-G164</f>
    </oc>
    <nc r="P164"/>
  </rcc>
  <rcc rId="29157" sId="1">
    <oc r="P165">
      <f>E165-G165</f>
    </oc>
    <nc r="P165"/>
  </rcc>
  <rcc rId="29158" sId="1">
    <oc r="P166">
      <f>E166-G166</f>
    </oc>
    <nc r="P166"/>
  </rcc>
  <rcc rId="29159" sId="1">
    <oc r="P167">
      <f>E167-G167</f>
    </oc>
    <nc r="P167"/>
  </rcc>
  <rcc rId="29160" sId="1">
    <oc r="P168">
      <f>E168-G168</f>
    </oc>
    <nc r="P168"/>
  </rcc>
  <rcc rId="29161" sId="1">
    <oc r="P169">
      <f>E169-G169</f>
    </oc>
    <nc r="P169"/>
  </rcc>
  <rcc rId="29162" sId="1">
    <oc r="P170">
      <f>E170-G170</f>
    </oc>
    <nc r="P170"/>
  </rcc>
  <rcc rId="29163" sId="1">
    <oc r="P171">
      <f>E171-G171</f>
    </oc>
    <nc r="P171"/>
  </rcc>
  <rcc rId="29164" sId="1">
    <oc r="P172">
      <f>E172-G172</f>
    </oc>
    <nc r="P172"/>
  </rcc>
  <rcc rId="29165" sId="1">
    <oc r="P173">
      <f>E173-G173</f>
    </oc>
    <nc r="P173"/>
  </rcc>
  <rcc rId="29166" sId="1">
    <oc r="P174">
      <f>E174-G174</f>
    </oc>
    <nc r="P174"/>
  </rcc>
  <rcc rId="29167" sId="1">
    <oc r="P175">
      <f>E175-G175</f>
    </oc>
    <nc r="P175"/>
  </rcc>
  <rcc rId="29168" sId="1">
    <oc r="P176">
      <f>E176-G176</f>
    </oc>
    <nc r="P176"/>
  </rcc>
  <rcc rId="29169" sId="1">
    <oc r="P177">
      <f>E177-G177</f>
    </oc>
    <nc r="P177"/>
  </rcc>
  <rcc rId="29170" sId="1">
    <oc r="P178">
      <f>E178-G178</f>
    </oc>
    <nc r="P178"/>
  </rcc>
  <rcc rId="29171" sId="1">
    <oc r="P179">
      <f>E179-G179</f>
    </oc>
    <nc r="P179"/>
  </rcc>
  <rcc rId="29172" sId="1">
    <oc r="P180">
      <f>E180-G180</f>
    </oc>
    <nc r="P180"/>
  </rcc>
  <rcc rId="29173" sId="1">
    <oc r="P181">
      <f>E181-G181</f>
    </oc>
    <nc r="P181"/>
  </rcc>
  <rcc rId="29174" sId="1">
    <oc r="P182">
      <f>E182-G182</f>
    </oc>
    <nc r="P182"/>
  </rcc>
  <rcc rId="29175" sId="1">
    <oc r="P183">
      <f>E183-G183</f>
    </oc>
    <nc r="P183"/>
  </rcc>
  <rcc rId="29176" sId="1">
    <oc r="P184">
      <f>E184-G184</f>
    </oc>
    <nc r="P184"/>
  </rcc>
  <rcc rId="29177" sId="1">
    <oc r="P185">
      <f>E185-G185</f>
    </oc>
    <nc r="P185"/>
  </rcc>
  <rcc rId="29178" sId="1">
    <oc r="P186">
      <f>E186-G186</f>
    </oc>
    <nc r="P186"/>
  </rcc>
  <rcc rId="29179" sId="1">
    <oc r="P187">
      <f>E187-G187</f>
    </oc>
    <nc r="P187"/>
  </rcc>
  <rcc rId="29180" sId="1">
    <oc r="P188">
      <f>E188-G188</f>
    </oc>
    <nc r="P188"/>
  </rcc>
  <rcc rId="29181" sId="1">
    <oc r="P189">
      <f>E189-G189</f>
    </oc>
    <nc r="P189"/>
  </rcc>
  <rcc rId="29182" sId="1">
    <oc r="P190">
      <f>E190-G190</f>
    </oc>
    <nc r="P190"/>
  </rcc>
  <rcc rId="29183" sId="1">
    <oc r="P191">
      <f>E191-G191</f>
    </oc>
    <nc r="P191"/>
  </rcc>
  <rcc rId="29184" sId="1">
    <oc r="P192">
      <f>E192-G192</f>
    </oc>
    <nc r="P192"/>
  </rcc>
  <rcc rId="29185" sId="1">
    <oc r="P193">
      <f>E193-G193</f>
    </oc>
    <nc r="P193"/>
  </rcc>
  <rcc rId="29186" sId="1">
    <oc r="P194">
      <f>E194-G194</f>
    </oc>
    <nc r="P194"/>
  </rcc>
  <rcc rId="29187" sId="1">
    <oc r="P195">
      <f>E195-G195</f>
    </oc>
    <nc r="P195"/>
  </rcc>
  <rcc rId="29188" sId="1">
    <oc r="P196">
      <f>E196-G196</f>
    </oc>
    <nc r="P196"/>
  </rcc>
  <rcc rId="29189" sId="1">
    <oc r="P197">
      <f>E197-G197</f>
    </oc>
    <nc r="P197"/>
  </rcc>
  <rcc rId="29190" sId="1">
    <oc r="P198">
      <f>E198-G198</f>
    </oc>
    <nc r="P198"/>
  </rcc>
  <rcc rId="29191" sId="1">
    <oc r="P199">
      <f>E199-G199</f>
    </oc>
    <nc r="P199"/>
  </rcc>
  <rcc rId="29192" sId="1">
    <oc r="P200">
      <f>E200-G200</f>
    </oc>
    <nc r="P200"/>
  </rcc>
  <rcc rId="29193" sId="1">
    <oc r="P201">
      <f>E201-G201</f>
    </oc>
    <nc r="P201"/>
  </rcc>
  <rcc rId="29194" sId="1">
    <oc r="P202">
      <f>E202-G202</f>
    </oc>
    <nc r="P202"/>
  </rcc>
  <rcc rId="29195" sId="1">
    <oc r="P203">
      <f>E203-G203</f>
    </oc>
    <nc r="P203"/>
  </rcc>
  <rcc rId="29196" sId="1">
    <oc r="P204">
      <f>E204-G204</f>
    </oc>
    <nc r="P204"/>
  </rcc>
  <rcc rId="29197" sId="1">
    <oc r="P205">
      <f>E205-G205</f>
    </oc>
    <nc r="P205"/>
  </rcc>
  <rcc rId="29198" sId="1">
    <oc r="P206">
      <f>E206-G206</f>
    </oc>
    <nc r="P206"/>
  </rcc>
  <rcc rId="29199" sId="1">
    <oc r="P207">
      <f>E207-G207</f>
    </oc>
    <nc r="P207"/>
  </rcc>
  <rcc rId="29200" sId="1">
    <oc r="P208">
      <f>E208-G208</f>
    </oc>
    <nc r="P208"/>
  </rcc>
  <rcc rId="29201" sId="1">
    <oc r="P209">
      <f>E209-G209</f>
    </oc>
    <nc r="P209"/>
  </rcc>
  <rcc rId="29202" sId="1">
    <oc r="P210">
      <f>E210-G210</f>
    </oc>
    <nc r="P210"/>
  </rcc>
  <rcc rId="29203" sId="1">
    <oc r="P211">
      <f>E211-G211</f>
    </oc>
    <nc r="P211"/>
  </rcc>
  <rcc rId="29204" sId="1">
    <oc r="P212">
      <f>E212-G212</f>
    </oc>
    <nc r="P212"/>
  </rcc>
  <rcc rId="29205" sId="1">
    <oc r="P213">
      <f>E213-G213</f>
    </oc>
    <nc r="P213"/>
  </rcc>
  <rcc rId="29206" sId="1">
    <oc r="P214">
      <f>E214-G214</f>
    </oc>
    <nc r="P214"/>
  </rcc>
  <rcc rId="29207" sId="1">
    <oc r="P215">
      <f>E215-G215</f>
    </oc>
    <nc r="P215"/>
  </rcc>
  <rcc rId="29208" sId="1">
    <oc r="P216">
      <f>E216-G216</f>
    </oc>
    <nc r="P216"/>
  </rcc>
  <rcc rId="29209" sId="1">
    <oc r="P217">
      <f>E217-G217</f>
    </oc>
    <nc r="P217"/>
  </rcc>
  <rcc rId="29210" sId="1">
    <oc r="P218">
      <f>E218-G218</f>
    </oc>
    <nc r="P218"/>
  </rcc>
  <rcc rId="29211" sId="1">
    <oc r="P219">
      <f>E219-G219</f>
    </oc>
    <nc r="P219"/>
  </rcc>
  <rcc rId="29212" sId="1">
    <oc r="P220">
      <f>E220-G220</f>
    </oc>
    <nc r="P220"/>
  </rcc>
  <rcc rId="29213" sId="1">
    <oc r="P221">
      <f>E221-G221</f>
    </oc>
    <nc r="P221"/>
  </rcc>
  <rcc rId="29214" sId="1">
    <oc r="P222">
      <f>E222-G222</f>
    </oc>
    <nc r="P222"/>
  </rcc>
  <rcc rId="29215" sId="1">
    <oc r="P223">
      <f>E223-G223</f>
    </oc>
    <nc r="P223"/>
  </rcc>
  <rcc rId="29216" sId="1">
    <oc r="P224">
      <f>E224-G224</f>
    </oc>
    <nc r="P224"/>
  </rcc>
  <rcc rId="29217" sId="1">
    <oc r="P225">
      <f>E225-G225</f>
    </oc>
    <nc r="P225"/>
  </rcc>
  <rcc rId="29218" sId="1">
    <oc r="P226">
      <f>E226-G226</f>
    </oc>
    <nc r="P226"/>
  </rcc>
  <rcc rId="29219" sId="1">
    <oc r="P227">
      <f>E227-G227</f>
    </oc>
    <nc r="P227"/>
  </rcc>
  <rcc rId="29220" sId="1">
    <oc r="P228">
      <f>E228-G228</f>
    </oc>
    <nc r="P228"/>
  </rcc>
  <rcc rId="29221" sId="1">
    <oc r="P229">
      <f>E229-G229</f>
    </oc>
    <nc r="P229"/>
  </rcc>
  <rcc rId="29222" sId="1">
    <oc r="P230">
      <f>E230-G230</f>
    </oc>
    <nc r="P230"/>
  </rcc>
  <rcc rId="29223" sId="1">
    <oc r="P231">
      <f>E231-G231</f>
    </oc>
    <nc r="P231"/>
  </rcc>
  <rcc rId="29224" sId="1">
    <oc r="P232">
      <f>E232-G232</f>
    </oc>
    <nc r="P232"/>
  </rcc>
  <rcc rId="29225" sId="1">
    <oc r="P233">
      <f>E233-G233</f>
    </oc>
    <nc r="P233"/>
  </rcc>
  <rcc rId="29226" sId="1">
    <oc r="P234">
      <f>E234-G234</f>
    </oc>
    <nc r="P234"/>
  </rcc>
  <rcc rId="29227" sId="1">
    <oc r="P235">
      <f>E235-G235</f>
    </oc>
    <nc r="P235"/>
  </rcc>
  <rcc rId="29228" sId="1">
    <oc r="P236">
      <f>E236-G236</f>
    </oc>
    <nc r="P236"/>
  </rcc>
  <rcc rId="29229" sId="1">
    <oc r="P237">
      <f>E237-G237</f>
    </oc>
    <nc r="P237"/>
  </rcc>
  <rcc rId="29230" sId="1">
    <oc r="P238">
      <f>E238-G238</f>
    </oc>
    <nc r="P238"/>
  </rcc>
  <rcc rId="29231" sId="1">
    <oc r="P239">
      <f>E239-G239</f>
    </oc>
    <nc r="P239"/>
  </rcc>
  <rcc rId="29232" sId="1">
    <oc r="P240">
      <f>E240-G240</f>
    </oc>
    <nc r="P240"/>
  </rcc>
  <rcc rId="29233" sId="1">
    <oc r="P241">
      <f>E241-G241</f>
    </oc>
    <nc r="P241"/>
  </rcc>
  <rcc rId="29234" sId="1">
    <oc r="P242">
      <f>E242-G242</f>
    </oc>
    <nc r="P242"/>
  </rcc>
  <rcc rId="29235" sId="1">
    <oc r="P243">
      <f>E243-G243</f>
    </oc>
    <nc r="P243"/>
  </rcc>
  <rcc rId="29236" sId="1">
    <oc r="P244">
      <f>E244-G244</f>
    </oc>
    <nc r="P244"/>
  </rcc>
  <rcc rId="29237" sId="1">
    <oc r="P245">
      <f>E245-G245</f>
    </oc>
    <nc r="P245"/>
  </rcc>
  <rcc rId="29238" sId="1">
    <oc r="P246">
      <f>E246-G246</f>
    </oc>
    <nc r="P246"/>
  </rcc>
  <rcc rId="29239" sId="1">
    <oc r="P247">
      <f>E247-G247</f>
    </oc>
    <nc r="P247"/>
  </rcc>
  <rcc rId="29240" sId="1">
    <oc r="P248">
      <f>E248-G248</f>
    </oc>
    <nc r="P248"/>
  </rcc>
  <rcc rId="29241" sId="1">
    <oc r="P249">
      <f>E249-G249</f>
    </oc>
    <nc r="P249"/>
  </rcc>
  <rcc rId="29242" sId="1">
    <oc r="P250">
      <f>E250-G250</f>
    </oc>
    <nc r="P250"/>
  </rcc>
  <rcc rId="29243" sId="1">
    <oc r="P251">
      <f>E251-G251</f>
    </oc>
    <nc r="P251"/>
  </rcc>
  <rcc rId="29244" sId="1">
    <oc r="P252">
      <f>E252-G252</f>
    </oc>
    <nc r="P252"/>
  </rcc>
  <rcc rId="29245" sId="1">
    <oc r="P253">
      <f>E253-G253</f>
    </oc>
    <nc r="P253"/>
  </rcc>
  <rcc rId="29246" sId="1">
    <oc r="P254">
      <f>E254-G254</f>
    </oc>
    <nc r="P254"/>
  </rcc>
  <rcc rId="29247" sId="1">
    <oc r="P255">
      <f>E255-G255</f>
    </oc>
    <nc r="P255"/>
  </rcc>
  <rcc rId="29248" sId="1">
    <oc r="P256">
      <f>E256-G256</f>
    </oc>
    <nc r="P256"/>
  </rcc>
  <rcc rId="29249" sId="1">
    <oc r="P257">
      <f>E257-G257</f>
    </oc>
    <nc r="P257"/>
  </rcc>
  <rcc rId="29250" sId="1">
    <oc r="P258">
      <f>E258-G258</f>
    </oc>
    <nc r="P258"/>
  </rcc>
  <rcc rId="29251" sId="1">
    <oc r="P259">
      <f>E259-G259</f>
    </oc>
    <nc r="P259"/>
  </rcc>
  <rcc rId="29252" sId="1">
    <oc r="P260">
      <f>E260-G260</f>
    </oc>
    <nc r="P260"/>
  </rcc>
  <rcc rId="29253" sId="1">
    <oc r="P261">
      <f>E261-G261</f>
    </oc>
    <nc r="P261"/>
  </rcc>
  <rcc rId="29254" sId="1">
    <oc r="P262">
      <f>E262-G262</f>
    </oc>
    <nc r="P262"/>
  </rcc>
  <rcc rId="29255" sId="1">
    <oc r="P263">
      <f>E263-G263</f>
    </oc>
    <nc r="P263"/>
  </rcc>
  <rcc rId="29256" sId="1">
    <oc r="P264">
      <f>E264-G264</f>
    </oc>
    <nc r="P264"/>
  </rcc>
  <rcc rId="29257" sId="1">
    <oc r="P265">
      <f>E265-G265</f>
    </oc>
    <nc r="P265"/>
  </rcc>
  <rcc rId="29258" sId="1">
    <oc r="P266">
      <f>E266-G266</f>
    </oc>
    <nc r="P266"/>
  </rcc>
  <rcc rId="29259" sId="1">
    <oc r="P267">
      <f>E267-G267</f>
    </oc>
    <nc r="P267"/>
  </rcc>
  <rcc rId="29260" sId="1">
    <oc r="P268">
      <f>E268-G268</f>
    </oc>
    <nc r="P268"/>
  </rcc>
  <rcc rId="29261" sId="1">
    <oc r="P269">
      <f>E269-G269</f>
    </oc>
    <nc r="P269"/>
  </rcc>
  <rcc rId="29262" sId="1">
    <oc r="P270">
      <f>E270-G270</f>
    </oc>
    <nc r="P270"/>
  </rcc>
  <rcc rId="29263" sId="1">
    <oc r="P271">
      <f>E271-G271</f>
    </oc>
    <nc r="P271"/>
  </rcc>
  <rcc rId="29264" sId="1">
    <oc r="P272">
      <f>E272-G272</f>
    </oc>
    <nc r="P272"/>
  </rcc>
  <rcc rId="29265" sId="1">
    <oc r="P273">
      <f>E273-G273</f>
    </oc>
    <nc r="P273"/>
  </rcc>
  <rcc rId="29266" sId="1">
    <oc r="P274">
      <f>E274-G274</f>
    </oc>
    <nc r="P274"/>
  </rcc>
  <rcc rId="29267" sId="1">
    <oc r="P275">
      <f>E275-G275</f>
    </oc>
    <nc r="P275"/>
  </rcc>
  <rcc rId="29268" sId="1">
    <oc r="P276">
      <f>E276-G276</f>
    </oc>
    <nc r="P276"/>
  </rcc>
  <rcc rId="29269" sId="1">
    <oc r="P277">
      <f>E277-G277</f>
    </oc>
    <nc r="P277"/>
  </rcc>
  <rcc rId="29270" sId="1">
    <oc r="P278">
      <f>E278-G278</f>
    </oc>
    <nc r="P278"/>
  </rcc>
  <rcc rId="29271" sId="1">
    <oc r="P279">
      <f>E279-G279</f>
    </oc>
    <nc r="P279"/>
  </rcc>
  <rcc rId="29272" sId="1">
    <oc r="P280">
      <f>E280-G280</f>
    </oc>
    <nc r="P280"/>
  </rcc>
  <rcc rId="29273" sId="1">
    <oc r="P281">
      <f>E281-G281</f>
    </oc>
    <nc r="P281"/>
  </rcc>
  <rcc rId="29274" sId="1">
    <oc r="P282">
      <f>E282-G282</f>
    </oc>
    <nc r="P282"/>
  </rcc>
  <rcc rId="29275" sId="1">
    <oc r="P283">
      <f>E283-G283</f>
    </oc>
    <nc r="P283"/>
  </rcc>
  <rcc rId="29276" sId="1">
    <oc r="P284">
      <f>E284-G284</f>
    </oc>
    <nc r="P284"/>
  </rcc>
  <rcc rId="29277" sId="1">
    <oc r="P285">
      <f>E285-G285</f>
    </oc>
    <nc r="P285"/>
  </rcc>
  <rcc rId="29278" sId="1">
    <oc r="P286">
      <f>E286-G286</f>
    </oc>
    <nc r="P286"/>
  </rcc>
  <rcc rId="29279" sId="1">
    <oc r="P287">
      <f>E287-G287</f>
    </oc>
    <nc r="P287"/>
  </rcc>
  <rcc rId="29280" sId="1">
    <oc r="P288">
      <f>E288-G288</f>
    </oc>
    <nc r="P288"/>
  </rcc>
  <rcc rId="29281" sId="1">
    <oc r="P289">
      <f>E289-G289</f>
    </oc>
    <nc r="P289"/>
  </rcc>
  <rcc rId="29282" sId="1">
    <oc r="P290">
      <f>E290-G290</f>
    </oc>
    <nc r="P290"/>
  </rcc>
  <rcc rId="29283" sId="1">
    <oc r="P291">
      <f>E291-G291</f>
    </oc>
    <nc r="P291"/>
  </rcc>
  <rcc rId="29284" sId="1">
    <oc r="P292">
      <f>E292-G292</f>
    </oc>
    <nc r="P292"/>
  </rcc>
  <rcc rId="29285" sId="1">
    <oc r="P293">
      <f>E293-G293</f>
    </oc>
    <nc r="P293"/>
  </rcc>
  <rcc rId="29286" sId="1">
    <oc r="P294">
      <f>E294-G294</f>
    </oc>
    <nc r="P294"/>
  </rcc>
  <rcc rId="29287" sId="1">
    <oc r="P295">
      <f>E295-G295</f>
    </oc>
    <nc r="P295"/>
  </rcc>
  <rcc rId="29288" sId="1">
    <oc r="P296">
      <f>E296-G296</f>
    </oc>
    <nc r="P296"/>
  </rcc>
  <rcc rId="29289" sId="1">
    <oc r="P297">
      <f>E297-G297</f>
    </oc>
    <nc r="P297"/>
  </rcc>
  <rcc rId="29290" sId="1">
    <oc r="P298">
      <f>E298-G298</f>
    </oc>
    <nc r="P298"/>
  </rcc>
  <rcc rId="29291" sId="1">
    <oc r="P299">
      <f>E299-G299</f>
    </oc>
    <nc r="P299"/>
  </rcc>
  <rcc rId="29292" sId="1">
    <oc r="P300">
      <f>E300-G300</f>
    </oc>
    <nc r="P300"/>
  </rcc>
  <rcc rId="29293" sId="1">
    <oc r="P301">
      <f>E301-G301</f>
    </oc>
    <nc r="P301"/>
  </rcc>
  <rcc rId="29294" sId="1">
    <oc r="P302">
      <f>E302-G302</f>
    </oc>
    <nc r="P302"/>
  </rcc>
  <rcc rId="29295" sId="1">
    <oc r="P303">
      <f>E303-G303</f>
    </oc>
    <nc r="P303"/>
  </rcc>
  <rcc rId="29296" sId="1">
    <oc r="P304">
      <f>E304-G304</f>
    </oc>
    <nc r="P304"/>
  </rcc>
  <rcc rId="29297" sId="1">
    <oc r="P305">
      <f>E305-G305</f>
    </oc>
    <nc r="P305"/>
  </rcc>
  <rcc rId="29298" sId="1">
    <oc r="P306">
      <f>E306-G306</f>
    </oc>
    <nc r="P306"/>
  </rcc>
  <rcc rId="29299" sId="1">
    <oc r="P307">
      <f>E307-G307</f>
    </oc>
    <nc r="P307"/>
  </rcc>
  <rcc rId="29300" sId="1">
    <oc r="P308">
      <f>E308-G308</f>
    </oc>
    <nc r="P308"/>
  </rcc>
  <rcc rId="29301" sId="1">
    <oc r="P309">
      <f>E309-G309</f>
    </oc>
    <nc r="P309"/>
  </rcc>
  <rcc rId="29302" sId="1">
    <oc r="P310">
      <f>E310-G310</f>
    </oc>
    <nc r="P310"/>
  </rcc>
  <rcc rId="29303" sId="1">
    <oc r="P311">
      <f>E311-G311</f>
    </oc>
    <nc r="P311"/>
  </rcc>
  <rcc rId="29304" sId="1">
    <oc r="P312">
      <f>E312-G312</f>
    </oc>
    <nc r="P312"/>
  </rcc>
  <rcc rId="29305" sId="1">
    <oc r="P313">
      <f>E313-G313</f>
    </oc>
    <nc r="P313"/>
  </rcc>
  <rcc rId="29306" sId="1">
    <oc r="P314">
      <f>E314-G314</f>
    </oc>
    <nc r="P314"/>
  </rcc>
  <rcc rId="29307" sId="1">
    <oc r="P315">
      <f>E315-G315</f>
    </oc>
    <nc r="P315"/>
  </rcc>
  <rcc rId="29308" sId="1">
    <oc r="P316">
      <f>E316-G316</f>
    </oc>
    <nc r="P316"/>
  </rcc>
  <rcc rId="29309" sId="1">
    <oc r="P317">
      <f>E317-G317</f>
    </oc>
    <nc r="P317"/>
  </rcc>
  <rcc rId="29310" sId="1">
    <oc r="P318">
      <f>E318-G318</f>
    </oc>
    <nc r="P318"/>
  </rcc>
  <rcc rId="29311" sId="1">
    <oc r="P319">
      <f>E319-G319</f>
    </oc>
    <nc r="P319"/>
  </rcc>
  <rcc rId="29312" sId="1">
    <oc r="P320">
      <f>E320-G320</f>
    </oc>
    <nc r="P320"/>
  </rcc>
  <rcc rId="29313" sId="1">
    <oc r="P321">
      <f>E321-G321</f>
    </oc>
    <nc r="P321"/>
  </rcc>
  <rcc rId="29314" sId="1">
    <oc r="P322">
      <f>E322-G322</f>
    </oc>
    <nc r="P322"/>
  </rcc>
  <rcc rId="29315" sId="1">
    <oc r="P323">
      <f>E323-G323</f>
    </oc>
    <nc r="P323"/>
  </rcc>
  <rcc rId="29316" sId="1">
    <oc r="P324">
      <f>E324-G324</f>
    </oc>
    <nc r="P324"/>
  </rcc>
  <rcc rId="29317" sId="1">
    <oc r="P325">
      <f>E325-G325</f>
    </oc>
    <nc r="P325"/>
  </rcc>
  <rcc rId="29318" sId="1">
    <oc r="P326">
      <f>E326-G326</f>
    </oc>
    <nc r="P326"/>
  </rcc>
  <rcc rId="29319" sId="1">
    <oc r="P327">
      <f>E327-G327</f>
    </oc>
    <nc r="P327"/>
  </rcc>
  <rcc rId="29320" sId="1">
    <oc r="P328">
      <f>E328-G328</f>
    </oc>
    <nc r="P328"/>
  </rcc>
  <rcc rId="29321" sId="1">
    <oc r="P329">
      <f>E329-G329</f>
    </oc>
    <nc r="P329"/>
  </rcc>
  <rcc rId="29322" sId="1">
    <oc r="P330">
      <f>E330-G330</f>
    </oc>
    <nc r="P330"/>
  </rcc>
  <rcc rId="29323" sId="1">
    <oc r="P331">
      <f>E331-G331</f>
    </oc>
    <nc r="P331"/>
  </rcc>
  <rcc rId="29324" sId="1">
    <oc r="P332">
      <f>E332-G332</f>
    </oc>
    <nc r="P332"/>
  </rcc>
  <rcc rId="29325" sId="1">
    <oc r="P333">
      <f>E333-G333</f>
    </oc>
    <nc r="P333"/>
  </rcc>
  <rcc rId="29326" sId="1">
    <oc r="P334">
      <f>E334-G334</f>
    </oc>
    <nc r="P334"/>
  </rcc>
  <rcc rId="29327" sId="1">
    <oc r="S18">
      <f>P18-J18</f>
    </oc>
    <nc r="S18"/>
  </rcc>
  <rcc rId="29328" sId="1">
    <oc r="S19">
      <f>P19-J19</f>
    </oc>
    <nc r="S19"/>
  </rcc>
  <rcc rId="29329" sId="1">
    <oc r="S20">
      <f>P20-J20</f>
    </oc>
    <nc r="S20"/>
  </rcc>
  <rcc rId="29330" sId="1">
    <oc r="S21">
      <f>P21-J21</f>
    </oc>
    <nc r="S21"/>
  </rcc>
  <rcc rId="29331" sId="1">
    <oc r="S22">
      <f>P22-J22</f>
    </oc>
    <nc r="S22"/>
  </rcc>
  <rcc rId="29332" sId="1">
    <oc r="S23">
      <f>P23-J23</f>
    </oc>
    <nc r="S23"/>
  </rcc>
  <rcc rId="29333" sId="1">
    <oc r="S24">
      <f>P24-J24</f>
    </oc>
    <nc r="S24"/>
  </rcc>
  <rcc rId="29334" sId="1">
    <oc r="S25">
      <f>P25-J25</f>
    </oc>
    <nc r="S25"/>
  </rcc>
  <rcc rId="29335" sId="1">
    <oc r="S26">
      <f>P26-J26</f>
    </oc>
    <nc r="S26"/>
  </rcc>
  <rcc rId="29336" sId="1">
    <oc r="S27">
      <f>P27-J27</f>
    </oc>
    <nc r="S27"/>
  </rcc>
  <rcc rId="29337" sId="1">
    <oc r="S28">
      <f>P28-J28</f>
    </oc>
    <nc r="S28"/>
  </rcc>
  <rcc rId="29338" sId="1">
    <oc r="S29">
      <f>P29-J29</f>
    </oc>
    <nc r="S29"/>
  </rcc>
  <rcc rId="29339" sId="1">
    <oc r="S30">
      <f>P30-J30</f>
    </oc>
    <nc r="S30"/>
  </rcc>
  <rcc rId="29340" sId="1">
    <oc r="S31">
      <f>P31-J31</f>
    </oc>
    <nc r="S31"/>
  </rcc>
  <rcc rId="29341" sId="1">
    <oc r="S32">
      <f>P32-J32</f>
    </oc>
    <nc r="S32"/>
  </rcc>
  <rcc rId="29342" sId="1">
    <oc r="S33">
      <f>P33-J33</f>
    </oc>
    <nc r="S33"/>
  </rcc>
  <rcc rId="29343" sId="1">
    <oc r="S34">
      <f>P34-J34</f>
    </oc>
    <nc r="S34"/>
  </rcc>
  <rcc rId="29344" sId="1">
    <oc r="S35">
      <f>P35-J35</f>
    </oc>
    <nc r="S35"/>
  </rcc>
  <rcc rId="29345" sId="1">
    <oc r="S36">
      <f>P36-J36</f>
    </oc>
    <nc r="S36"/>
  </rcc>
  <rcc rId="29346" sId="1">
    <oc r="S37">
      <f>P37-J37</f>
    </oc>
    <nc r="S37"/>
  </rcc>
  <rcc rId="29347" sId="1">
    <oc r="S38">
      <f>P38-J38</f>
    </oc>
    <nc r="S38"/>
  </rcc>
  <rcc rId="29348" sId="1">
    <oc r="S39">
      <f>P39-J39</f>
    </oc>
    <nc r="S39"/>
  </rcc>
  <rcc rId="29349" sId="1">
    <oc r="S40">
      <f>P40-J40</f>
    </oc>
    <nc r="S40"/>
  </rcc>
  <rcc rId="29350" sId="1">
    <oc r="S41">
      <f>P41-J41</f>
    </oc>
    <nc r="S41"/>
  </rcc>
  <rcc rId="29351" sId="1">
    <oc r="S42">
      <f>P42-J42</f>
    </oc>
    <nc r="S42"/>
  </rcc>
  <rcc rId="29352" sId="1">
    <oc r="S43">
      <f>P43-J43</f>
    </oc>
    <nc r="S43"/>
  </rcc>
  <rcc rId="29353" sId="1">
    <oc r="S44">
      <f>P44-J44</f>
    </oc>
    <nc r="S44"/>
  </rcc>
  <rcc rId="29354" sId="1">
    <oc r="S45">
      <f>P45-J45</f>
    </oc>
    <nc r="S45"/>
  </rcc>
  <rcc rId="29355" sId="1">
    <oc r="S46">
      <f>P46-J46</f>
    </oc>
    <nc r="S46"/>
  </rcc>
  <rcc rId="29356" sId="1">
    <oc r="S47">
      <f>P47-J47</f>
    </oc>
    <nc r="S47"/>
  </rcc>
  <rcc rId="29357" sId="1">
    <oc r="S48">
      <f>P48-J48</f>
    </oc>
    <nc r="S48"/>
  </rcc>
  <rcc rId="29358" sId="1">
    <oc r="S49">
      <f>P49-J49</f>
    </oc>
    <nc r="S49"/>
  </rcc>
  <rcc rId="29359" sId="1">
    <oc r="S50">
      <f>P50-J50</f>
    </oc>
    <nc r="S50"/>
  </rcc>
  <rcc rId="29360" sId="1">
    <oc r="S51">
      <f>P51-J51</f>
    </oc>
    <nc r="S51"/>
  </rcc>
  <rcc rId="29361" sId="1">
    <oc r="S52">
      <f>P52-J52</f>
    </oc>
    <nc r="S52"/>
  </rcc>
  <rcc rId="29362" sId="1">
    <oc r="S53">
      <f>P53-J53</f>
    </oc>
    <nc r="S53"/>
  </rcc>
  <rcc rId="29363" sId="1">
    <oc r="S54">
      <f>P54-J54</f>
    </oc>
    <nc r="S54"/>
  </rcc>
  <rcc rId="29364" sId="1">
    <oc r="S55">
      <f>P55-J55</f>
    </oc>
    <nc r="S55"/>
  </rcc>
  <rcc rId="29365" sId="1">
    <oc r="S56">
      <f>P56-J56</f>
    </oc>
    <nc r="S56"/>
  </rcc>
  <rcc rId="29366" sId="1">
    <oc r="S57">
      <f>P57-J57</f>
    </oc>
    <nc r="S57"/>
  </rcc>
  <rcc rId="29367" sId="1">
    <oc r="S58">
      <f>P58-J58</f>
    </oc>
    <nc r="S58"/>
  </rcc>
  <rcc rId="29368" sId="1">
    <oc r="S59">
      <f>P59-J59</f>
    </oc>
    <nc r="S59"/>
  </rcc>
  <rcc rId="29369" sId="1">
    <oc r="S60">
      <f>P60-J60</f>
    </oc>
    <nc r="S60"/>
  </rcc>
  <rcc rId="29370" sId="1">
    <oc r="S61">
      <f>P61-J61</f>
    </oc>
    <nc r="S61"/>
  </rcc>
  <rcc rId="29371" sId="1">
    <oc r="S62">
      <f>P62-J62</f>
    </oc>
    <nc r="S62"/>
  </rcc>
  <rcc rId="29372" sId="1">
    <oc r="S63">
      <f>P63-J63</f>
    </oc>
    <nc r="S63"/>
  </rcc>
  <rcc rId="29373" sId="1">
    <oc r="S64">
      <f>P64-J64</f>
    </oc>
    <nc r="S64"/>
  </rcc>
  <rcc rId="29374" sId="1">
    <oc r="S65">
      <f>P65-J65</f>
    </oc>
    <nc r="S65"/>
  </rcc>
  <rcc rId="29375" sId="1">
    <oc r="S66">
      <f>P66-J66</f>
    </oc>
    <nc r="S66"/>
  </rcc>
  <rcc rId="29376" sId="1">
    <oc r="S67">
      <f>P67-J67</f>
    </oc>
    <nc r="S67"/>
  </rcc>
  <rcc rId="29377" sId="1">
    <oc r="S68">
      <f>P68-J68</f>
    </oc>
    <nc r="S68"/>
  </rcc>
  <rcc rId="29378" sId="1">
    <oc r="S69">
      <f>P69-J69</f>
    </oc>
    <nc r="S69"/>
  </rcc>
  <rcc rId="29379" sId="1">
    <oc r="S70">
      <f>P70-J70</f>
    </oc>
    <nc r="S70"/>
  </rcc>
  <rcc rId="29380" sId="1">
    <oc r="S71">
      <f>P71-J71</f>
    </oc>
    <nc r="S71"/>
  </rcc>
  <rcc rId="29381" sId="1">
    <oc r="S72">
      <f>P72-J72</f>
    </oc>
    <nc r="S72"/>
  </rcc>
  <rcc rId="29382" sId="1">
    <oc r="S73">
      <f>P73-J73</f>
    </oc>
    <nc r="S73"/>
  </rcc>
  <rcc rId="29383" sId="1">
    <oc r="S74">
      <f>P74-J74</f>
    </oc>
    <nc r="S74"/>
  </rcc>
  <rcc rId="29384" sId="1">
    <oc r="S75">
      <f>P75-J75</f>
    </oc>
    <nc r="S75"/>
  </rcc>
  <rcc rId="29385" sId="1">
    <oc r="S76">
      <f>P76-J76</f>
    </oc>
    <nc r="S76"/>
  </rcc>
  <rcc rId="29386" sId="1">
    <oc r="S77">
      <f>P77-J77</f>
    </oc>
    <nc r="S77"/>
  </rcc>
  <rcc rId="29387" sId="1">
    <oc r="S78">
      <f>P78-J78</f>
    </oc>
    <nc r="S78"/>
  </rcc>
  <rcc rId="29388" sId="1">
    <oc r="S79">
      <f>P79-J79</f>
    </oc>
    <nc r="S79"/>
  </rcc>
  <rcc rId="29389" sId="1">
    <oc r="S80">
      <f>P80-J80</f>
    </oc>
    <nc r="S80"/>
  </rcc>
  <rcc rId="29390" sId="1">
    <oc r="S81">
      <f>P81-J81</f>
    </oc>
    <nc r="S81"/>
  </rcc>
  <rcc rId="29391" sId="1">
    <oc r="S82">
      <f>P82-J82</f>
    </oc>
    <nc r="S82"/>
  </rcc>
  <rcc rId="29392" sId="1">
    <oc r="S83">
      <f>P83-J83</f>
    </oc>
    <nc r="S83"/>
  </rcc>
  <rcc rId="29393" sId="1">
    <oc r="S84">
      <f>P84-J84</f>
    </oc>
    <nc r="S84"/>
  </rcc>
  <rcc rId="29394" sId="1">
    <oc r="S85">
      <f>P85-J85</f>
    </oc>
    <nc r="S85"/>
  </rcc>
  <rcc rId="29395" sId="1">
    <oc r="S86">
      <f>P86-J86</f>
    </oc>
    <nc r="S86"/>
  </rcc>
  <rcc rId="29396" sId="1">
    <oc r="S87">
      <f>P87-J87</f>
    </oc>
    <nc r="S87"/>
  </rcc>
  <rcc rId="29397" sId="1">
    <oc r="S88">
      <f>P88-J88</f>
    </oc>
    <nc r="S88"/>
  </rcc>
  <rcc rId="29398" sId="1">
    <oc r="S89">
      <f>P89-J89</f>
    </oc>
    <nc r="S89"/>
  </rcc>
  <rcc rId="29399" sId="1">
    <oc r="S90">
      <f>P90-J90</f>
    </oc>
    <nc r="S90"/>
  </rcc>
  <rcc rId="29400" sId="1">
    <oc r="S91">
      <f>P91-J91</f>
    </oc>
    <nc r="S91"/>
  </rcc>
  <rcc rId="29401" sId="1">
    <oc r="S92">
      <f>P92-J92</f>
    </oc>
    <nc r="S92"/>
  </rcc>
  <rcc rId="29402" sId="1">
    <oc r="S93">
      <f>P93-J93</f>
    </oc>
    <nc r="S93"/>
  </rcc>
  <rcc rId="29403" sId="1">
    <oc r="S94">
      <f>P94-J94</f>
    </oc>
    <nc r="S94"/>
  </rcc>
  <rcc rId="29404" sId="1">
    <oc r="S95">
      <f>P95-J95</f>
    </oc>
    <nc r="S95"/>
  </rcc>
  <rcc rId="29405" sId="1">
    <oc r="S96">
      <f>P96-J96</f>
    </oc>
    <nc r="S96"/>
  </rcc>
  <rcc rId="29406" sId="1">
    <oc r="S97">
      <f>P97-J97</f>
    </oc>
    <nc r="S97"/>
  </rcc>
  <rcc rId="29407" sId="1">
    <oc r="S98">
      <f>P98-J98</f>
    </oc>
    <nc r="S98"/>
  </rcc>
  <rcc rId="29408" sId="1">
    <oc r="S99">
      <f>P99-J99</f>
    </oc>
    <nc r="S99"/>
  </rcc>
  <rcc rId="29409" sId="1">
    <oc r="S100">
      <f>P100-J100</f>
    </oc>
    <nc r="S100"/>
  </rcc>
  <rcc rId="29410" sId="1">
    <oc r="S101">
      <f>P101-J101</f>
    </oc>
    <nc r="S101"/>
  </rcc>
  <rcc rId="29411" sId="1">
    <oc r="S102">
      <f>P102-J102</f>
    </oc>
    <nc r="S102"/>
  </rcc>
  <rcc rId="29412" sId="1">
    <oc r="S103">
      <f>P103-J103</f>
    </oc>
    <nc r="S103"/>
  </rcc>
  <rcc rId="29413" sId="1">
    <oc r="S104">
      <f>P104-J104</f>
    </oc>
    <nc r="S104"/>
  </rcc>
  <rcc rId="29414" sId="1">
    <oc r="S105">
      <f>P105-J105</f>
    </oc>
    <nc r="S105"/>
  </rcc>
  <rcc rId="29415" sId="1">
    <oc r="S106">
      <f>P106-J106</f>
    </oc>
    <nc r="S106"/>
  </rcc>
  <rcc rId="29416" sId="1">
    <oc r="S107">
      <f>P107-J107</f>
    </oc>
    <nc r="S107"/>
  </rcc>
  <rcc rId="29417" sId="1">
    <oc r="S108">
      <f>P108-J108</f>
    </oc>
    <nc r="S108"/>
  </rcc>
  <rcc rId="29418" sId="1">
    <oc r="S109">
      <f>P109-J109</f>
    </oc>
    <nc r="S109"/>
  </rcc>
  <rcc rId="29419" sId="1">
    <oc r="S110">
      <f>P110-J110</f>
    </oc>
    <nc r="S110"/>
  </rcc>
  <rcc rId="29420" sId="1">
    <oc r="S111">
      <f>P111-J111</f>
    </oc>
    <nc r="S111"/>
  </rcc>
  <rcc rId="29421" sId="1">
    <oc r="S112">
      <f>P112-J112</f>
    </oc>
    <nc r="S112"/>
  </rcc>
  <rcc rId="29422" sId="1">
    <oc r="S113">
      <f>P113-J113</f>
    </oc>
    <nc r="S113"/>
  </rcc>
  <rcc rId="29423" sId="1">
    <oc r="S114">
      <f>P114-J114</f>
    </oc>
    <nc r="S114"/>
  </rcc>
  <rcc rId="29424" sId="1">
    <oc r="S115">
      <f>P115-J115</f>
    </oc>
    <nc r="S115"/>
  </rcc>
  <rcc rId="29425" sId="1">
    <oc r="S116">
      <f>P116-J116</f>
    </oc>
    <nc r="S116"/>
  </rcc>
  <rcc rId="29426" sId="1">
    <oc r="S117">
      <f>P117-J117</f>
    </oc>
    <nc r="S117"/>
  </rcc>
  <rcc rId="29427" sId="1">
    <oc r="S118">
      <f>P118-J118</f>
    </oc>
    <nc r="S118"/>
  </rcc>
  <rcc rId="29428" sId="1">
    <oc r="S119">
      <f>P119-J119</f>
    </oc>
    <nc r="S119"/>
  </rcc>
  <rcc rId="29429" sId="1">
    <oc r="S120">
      <f>P120-J120</f>
    </oc>
    <nc r="S120"/>
  </rcc>
  <rcc rId="29430" sId="1">
    <oc r="S121">
      <f>P121-J121</f>
    </oc>
    <nc r="S121"/>
  </rcc>
  <rcc rId="29431" sId="1">
    <oc r="S122">
      <f>P122-J122</f>
    </oc>
    <nc r="S122"/>
  </rcc>
  <rcc rId="29432" sId="1">
    <oc r="S123">
      <f>P123-J123</f>
    </oc>
    <nc r="S123"/>
  </rcc>
  <rcc rId="29433" sId="1">
    <oc r="S124">
      <f>P124-J124</f>
    </oc>
    <nc r="S124"/>
  </rcc>
  <rcc rId="29434" sId="1">
    <oc r="S125">
      <f>P125-J125</f>
    </oc>
    <nc r="S125"/>
  </rcc>
  <rcc rId="29435" sId="1">
    <oc r="S126">
      <f>P126-J126</f>
    </oc>
    <nc r="S126"/>
  </rcc>
  <rcc rId="29436" sId="1">
    <oc r="S127">
      <f>P127-J127</f>
    </oc>
    <nc r="S127"/>
  </rcc>
  <rcc rId="29437" sId="1">
    <oc r="S128">
      <f>P128-J128</f>
    </oc>
    <nc r="S128"/>
  </rcc>
  <rcc rId="29438" sId="1">
    <oc r="S129">
      <f>P129-J129</f>
    </oc>
    <nc r="S129"/>
  </rcc>
  <rcc rId="29439" sId="1">
    <oc r="S130">
      <f>P130-J130</f>
    </oc>
    <nc r="S130"/>
  </rcc>
  <rcc rId="29440" sId="1">
    <oc r="S131">
      <f>P131-J131</f>
    </oc>
    <nc r="S131"/>
  </rcc>
  <rcc rId="29441" sId="1">
    <oc r="S132">
      <f>P132-J132</f>
    </oc>
    <nc r="S132"/>
  </rcc>
  <rcc rId="29442" sId="1">
    <oc r="S133">
      <f>P133-J133</f>
    </oc>
    <nc r="S133"/>
  </rcc>
  <rcc rId="29443" sId="1">
    <oc r="S134">
      <f>P134-J134</f>
    </oc>
    <nc r="S134"/>
  </rcc>
  <rcc rId="29444" sId="1">
    <oc r="S135">
      <f>P135-J135</f>
    </oc>
    <nc r="S135"/>
  </rcc>
  <rcc rId="29445" sId="1">
    <oc r="S136">
      <f>P136-J136</f>
    </oc>
    <nc r="S136"/>
  </rcc>
  <rcc rId="29446" sId="1">
    <oc r="S137">
      <f>P137-J137</f>
    </oc>
    <nc r="S137"/>
  </rcc>
  <rcc rId="29447" sId="1">
    <oc r="S138">
      <f>P138-J138</f>
    </oc>
    <nc r="S138"/>
  </rcc>
  <rcc rId="29448" sId="1">
    <oc r="S139">
      <f>P139-J139</f>
    </oc>
    <nc r="S139"/>
  </rcc>
  <rcc rId="29449" sId="1">
    <oc r="S140">
      <f>P140-J140</f>
    </oc>
    <nc r="S140"/>
  </rcc>
  <rcc rId="29450" sId="1">
    <oc r="S141">
      <f>P141-J141</f>
    </oc>
    <nc r="S141"/>
  </rcc>
  <rcc rId="29451" sId="1">
    <oc r="S142">
      <f>P142-J142</f>
    </oc>
    <nc r="S142"/>
  </rcc>
  <rcc rId="29452" sId="1">
    <oc r="S143">
      <f>P143-J143</f>
    </oc>
    <nc r="S143"/>
  </rcc>
  <rcc rId="29453" sId="1">
    <oc r="S144">
      <f>P144-J144</f>
    </oc>
    <nc r="S144"/>
  </rcc>
  <rcc rId="29454" sId="1">
    <oc r="S145">
      <f>P145-J145</f>
    </oc>
    <nc r="S145"/>
  </rcc>
  <rcc rId="29455" sId="1">
    <oc r="S146">
      <f>P146-J146</f>
    </oc>
    <nc r="S146"/>
  </rcc>
  <rcc rId="29456" sId="1">
    <oc r="S147">
      <f>P147-J147</f>
    </oc>
    <nc r="S147"/>
  </rcc>
  <rcc rId="29457" sId="1">
    <oc r="S148">
      <f>P148-J148</f>
    </oc>
    <nc r="S148"/>
  </rcc>
  <rcc rId="29458" sId="1">
    <oc r="S149">
      <f>P149-J149</f>
    </oc>
    <nc r="S149"/>
  </rcc>
  <rcc rId="29459" sId="1">
    <oc r="S150">
      <f>P150-J150</f>
    </oc>
    <nc r="S150"/>
  </rcc>
  <rcc rId="29460" sId="1">
    <oc r="S151">
      <f>P151-J151</f>
    </oc>
    <nc r="S151"/>
  </rcc>
  <rcc rId="29461" sId="1">
    <oc r="S152">
      <f>P152-J152</f>
    </oc>
    <nc r="S152"/>
  </rcc>
  <rcc rId="29462" sId="1">
    <oc r="S153">
      <f>P153-J153</f>
    </oc>
    <nc r="S153"/>
  </rcc>
  <rcc rId="29463" sId="1">
    <oc r="S154">
      <f>P154-J154</f>
    </oc>
    <nc r="S154"/>
  </rcc>
  <rcc rId="29464" sId="1">
    <oc r="S155">
      <f>P155-J155</f>
    </oc>
    <nc r="S155"/>
  </rcc>
  <rcc rId="29465" sId="1">
    <oc r="S156">
      <f>P156-J156</f>
    </oc>
    <nc r="S156"/>
  </rcc>
  <rcc rId="29466" sId="1">
    <oc r="S157">
      <f>P157-J157</f>
    </oc>
    <nc r="S157"/>
  </rcc>
  <rcc rId="29467" sId="1">
    <oc r="S158">
      <f>P158-J158</f>
    </oc>
    <nc r="S158"/>
  </rcc>
  <rcc rId="29468" sId="1">
    <oc r="S159">
      <f>P159-J159</f>
    </oc>
    <nc r="S159"/>
  </rcc>
  <rcc rId="29469" sId="1">
    <oc r="S160">
      <f>P160-J160</f>
    </oc>
    <nc r="S160"/>
  </rcc>
  <rcc rId="29470" sId="1">
    <oc r="S161">
      <f>P161-J161</f>
    </oc>
    <nc r="S161"/>
  </rcc>
  <rcc rId="29471" sId="1">
    <oc r="S162">
      <f>P162-J162</f>
    </oc>
    <nc r="S162"/>
  </rcc>
  <rcc rId="29472" sId="1">
    <oc r="S163">
      <f>P163-J163</f>
    </oc>
    <nc r="S163"/>
  </rcc>
  <rcc rId="29473" sId="1">
    <oc r="S164">
      <f>P164-J164</f>
    </oc>
    <nc r="S164"/>
  </rcc>
  <rcc rId="29474" sId="1">
    <oc r="S165">
      <f>P165-J165</f>
    </oc>
    <nc r="S165"/>
  </rcc>
  <rcc rId="29475" sId="1">
    <oc r="S166">
      <f>P166-J166</f>
    </oc>
    <nc r="S166"/>
  </rcc>
  <rcc rId="29476" sId="1">
    <oc r="S167">
      <f>P167-J167</f>
    </oc>
    <nc r="S167"/>
  </rcc>
  <rcc rId="29477" sId="1">
    <oc r="S168">
      <f>P168-J168</f>
    </oc>
    <nc r="S168"/>
  </rcc>
  <rcc rId="29478" sId="1">
    <oc r="S169">
      <f>P169-J169</f>
    </oc>
    <nc r="S169"/>
  </rcc>
  <rcc rId="29479" sId="1">
    <oc r="S170">
      <f>P170-J170</f>
    </oc>
    <nc r="S170"/>
  </rcc>
  <rcc rId="29480" sId="1">
    <oc r="S171">
      <f>P171-J171</f>
    </oc>
    <nc r="S171"/>
  </rcc>
  <rcc rId="29481" sId="1">
    <oc r="S172">
      <f>P172-J172</f>
    </oc>
    <nc r="S172"/>
  </rcc>
  <rcc rId="29482" sId="1">
    <oc r="S173">
      <f>P173-J173</f>
    </oc>
    <nc r="S173"/>
  </rcc>
  <rcc rId="29483" sId="1">
    <oc r="S174">
      <f>P174-J174</f>
    </oc>
    <nc r="S174"/>
  </rcc>
  <rcc rId="29484" sId="1">
    <oc r="S175">
      <f>P175-J175</f>
    </oc>
    <nc r="S175"/>
  </rcc>
  <rcc rId="29485" sId="1">
    <oc r="S176">
      <f>P176-J176</f>
    </oc>
    <nc r="S176"/>
  </rcc>
  <rcc rId="29486" sId="1">
    <oc r="S177">
      <f>P177-J177</f>
    </oc>
    <nc r="S177"/>
  </rcc>
  <rcc rId="29487" sId="1">
    <oc r="S178">
      <f>P178-J178</f>
    </oc>
    <nc r="S178"/>
  </rcc>
  <rcc rId="29488" sId="1">
    <oc r="S179">
      <f>P179-J179</f>
    </oc>
    <nc r="S179"/>
  </rcc>
  <rcc rId="29489" sId="1">
    <oc r="S180">
      <f>P180-J180</f>
    </oc>
    <nc r="S180"/>
  </rcc>
  <rcc rId="29490" sId="1">
    <oc r="S181">
      <f>P181-J181</f>
    </oc>
    <nc r="S181"/>
  </rcc>
  <rcc rId="29491" sId="1">
    <oc r="S182">
      <f>P182-J182</f>
    </oc>
    <nc r="S182"/>
  </rcc>
  <rcc rId="29492" sId="1">
    <oc r="S183">
      <f>P183-J183</f>
    </oc>
    <nc r="S183"/>
  </rcc>
  <rcc rId="29493" sId="1">
    <oc r="S184">
      <f>P184-J184</f>
    </oc>
    <nc r="S184"/>
  </rcc>
  <rcc rId="29494" sId="1">
    <oc r="S185">
      <f>P185-J185</f>
    </oc>
    <nc r="S185"/>
  </rcc>
  <rcc rId="29495" sId="1">
    <oc r="S186">
      <f>P186-J186</f>
    </oc>
    <nc r="S186"/>
  </rcc>
  <rcc rId="29496" sId="1">
    <oc r="S187">
      <f>P187-J187</f>
    </oc>
    <nc r="S187"/>
  </rcc>
  <rcc rId="29497" sId="1">
    <oc r="S188">
      <f>P188-J188</f>
    </oc>
    <nc r="S188"/>
  </rcc>
  <rcc rId="29498" sId="1">
    <oc r="S189">
      <f>P189-J189</f>
    </oc>
    <nc r="S189"/>
  </rcc>
  <rcc rId="29499" sId="1">
    <oc r="S190">
      <f>P190-J190</f>
    </oc>
    <nc r="S190"/>
  </rcc>
  <rcc rId="29500" sId="1">
    <oc r="S191">
      <f>P191-J191</f>
    </oc>
    <nc r="S191"/>
  </rcc>
  <rcc rId="29501" sId="1">
    <oc r="S192">
      <f>P192-J192</f>
    </oc>
    <nc r="S192"/>
  </rcc>
  <rcc rId="29502" sId="1">
    <oc r="S193">
      <f>P193-J193</f>
    </oc>
    <nc r="S193"/>
  </rcc>
  <rcc rId="29503" sId="1">
    <oc r="S194">
      <f>P194-J194</f>
    </oc>
    <nc r="S194"/>
  </rcc>
  <rcc rId="29504" sId="1">
    <oc r="S195">
      <f>P195-J195</f>
    </oc>
    <nc r="S195"/>
  </rcc>
  <rcc rId="29505" sId="1">
    <oc r="S196">
      <f>P196-J196</f>
    </oc>
    <nc r="S196"/>
  </rcc>
  <rcc rId="29506" sId="1">
    <oc r="S197">
      <f>P197-J197</f>
    </oc>
    <nc r="S197"/>
  </rcc>
  <rcc rId="29507" sId="1">
    <oc r="S198">
      <f>P198-J198</f>
    </oc>
    <nc r="S198"/>
  </rcc>
  <rcc rId="29508" sId="1">
    <oc r="S199">
      <f>P199-J199</f>
    </oc>
    <nc r="S199"/>
  </rcc>
  <rcc rId="29509" sId="1">
    <oc r="S200">
      <f>P200-J200</f>
    </oc>
    <nc r="S200"/>
  </rcc>
  <rcc rId="29510" sId="1">
    <oc r="S201">
      <f>P201-J201</f>
    </oc>
    <nc r="S201"/>
  </rcc>
  <rcc rId="29511" sId="1">
    <oc r="S202">
      <f>P202-J202</f>
    </oc>
    <nc r="S202"/>
  </rcc>
  <rcc rId="29512" sId="1">
    <oc r="S203">
      <f>P203-J203</f>
    </oc>
    <nc r="S203"/>
  </rcc>
  <rcc rId="29513" sId="1">
    <oc r="S204">
      <f>P204-J204</f>
    </oc>
    <nc r="S204"/>
  </rcc>
  <rcc rId="29514" sId="1">
    <oc r="S205">
      <f>P205-J205</f>
    </oc>
    <nc r="S205"/>
  </rcc>
  <rcc rId="29515" sId="1">
    <oc r="S206">
      <f>P206-J206</f>
    </oc>
    <nc r="S206"/>
  </rcc>
  <rcc rId="29516" sId="1">
    <oc r="S207">
      <f>P207-J207</f>
    </oc>
    <nc r="S207"/>
  </rcc>
  <rcc rId="29517" sId="1">
    <oc r="S208">
      <f>P208-J208</f>
    </oc>
    <nc r="S208"/>
  </rcc>
  <rcc rId="29518" sId="1">
    <oc r="S209">
      <f>P209-J209</f>
    </oc>
    <nc r="S209"/>
  </rcc>
  <rcc rId="29519" sId="1">
    <oc r="S210">
      <f>P210-J210</f>
    </oc>
    <nc r="S210"/>
  </rcc>
  <rcc rId="29520" sId="1">
    <oc r="S211">
      <f>P211-J211</f>
    </oc>
    <nc r="S211"/>
  </rcc>
  <rcc rId="29521" sId="1">
    <oc r="S212">
      <f>P212-J212</f>
    </oc>
    <nc r="S212"/>
  </rcc>
  <rcc rId="29522" sId="1">
    <oc r="S213">
      <f>P213-J213</f>
    </oc>
    <nc r="S213"/>
  </rcc>
  <rcc rId="29523" sId="1">
    <oc r="S214">
      <f>P214-J214</f>
    </oc>
    <nc r="S214"/>
  </rcc>
  <rcc rId="29524" sId="1">
    <oc r="S215">
      <f>P215-J215</f>
    </oc>
    <nc r="S215"/>
  </rcc>
  <rcc rId="29525" sId="1">
    <oc r="S216">
      <f>P216-J216</f>
    </oc>
    <nc r="S216"/>
  </rcc>
  <rcc rId="29526" sId="1">
    <oc r="S217">
      <f>P217-J217</f>
    </oc>
    <nc r="S217"/>
  </rcc>
  <rcc rId="29527" sId="1">
    <oc r="S218">
      <f>P218-J218</f>
    </oc>
    <nc r="S218"/>
  </rcc>
  <rcc rId="29528" sId="1">
    <oc r="S219">
      <f>P219-J219</f>
    </oc>
    <nc r="S219"/>
  </rcc>
  <rcc rId="29529" sId="1">
    <oc r="S220">
      <f>P220-J220</f>
    </oc>
    <nc r="S220"/>
  </rcc>
  <rcc rId="29530" sId="1">
    <oc r="S221">
      <f>P221-J221</f>
    </oc>
    <nc r="S221"/>
  </rcc>
  <rcc rId="29531" sId="1">
    <oc r="S222">
      <f>P222-J222</f>
    </oc>
    <nc r="S222"/>
  </rcc>
  <rcc rId="29532" sId="1">
    <oc r="S223">
      <f>P223-J223</f>
    </oc>
    <nc r="S223"/>
  </rcc>
  <rcc rId="29533" sId="1">
    <oc r="S224">
      <f>P224-J224</f>
    </oc>
    <nc r="S224"/>
  </rcc>
  <rcc rId="29534" sId="1">
    <oc r="S225">
      <f>P225-J225</f>
    </oc>
    <nc r="S225"/>
  </rcc>
  <rcc rId="29535" sId="1">
    <oc r="S226">
      <f>P226-J226</f>
    </oc>
    <nc r="S226"/>
  </rcc>
  <rcc rId="29536" sId="1">
    <oc r="S227">
      <f>P227-J227</f>
    </oc>
    <nc r="S227"/>
  </rcc>
  <rcc rId="29537" sId="1">
    <oc r="S228">
      <f>P228-J228</f>
    </oc>
    <nc r="S228"/>
  </rcc>
  <rcc rId="29538" sId="1">
    <oc r="S229">
      <f>P229-J229</f>
    </oc>
    <nc r="S229"/>
  </rcc>
  <rcc rId="29539" sId="1">
    <oc r="S230">
      <f>P230-J230</f>
    </oc>
    <nc r="S230"/>
  </rcc>
  <rcc rId="29540" sId="1">
    <oc r="S231">
      <f>P231-J231</f>
    </oc>
    <nc r="S231"/>
  </rcc>
  <rcc rId="29541" sId="1">
    <oc r="S232">
      <f>P232-J232</f>
    </oc>
    <nc r="S232"/>
  </rcc>
  <rcc rId="29542" sId="1">
    <oc r="S233">
      <f>P233-J233</f>
    </oc>
    <nc r="S233"/>
  </rcc>
  <rcc rId="29543" sId="1">
    <oc r="S234">
      <f>P234-J234</f>
    </oc>
    <nc r="S234"/>
  </rcc>
  <rcc rId="29544" sId="1">
    <oc r="S235">
      <f>P235-J235</f>
    </oc>
    <nc r="S235"/>
  </rcc>
  <rcc rId="29545" sId="1">
    <oc r="S236">
      <f>P236-J236</f>
    </oc>
    <nc r="S236"/>
  </rcc>
  <rcc rId="29546" sId="1">
    <oc r="S237">
      <f>P237-J237</f>
    </oc>
    <nc r="S237"/>
  </rcc>
  <rcc rId="29547" sId="1">
    <oc r="S238">
      <f>P238-J238</f>
    </oc>
    <nc r="S238"/>
  </rcc>
  <rcc rId="29548" sId="1">
    <oc r="S239">
      <f>P239-J239</f>
    </oc>
    <nc r="S239"/>
  </rcc>
  <rcc rId="29549" sId="1">
    <oc r="S240">
      <f>P240-J240</f>
    </oc>
    <nc r="S240"/>
  </rcc>
  <rcc rId="29550" sId="1">
    <oc r="S241">
      <f>P241-J241</f>
    </oc>
    <nc r="S241"/>
  </rcc>
  <rcc rId="29551" sId="1">
    <oc r="S242">
      <f>P242-J242</f>
    </oc>
    <nc r="S242"/>
  </rcc>
  <rcc rId="29552" sId="1">
    <oc r="S243">
      <f>P243-J243</f>
    </oc>
    <nc r="S243"/>
  </rcc>
  <rcc rId="29553" sId="1">
    <oc r="S244">
      <f>P244-J244</f>
    </oc>
    <nc r="S244"/>
  </rcc>
  <rcc rId="29554" sId="1">
    <oc r="S245">
      <f>P245-J245</f>
    </oc>
    <nc r="S245"/>
  </rcc>
  <rcc rId="29555" sId="1">
    <oc r="S246">
      <f>P246-J246</f>
    </oc>
    <nc r="S246"/>
  </rcc>
  <rcc rId="29556" sId="1">
    <oc r="S247">
      <f>P247-J247</f>
    </oc>
    <nc r="S247"/>
  </rcc>
  <rcc rId="29557" sId="1">
    <oc r="S248">
      <f>P248-J248</f>
    </oc>
    <nc r="S248"/>
  </rcc>
  <rcc rId="29558" sId="1">
    <oc r="S249">
      <f>P249-J249</f>
    </oc>
    <nc r="S249"/>
  </rcc>
  <rcc rId="29559" sId="1">
    <oc r="S250">
      <f>P250-J250</f>
    </oc>
    <nc r="S250"/>
  </rcc>
  <rcc rId="29560" sId="1">
    <oc r="S251">
      <f>P251-J251</f>
    </oc>
    <nc r="S251"/>
  </rcc>
  <rcc rId="29561" sId="1">
    <oc r="S252">
      <f>P252-J252</f>
    </oc>
    <nc r="S252"/>
  </rcc>
  <rcc rId="29562" sId="1">
    <oc r="S253">
      <f>P253-J253</f>
    </oc>
    <nc r="S253"/>
  </rcc>
  <rcc rId="29563" sId="1">
    <oc r="S254">
      <f>P254-J254</f>
    </oc>
    <nc r="S254"/>
  </rcc>
  <rcc rId="29564" sId="1">
    <oc r="S255">
      <f>P255-J255</f>
    </oc>
    <nc r="S255"/>
  </rcc>
  <rcc rId="29565" sId="1">
    <oc r="S256">
      <f>P256-J256</f>
    </oc>
    <nc r="S256"/>
  </rcc>
  <rcc rId="29566" sId="1">
    <oc r="S257">
      <f>P257-J257</f>
    </oc>
    <nc r="S257"/>
  </rcc>
  <rcc rId="29567" sId="1">
    <oc r="S258">
      <f>P258-J258</f>
    </oc>
    <nc r="S258"/>
  </rcc>
  <rcc rId="29568" sId="1">
    <oc r="S259">
      <f>P259-J259</f>
    </oc>
    <nc r="S259"/>
  </rcc>
  <rcc rId="29569" sId="1">
    <oc r="S260">
      <f>P260-J260</f>
    </oc>
    <nc r="S260"/>
  </rcc>
  <rcc rId="29570" sId="1">
    <oc r="S261">
      <f>P261-J261</f>
    </oc>
    <nc r="S261"/>
  </rcc>
  <rcc rId="29571" sId="1">
    <oc r="S262">
      <f>P262-J262</f>
    </oc>
    <nc r="S262"/>
  </rcc>
  <rcc rId="29572" sId="1">
    <oc r="S263">
      <f>P263-J263</f>
    </oc>
    <nc r="S263"/>
  </rcc>
  <rcc rId="29573" sId="1">
    <oc r="S264">
      <f>P264-J264</f>
    </oc>
    <nc r="S264"/>
  </rcc>
  <rcc rId="29574" sId="1">
    <oc r="S265">
      <f>P265-J265</f>
    </oc>
    <nc r="S265"/>
  </rcc>
  <rcc rId="29575" sId="1">
    <oc r="S266">
      <f>P266-J266</f>
    </oc>
    <nc r="S266"/>
  </rcc>
  <rcc rId="29576" sId="1">
    <oc r="S267">
      <f>P267-J267</f>
    </oc>
    <nc r="S267"/>
  </rcc>
  <rcc rId="29577" sId="1">
    <oc r="S268">
      <f>P268-J268</f>
    </oc>
    <nc r="S268"/>
  </rcc>
  <rcc rId="29578" sId="1">
    <oc r="S269">
      <f>P269-J269</f>
    </oc>
    <nc r="S269"/>
  </rcc>
  <rcc rId="29579" sId="1">
    <oc r="S270">
      <f>P270-J270</f>
    </oc>
    <nc r="S270"/>
  </rcc>
  <rcc rId="29580" sId="1">
    <oc r="S271">
      <f>P271-J271</f>
    </oc>
    <nc r="S271"/>
  </rcc>
  <rcc rId="29581" sId="1">
    <oc r="S272">
      <f>P272-J272</f>
    </oc>
    <nc r="S272"/>
  </rcc>
  <rcc rId="29582" sId="1">
    <oc r="S273">
      <f>P273-J273</f>
    </oc>
    <nc r="S273"/>
  </rcc>
  <rcc rId="29583" sId="1">
    <oc r="S274">
      <f>P274-J274</f>
    </oc>
    <nc r="S274"/>
  </rcc>
  <rcc rId="29584" sId="1">
    <oc r="S275">
      <f>P275-J275</f>
    </oc>
    <nc r="S275"/>
  </rcc>
  <rcc rId="29585" sId="1">
    <oc r="S276">
      <f>P276-J276</f>
    </oc>
    <nc r="S276"/>
  </rcc>
  <rcc rId="29586" sId="1">
    <oc r="S277">
      <f>P277-J277</f>
    </oc>
    <nc r="S277"/>
  </rcc>
  <rcc rId="29587" sId="1">
    <oc r="S278">
      <f>P278-J278</f>
    </oc>
    <nc r="S278"/>
  </rcc>
  <rcc rId="29588" sId="1">
    <oc r="S279">
      <f>P279-J279</f>
    </oc>
    <nc r="S279"/>
  </rcc>
  <rcc rId="29589" sId="1">
    <oc r="S280">
      <f>P280-J280</f>
    </oc>
    <nc r="S280"/>
  </rcc>
  <rcc rId="29590" sId="1">
    <oc r="S281">
      <f>P281-J281</f>
    </oc>
    <nc r="S281"/>
  </rcc>
  <rcc rId="29591" sId="1">
    <oc r="S282">
      <f>P282-J282</f>
    </oc>
    <nc r="S282"/>
  </rcc>
  <rcc rId="29592" sId="1">
    <oc r="S283">
      <f>P283-J283</f>
    </oc>
    <nc r="S283"/>
  </rcc>
  <rcc rId="29593" sId="1">
    <oc r="S284">
      <f>P284-J284</f>
    </oc>
    <nc r="S284"/>
  </rcc>
  <rcc rId="29594" sId="1">
    <oc r="S285">
      <f>P285-J285</f>
    </oc>
    <nc r="S285"/>
  </rcc>
  <rcc rId="29595" sId="1">
    <oc r="S286">
      <f>P286-J286</f>
    </oc>
    <nc r="S286"/>
  </rcc>
  <rcc rId="29596" sId="1">
    <oc r="S287">
      <f>P287-J287</f>
    </oc>
    <nc r="S287"/>
  </rcc>
  <rcc rId="29597" sId="1">
    <oc r="S288">
      <f>P288-J288</f>
    </oc>
    <nc r="S288"/>
  </rcc>
  <rcc rId="29598" sId="1">
    <oc r="S289">
      <f>P289-J289</f>
    </oc>
    <nc r="S289"/>
  </rcc>
  <rcc rId="29599" sId="1">
    <oc r="S290">
      <f>P290-J290</f>
    </oc>
    <nc r="S290"/>
  </rcc>
  <rcc rId="29600" sId="1">
    <oc r="S291">
      <f>P291-J291</f>
    </oc>
    <nc r="S291"/>
  </rcc>
  <rcc rId="29601" sId="1">
    <oc r="S292">
      <f>P292-J292</f>
    </oc>
    <nc r="S292"/>
  </rcc>
  <rcc rId="29602" sId="1">
    <oc r="S293">
      <f>P293-J293</f>
    </oc>
    <nc r="S293"/>
  </rcc>
  <rcc rId="29603" sId="1">
    <oc r="S294">
      <f>P294-J294</f>
    </oc>
    <nc r="S294"/>
  </rcc>
  <rcc rId="29604" sId="1">
    <oc r="S295">
      <f>P295-J295</f>
    </oc>
    <nc r="S295"/>
  </rcc>
  <rcc rId="29605" sId="1">
    <oc r="S296">
      <f>P296-J296</f>
    </oc>
    <nc r="S296"/>
  </rcc>
  <rcc rId="29606" sId="1">
    <oc r="S297">
      <f>P297-J297</f>
    </oc>
    <nc r="S297"/>
  </rcc>
  <rcc rId="29607" sId="1">
    <oc r="S298">
      <f>P298-J298</f>
    </oc>
    <nc r="S298"/>
  </rcc>
  <rcc rId="29608" sId="1">
    <oc r="S299">
      <f>P299-J299</f>
    </oc>
    <nc r="S299"/>
  </rcc>
  <rcc rId="29609" sId="1">
    <oc r="S300">
      <f>P300-J300</f>
    </oc>
    <nc r="S300"/>
  </rcc>
  <rcc rId="29610" sId="1">
    <oc r="S301">
      <f>P301-J301</f>
    </oc>
    <nc r="S301"/>
  </rcc>
  <rcc rId="29611" sId="1">
    <oc r="S302">
      <f>P302-J302</f>
    </oc>
    <nc r="S302"/>
  </rcc>
  <rcc rId="29612" sId="1">
    <oc r="S303">
      <f>P303-J303</f>
    </oc>
    <nc r="S303"/>
  </rcc>
  <rcc rId="29613" sId="1">
    <oc r="S304">
      <f>P304-J304</f>
    </oc>
    <nc r="S304"/>
  </rcc>
  <rcc rId="29614" sId="1">
    <oc r="S305">
      <f>P305-J305</f>
    </oc>
    <nc r="S305"/>
  </rcc>
  <rcc rId="29615" sId="1">
    <oc r="S306">
      <f>P306-J306</f>
    </oc>
    <nc r="S306"/>
  </rcc>
  <rcc rId="29616" sId="1">
    <oc r="S307">
      <f>P307-J307</f>
    </oc>
    <nc r="S307"/>
  </rcc>
  <rcc rId="29617" sId="1">
    <oc r="S308">
      <f>P308-J308</f>
    </oc>
    <nc r="S308"/>
  </rcc>
  <rcc rId="29618" sId="1">
    <oc r="S309">
      <f>P309-J309</f>
    </oc>
    <nc r="S309"/>
  </rcc>
  <rcc rId="29619" sId="1">
    <oc r="S310">
      <f>P310-J310</f>
    </oc>
    <nc r="S310"/>
  </rcc>
  <rcc rId="29620" sId="1">
    <oc r="S311">
      <f>P311-J311</f>
    </oc>
    <nc r="S311"/>
  </rcc>
  <rcc rId="29621" sId="1">
    <oc r="S312">
      <f>P312-J312</f>
    </oc>
    <nc r="S312"/>
  </rcc>
  <rcc rId="29622" sId="1">
    <oc r="S313">
      <f>P313-J313</f>
    </oc>
    <nc r="S313"/>
  </rcc>
  <rcc rId="29623" sId="1">
    <oc r="S314">
      <f>P314-J314</f>
    </oc>
    <nc r="S314"/>
  </rcc>
  <rcc rId="29624" sId="1">
    <oc r="S315">
      <f>P315-J315</f>
    </oc>
    <nc r="S315"/>
  </rcc>
  <rcc rId="29625" sId="1">
    <oc r="S316">
      <f>P316-J316</f>
    </oc>
    <nc r="S316"/>
  </rcc>
  <rcc rId="29626" sId="1">
    <oc r="S317">
      <f>P317-J317</f>
    </oc>
    <nc r="S317"/>
  </rcc>
  <rcc rId="29627" sId="1">
    <oc r="S318">
      <f>P318-J318</f>
    </oc>
    <nc r="S318"/>
  </rcc>
  <rcc rId="29628" sId="1">
    <oc r="S319">
      <f>P319-J319</f>
    </oc>
    <nc r="S319"/>
  </rcc>
  <rcc rId="29629" sId="1">
    <oc r="S320">
      <f>P320-J320</f>
    </oc>
    <nc r="S320"/>
  </rcc>
  <rcc rId="29630" sId="1">
    <oc r="S321">
      <f>P321-J321</f>
    </oc>
    <nc r="S321"/>
  </rcc>
  <rcc rId="29631" sId="1">
    <oc r="S322">
      <f>P322-J322</f>
    </oc>
    <nc r="S322"/>
  </rcc>
  <rcc rId="29632" sId="1">
    <oc r="S323">
      <f>P323-J323</f>
    </oc>
    <nc r="S323"/>
  </rcc>
  <rcc rId="29633" sId="1">
    <oc r="S324">
      <f>P324-J324</f>
    </oc>
    <nc r="S324"/>
  </rcc>
  <rcc rId="29634" sId="1">
    <oc r="S325">
      <f>P325-J325</f>
    </oc>
    <nc r="S325"/>
  </rcc>
  <rcc rId="29635" sId="1">
    <oc r="S326">
      <f>P326-J326</f>
    </oc>
    <nc r="S326"/>
  </rcc>
  <rcc rId="29636" sId="1">
    <oc r="S327">
      <f>P327-J327</f>
    </oc>
    <nc r="S327"/>
  </rcc>
  <rcc rId="29637" sId="1">
    <oc r="S328">
      <f>P328-J328</f>
    </oc>
    <nc r="S328"/>
  </rcc>
  <rcc rId="29638" sId="1">
    <oc r="S329">
      <f>P329-J329</f>
    </oc>
    <nc r="S329"/>
  </rcc>
  <rcc rId="29639" sId="1">
    <oc r="S330">
      <f>P330-J330</f>
    </oc>
    <nc r="S330"/>
  </rcc>
  <rcc rId="29640" sId="1">
    <oc r="S331">
      <f>P331-J331</f>
    </oc>
    <nc r="S331"/>
  </rcc>
  <rcc rId="29641" sId="1">
    <oc r="S332">
      <f>P332-J332</f>
    </oc>
    <nc r="S332"/>
  </rcc>
  <rcc rId="29642" sId="1">
    <oc r="S333">
      <f>P333-J333</f>
    </oc>
    <nc r="S333"/>
  </rcc>
  <rcc rId="29643" sId="1">
    <oc r="S334">
      <f>P334-J334</f>
    </oc>
    <nc r="S334"/>
  </rcc>
  <rcc rId="29644" sId="1">
    <nc r="Q17" t="inlineStr">
      <is>
        <t>Период реализации</t>
      </is>
    </nc>
  </rcc>
  <rm rId="29645" sheetId="1" source="Q17" destination="Q15" sourceSheetId="1">
    <rfmt sheetId="1" sqref="Q15" start="0" length="0">
      <dxf>
        <font>
          <sz val="10"/>
          <color auto="1"/>
          <name val="Times New Roman"/>
          <scheme val="none"/>
        </font>
      </dxf>
    </rfmt>
  </rm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6.1'!$A$17:$AL$334</formula>
    <oldFormula>'прил 6.1'!$A$17:$AL$334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прил.6.3!$A$20:$AK$337</formula>
    <oldFormula>прил.6.3!$A$20:$AK$337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3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29662" sId="1">
    <oc r="K18">
      <f>F18-G18</f>
    </oc>
    <nc r="K18">
      <f>G18-F18</f>
    </nc>
  </rcc>
  <rcc rId="29663" sId="1" odxf="1" dxf="1">
    <oc r="K19">
      <f>F19-G19</f>
    </oc>
    <nc r="K19">
      <f>G19-F19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664" sId="1" odxf="1" dxf="1">
    <oc r="K20">
      <f>F20-G20</f>
    </oc>
    <nc r="K20">
      <f>G20-F20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665" sId="1" odxf="1" dxf="1">
    <oc r="K21">
      <f>F21-G21</f>
    </oc>
    <nc r="K21">
      <f>G21-F21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666" sId="1" odxf="1" dxf="1">
    <oc r="K22">
      <f>F22-G22</f>
    </oc>
    <nc r="K22">
      <f>G22-F22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667" sId="1" odxf="1" dxf="1">
    <oc r="K23">
      <f>F23-G23</f>
    </oc>
    <nc r="K23">
      <f>G23-F23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668" sId="1" odxf="1" dxf="1">
    <oc r="K24">
      <f>F24-G24</f>
    </oc>
    <nc r="K24">
      <f>G24-F24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669" sId="1" odxf="1" dxf="1">
    <oc r="K25">
      <f>F25-G25</f>
    </oc>
    <nc r="K25">
      <f>G25-F25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670" sId="1" odxf="1" dxf="1">
    <oc r="K26">
      <f>F26-G26</f>
    </oc>
    <nc r="K26">
      <f>G26-F26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671" sId="1" odxf="1" dxf="1">
    <oc r="K27">
      <f>F27-G27</f>
    </oc>
    <nc r="K27">
      <f>G27-F27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72" sId="1" odxf="1" dxf="1">
    <oc r="K28">
      <f>F28-G28</f>
    </oc>
    <nc r="K28">
      <f>G28-F28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73" sId="1" odxf="1" dxf="1">
    <oc r="K29">
      <f>F29-G29</f>
    </oc>
    <nc r="K29">
      <f>G29-F29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74" sId="1" odxf="1" dxf="1">
    <oc r="K30">
      <f>F30-G30</f>
    </oc>
    <nc r="K30">
      <f>G30-F30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75" sId="1" odxf="1" dxf="1">
    <oc r="K31">
      <f>F31-G31</f>
    </oc>
    <nc r="K31">
      <f>G31-F31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76" sId="1" odxf="1" dxf="1">
    <oc r="K32">
      <f>F32-G32</f>
    </oc>
    <nc r="K32">
      <f>G32-F32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77" sId="1" odxf="1" dxf="1">
    <oc r="K33">
      <f>F33-G33</f>
    </oc>
    <nc r="K33">
      <f>G33-F33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78" sId="1" odxf="1" dxf="1">
    <oc r="K34">
      <f>F34-G34</f>
    </oc>
    <nc r="K34">
      <f>G34-F34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79" sId="1" odxf="1" dxf="1">
    <oc r="K35">
      <f>F35-G35</f>
    </oc>
    <nc r="K35">
      <f>G35-F35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80" sId="1" odxf="1" dxf="1">
    <oc r="K36">
      <f>F36-G36</f>
    </oc>
    <nc r="K36">
      <f>G36-F36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81" sId="1" odxf="1" dxf="1">
    <oc r="K37">
      <f>F37-G37</f>
    </oc>
    <nc r="K37">
      <f>G37-F37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82" sId="1" odxf="1" dxf="1">
    <oc r="K38">
      <f>F38-G38</f>
    </oc>
    <nc r="K38">
      <f>G38-F38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83" sId="1" odxf="1" dxf="1">
    <oc r="K39">
      <f>F39-G39</f>
    </oc>
    <nc r="K39">
      <f>G39-F39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84" sId="1" odxf="1" dxf="1">
    <oc r="K40">
      <f>F40-G40</f>
    </oc>
    <nc r="K40">
      <f>G40-F40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85" sId="1" odxf="1" dxf="1">
    <oc r="K41">
      <f>F41-G41</f>
    </oc>
    <nc r="K41">
      <f>G41-F41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86" sId="1" odxf="1" dxf="1">
    <oc r="K42">
      <f>F42-G42</f>
    </oc>
    <nc r="K42">
      <f>G42-F42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87" sId="1" odxf="1" dxf="1">
    <oc r="K43">
      <f>F43-G43</f>
    </oc>
    <nc r="K43">
      <f>G43-F43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688" sId="1" odxf="1" dxf="1">
    <oc r="K44">
      <f>F44-G44</f>
    </oc>
    <nc r="K44">
      <f>G44-F44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89" sId="1" odxf="1" dxf="1">
    <oc r="K45">
      <f>F45-G45</f>
    </oc>
    <nc r="K45">
      <f>G45-F45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90" sId="1" odxf="1" dxf="1">
    <oc r="K46">
      <f>F46-G46</f>
    </oc>
    <nc r="K46">
      <f>G46-F46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91" sId="1" odxf="1" dxf="1">
    <oc r="K47">
      <f>F47-G47</f>
    </oc>
    <nc r="K47">
      <f>G47-F47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692" sId="1" odxf="1" dxf="1">
    <oc r="K48">
      <f>F48-G48</f>
    </oc>
    <nc r="K48">
      <f>G48-F48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693" sId="1" odxf="1" dxf="1">
    <oc r="K49">
      <f>F49-G49</f>
    </oc>
    <nc r="K49">
      <f>G49-F49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94" sId="1" odxf="1" dxf="1">
    <oc r="K50">
      <f>F50-G50</f>
    </oc>
    <nc r="K50">
      <f>G50-F50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695" sId="1" odxf="1" dxf="1">
    <oc r="K51">
      <f>F51-G51</f>
    </oc>
    <nc r="K51">
      <f>G51-F51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696" sId="1" odxf="1" dxf="1">
    <oc r="K52">
      <f>F52-G52</f>
    </oc>
    <nc r="K52">
      <f>G52-F52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97" sId="1" odxf="1" dxf="1">
    <oc r="K53">
      <f>F53-G53</f>
    </oc>
    <nc r="K53">
      <f>G53-F53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98" sId="1" odxf="1" dxf="1">
    <oc r="K54">
      <f>F54-G54</f>
    </oc>
    <nc r="K54">
      <f>G54-F54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699" sId="1" odxf="1" dxf="1">
    <oc r="K55">
      <f>F55-G55</f>
    </oc>
    <nc r="K55">
      <f>G55-F55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00" sId="1" odxf="1" dxf="1">
    <oc r="K56">
      <f>F56-G56</f>
    </oc>
    <nc r="K56">
      <f>G56-F56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01" sId="1" odxf="1" dxf="1">
    <oc r="K57">
      <f>F57-G57</f>
    </oc>
    <nc r="K57">
      <f>G57-F57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02" sId="1" odxf="1" dxf="1">
    <oc r="K58">
      <f>F58-G58</f>
    </oc>
    <nc r="K58">
      <f>G58-F58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03" sId="1" odxf="1" dxf="1">
    <oc r="K59">
      <f>F59-G59</f>
    </oc>
    <nc r="K59">
      <f>G59-F59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04" sId="1" odxf="1" dxf="1">
    <oc r="K60">
      <f>F60-G60</f>
    </oc>
    <nc r="K60">
      <f>G60-F60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05" sId="1" odxf="1" dxf="1">
    <oc r="K61">
      <f>F61-G61</f>
    </oc>
    <nc r="K61">
      <f>G61-F61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06" sId="1" odxf="1" dxf="1">
    <oc r="K62">
      <f>F62-G62</f>
    </oc>
    <nc r="K62">
      <f>G62-F62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07" sId="1" odxf="1" dxf="1">
    <oc r="K63">
      <f>F63-G63</f>
    </oc>
    <nc r="K63">
      <f>G63-F63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08" sId="1" odxf="1" dxf="1">
    <oc r="K64">
      <f>F64-G64</f>
    </oc>
    <nc r="K64">
      <f>G64-F64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09" sId="1" odxf="1" dxf="1">
    <oc r="K65">
      <f>F65-G65</f>
    </oc>
    <nc r="K65">
      <f>G65-F65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10" sId="1" odxf="1" dxf="1">
    <oc r="K66">
      <f>F66-G66</f>
    </oc>
    <nc r="K66">
      <f>G66-F66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11" sId="1" odxf="1" dxf="1">
    <oc r="K67">
      <f>F67-G67</f>
    </oc>
    <nc r="K67">
      <f>G67-F67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12" sId="1" odxf="1" dxf="1">
    <oc r="K68">
      <f>F68-G68</f>
    </oc>
    <nc r="K68">
      <f>G68-F68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13" sId="1" odxf="1" dxf="1">
    <oc r="K69">
      <f>F69-G69</f>
    </oc>
    <nc r="K69">
      <f>G69-F69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14" sId="1" odxf="1" dxf="1">
    <oc r="K70">
      <f>F70-G70</f>
    </oc>
    <nc r="K70">
      <f>G70-F70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15" sId="1" odxf="1" dxf="1">
    <oc r="K71">
      <f>F71-G71</f>
    </oc>
    <nc r="K71">
      <f>G71-F71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16" sId="1" odxf="1" dxf="1">
    <oc r="K72">
      <f>F72-G72</f>
    </oc>
    <nc r="K72">
      <f>G72-F72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17" sId="1" odxf="1" dxf="1">
    <oc r="K73">
      <f>F73-G73</f>
    </oc>
    <nc r="K73">
      <f>G73-F73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18" sId="1" odxf="1" dxf="1">
    <oc r="K74">
      <f>F74-G74</f>
    </oc>
    <nc r="K74">
      <f>G74-F74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19" sId="1" odxf="1" dxf="1">
    <oc r="K75">
      <f>F75-G75</f>
    </oc>
    <nc r="K75">
      <f>G75-F75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20" sId="1" odxf="1" dxf="1">
    <oc r="K76">
      <f>F76-G76</f>
    </oc>
    <nc r="K76">
      <f>G76-F76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21" sId="1" odxf="1" dxf="1">
    <oc r="K77">
      <f>F77-G77</f>
    </oc>
    <nc r="K77">
      <f>G77-F77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22" sId="1" odxf="1" dxf="1">
    <oc r="K78">
      <f>F78-G78</f>
    </oc>
    <nc r="K78">
      <f>G78-F78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23" sId="1" odxf="1" dxf="1">
    <oc r="K79">
      <f>F79-G79</f>
    </oc>
    <nc r="K79">
      <f>G79-F79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24" sId="1" odxf="1" dxf="1">
    <oc r="K80">
      <f>F80-G80</f>
    </oc>
    <nc r="K80">
      <f>G80-F80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25" sId="1" odxf="1" dxf="1">
    <oc r="K81">
      <f>F81-G81</f>
    </oc>
    <nc r="K81">
      <f>G81-F81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26" sId="1" odxf="1" dxf="1">
    <oc r="K82">
      <f>F82-G82</f>
    </oc>
    <nc r="K82">
      <f>G82-F82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27" sId="1" odxf="1" dxf="1">
    <oc r="K83">
      <f>F83-G83</f>
    </oc>
    <nc r="K83">
      <f>G83-F83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28" sId="1" odxf="1" dxf="1">
    <oc r="K84">
      <f>F84-G84</f>
    </oc>
    <nc r="K84">
      <f>G84-F84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29" sId="1" odxf="1" dxf="1">
    <oc r="K85">
      <f>F85-G85</f>
    </oc>
    <nc r="K85">
      <f>G85-F85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30" sId="1" odxf="1" dxf="1">
    <oc r="K86">
      <f>F86-G86</f>
    </oc>
    <nc r="K86">
      <f>G86-F86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31" sId="1" odxf="1" dxf="1">
    <oc r="K87">
      <f>F87-G87</f>
    </oc>
    <nc r="K87">
      <f>G87-F87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32" sId="1" odxf="1" dxf="1">
    <oc r="K88">
      <f>F88-G88</f>
    </oc>
    <nc r="K88">
      <f>G88-F88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33" sId="1" odxf="1" dxf="1">
    <oc r="K89">
      <f>F89-G89</f>
    </oc>
    <nc r="K89">
      <f>G89-F89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34" sId="1" odxf="1" dxf="1">
    <oc r="K90">
      <f>F90-G90</f>
    </oc>
    <nc r="K90">
      <f>G90-F90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35" sId="1" odxf="1" dxf="1">
    <oc r="K91">
      <f>F91-G91</f>
    </oc>
    <nc r="K91">
      <f>G91-F91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36" sId="1" odxf="1" dxf="1">
    <oc r="K92">
      <f>F92-G92</f>
    </oc>
    <nc r="K92">
      <f>G92-F92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37" sId="1" odxf="1" dxf="1">
    <oc r="K93">
      <f>F93-G93</f>
    </oc>
    <nc r="K93">
      <f>G93-F93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38" sId="1" odxf="1" dxf="1">
    <oc r="K94">
      <f>F94-G94</f>
    </oc>
    <nc r="K94">
      <f>G94-F94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39" sId="1" odxf="1" dxf="1">
    <oc r="K95">
      <f>F95-G95</f>
    </oc>
    <nc r="K95">
      <f>G95-F95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40" sId="1" odxf="1" dxf="1">
    <oc r="K96">
      <f>F96-G96</f>
    </oc>
    <nc r="K96">
      <f>G96-F96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41" sId="1" odxf="1" dxf="1">
    <oc r="K97">
      <f>F97-G97</f>
    </oc>
    <nc r="K97">
      <f>G97-F97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42" sId="1" odxf="1" dxf="1">
    <oc r="K98">
      <f>F98-G98</f>
    </oc>
    <nc r="K98">
      <f>G98-F98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43" sId="1" odxf="1" dxf="1">
    <oc r="K99">
      <f>F99-G99</f>
    </oc>
    <nc r="K99">
      <f>G99-F99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44" sId="1" odxf="1" dxf="1">
    <oc r="K100">
      <f>F100-G100</f>
    </oc>
    <nc r="K100">
      <f>G100-F100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45" sId="1" odxf="1" dxf="1">
    <oc r="K101">
      <f>F101-G101</f>
    </oc>
    <nc r="K101">
      <f>G101-F101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46" sId="1" odxf="1" dxf="1">
    <oc r="K102">
      <f>F102-G102</f>
    </oc>
    <nc r="K102">
      <f>G102-F102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47" sId="1" odxf="1" dxf="1">
    <oc r="K103">
      <f>F103-G103</f>
    </oc>
    <nc r="K103">
      <f>G103-F103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48" sId="1" odxf="1" dxf="1">
    <oc r="K104">
      <f>F104-G104</f>
    </oc>
    <nc r="K104">
      <f>G104-F104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49" sId="1" odxf="1" dxf="1">
    <oc r="K105">
      <f>F105-G105</f>
    </oc>
    <nc r="K105">
      <f>G105-F105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50" sId="1" odxf="1" dxf="1">
    <oc r="K106">
      <f>F106-G106</f>
    </oc>
    <nc r="K106">
      <f>G106-F106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51" sId="1" odxf="1" dxf="1">
    <oc r="K107">
      <f>F107-G107</f>
    </oc>
    <nc r="K107">
      <f>G107-F107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52" sId="1" odxf="1" dxf="1">
    <oc r="K108">
      <f>F108-G108</f>
    </oc>
    <nc r="K108">
      <f>G108-F108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53" sId="1" odxf="1" dxf="1">
    <oc r="K109">
      <f>F109-G109</f>
    </oc>
    <nc r="K109">
      <f>G109-F109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54" sId="1" odxf="1" dxf="1">
    <oc r="K110">
      <f>F110-G110</f>
    </oc>
    <nc r="K110">
      <f>G110-F110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55" sId="1" odxf="1" dxf="1">
    <oc r="K111">
      <f>F111-G111</f>
    </oc>
    <nc r="K111">
      <f>G111-F111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56" sId="1" odxf="1" dxf="1">
    <oc r="K112">
      <f>F112-G112</f>
    </oc>
    <nc r="K112">
      <f>G112-F112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57" sId="1" odxf="1" dxf="1">
    <oc r="K113">
      <f>F113-G113</f>
    </oc>
    <nc r="K113">
      <f>G113-F113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58" sId="1" odxf="1" dxf="1">
    <oc r="K114">
      <f>F114-G114</f>
    </oc>
    <nc r="K114">
      <f>G114-F114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59" sId="1" odxf="1" dxf="1">
    <oc r="K115">
      <f>F115-G115</f>
    </oc>
    <nc r="K115">
      <f>G115-F115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60" sId="1" odxf="1" dxf="1">
    <oc r="K116">
      <f>F116-G116</f>
    </oc>
    <nc r="K116">
      <f>G116-F116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61" sId="1" odxf="1" dxf="1">
    <oc r="K117">
      <f>F117-G117</f>
    </oc>
    <nc r="K117">
      <f>G117-F117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62" sId="1" odxf="1" dxf="1">
    <oc r="K118">
      <f>F118-G118</f>
    </oc>
    <nc r="K118">
      <f>G118-F118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63" sId="1" odxf="1" dxf="1">
    <oc r="K119">
      <f>F119-G119</f>
    </oc>
    <nc r="K119">
      <f>G119-F119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64" sId="1" odxf="1" dxf="1">
    <oc r="K120">
      <f>F120-G120</f>
    </oc>
    <nc r="K120">
      <f>G120-F120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65" sId="1" odxf="1" dxf="1">
    <oc r="K121">
      <f>F121-G121</f>
    </oc>
    <nc r="K121">
      <f>G121-F121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66" sId="1" odxf="1" dxf="1">
    <oc r="K122">
      <f>F122-G122</f>
    </oc>
    <nc r="K122">
      <f>G122-F122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67" sId="1" odxf="1" dxf="1">
    <oc r="K123">
      <f>F123-G123</f>
    </oc>
    <nc r="K123">
      <f>G123-F123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68" sId="1" odxf="1" dxf="1">
    <oc r="K124">
      <f>F124-G124</f>
    </oc>
    <nc r="K124">
      <f>G124-F124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69" sId="1" odxf="1" dxf="1">
    <oc r="K125">
      <f>F125-G125</f>
    </oc>
    <nc r="K125">
      <f>G125-F125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70" sId="1" odxf="1" dxf="1">
    <oc r="K126">
      <f>F126-G126</f>
    </oc>
    <nc r="K126">
      <f>G126-F126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71" sId="1" odxf="1" dxf="1">
    <oc r="K127">
      <f>F127-G127</f>
    </oc>
    <nc r="K127">
      <f>G127-F127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72" sId="1" odxf="1" dxf="1">
    <oc r="K128">
      <f>F128-G128</f>
    </oc>
    <nc r="K128">
      <f>G128-F128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73" sId="1" odxf="1" dxf="1">
    <oc r="K129">
      <f>F129-G129</f>
    </oc>
    <nc r="K129">
      <f>G129-F129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74" sId="1" odxf="1" dxf="1">
    <oc r="K130">
      <f>F130-G130</f>
    </oc>
    <nc r="K130">
      <f>G130-F130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75" sId="1" odxf="1" dxf="1">
    <oc r="K131">
      <f>F131-G131</f>
    </oc>
    <nc r="K131">
      <f>G131-F131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76" sId="1" odxf="1" dxf="1">
    <oc r="K132">
      <f>F132-G132</f>
    </oc>
    <nc r="K132">
      <f>G132-F132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77" sId="1" odxf="1" dxf="1">
    <oc r="K133">
      <f>F133-G133</f>
    </oc>
    <nc r="K133">
      <f>G133-F133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78" sId="1" odxf="1" dxf="1">
    <oc r="K134">
      <f>F134-G134</f>
    </oc>
    <nc r="K134">
      <f>G134-F134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79" sId="1" odxf="1" dxf="1">
    <oc r="K135">
      <f>F135-G135</f>
    </oc>
    <nc r="K135">
      <f>G135-F135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80" sId="1" odxf="1" dxf="1">
    <oc r="K136">
      <f>F136-G136</f>
    </oc>
    <nc r="K136">
      <f>G136-F136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81" sId="1" odxf="1" dxf="1">
    <oc r="K137">
      <f>F137-G137</f>
    </oc>
    <nc r="K137">
      <f>G137-F137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82" sId="1" odxf="1" dxf="1">
    <oc r="K138">
      <f>F138-G138</f>
    </oc>
    <nc r="K138">
      <f>G138-F138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83" sId="1" odxf="1" dxf="1">
    <oc r="K139">
      <f>F139-G139</f>
    </oc>
    <nc r="K139">
      <f>G139-F139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84" sId="1" odxf="1" dxf="1">
    <oc r="K140">
      <f>F140-G140</f>
    </oc>
    <nc r="K140">
      <f>G140-F140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85" sId="1" odxf="1" dxf="1">
    <oc r="K141">
      <f>F141-G141</f>
    </oc>
    <nc r="K141">
      <f>G141-F141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86" sId="1" odxf="1" dxf="1">
    <oc r="K142">
      <f>F142-G142</f>
    </oc>
    <nc r="K142">
      <f>G142-F142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87" sId="1" odxf="1" dxf="1">
    <oc r="K143">
      <f>F143-G143</f>
    </oc>
    <nc r="K143">
      <f>G143-F143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88" sId="1" odxf="1" dxf="1">
    <oc r="K144">
      <f>F144-G144</f>
    </oc>
    <nc r="K144">
      <f>G144-F144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89" sId="1" odxf="1" dxf="1">
    <oc r="K145">
      <f>F145-G145</f>
    </oc>
    <nc r="K145">
      <f>G145-F145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90" sId="1" odxf="1" dxf="1">
    <oc r="K146">
      <f>F146-G146</f>
    </oc>
    <nc r="K146">
      <f>G146-F146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91" sId="1" odxf="1" dxf="1">
    <oc r="K147">
      <f>F147-G147</f>
    </oc>
    <nc r="K147">
      <f>G147-F147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92" sId="1" odxf="1" dxf="1">
    <oc r="K148">
      <f>F148-G148</f>
    </oc>
    <nc r="K148">
      <f>G148-F148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93" sId="1" odxf="1" dxf="1">
    <oc r="K149">
      <f>F149-G149</f>
    </oc>
    <nc r="K149">
      <f>G149-F149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94" sId="1" odxf="1" dxf="1">
    <oc r="K150">
      <f>F150-G150</f>
    </oc>
    <nc r="K150">
      <f>G150-F150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95" sId="1" odxf="1" dxf="1">
    <oc r="K151">
      <f>F151-G151</f>
    </oc>
    <nc r="K151">
      <f>G151-F151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96" sId="1" odxf="1" dxf="1">
    <oc r="K152">
      <f>F152-G152</f>
    </oc>
    <nc r="K152">
      <f>G152-F152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97" sId="1" odxf="1" dxf="1">
    <oc r="K153">
      <f>F153-G153</f>
    </oc>
    <nc r="K153">
      <f>G153-F153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98" sId="1" odxf="1" dxf="1">
    <oc r="K154">
      <f>F154-G154</f>
    </oc>
    <nc r="K154">
      <f>G154-F154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799" sId="1" odxf="1" dxf="1">
    <oc r="K155">
      <f>F155-G155</f>
    </oc>
    <nc r="K155">
      <f>G155-F155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00" sId="1" odxf="1" dxf="1">
    <oc r="K156">
      <f>F156-G156</f>
    </oc>
    <nc r="K156">
      <f>G156-F156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01" sId="1" odxf="1" dxf="1">
    <oc r="K157">
      <f>F157-G157</f>
    </oc>
    <nc r="K157">
      <f>G157-F157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02" sId="1" odxf="1" dxf="1">
    <oc r="K158">
      <f>F158-G158</f>
    </oc>
    <nc r="K158">
      <f>G158-F158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03" sId="1" odxf="1" dxf="1">
    <oc r="K159">
      <f>F159-G159</f>
    </oc>
    <nc r="K159">
      <f>G159-F159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04" sId="1" odxf="1" dxf="1">
    <oc r="K160">
      <f>F160-G160</f>
    </oc>
    <nc r="K160">
      <f>G160-F160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05" sId="1" odxf="1" dxf="1">
    <oc r="K161">
      <f>F161-G161</f>
    </oc>
    <nc r="K161">
      <f>G161-F161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06" sId="1" odxf="1" dxf="1">
    <oc r="K162">
      <f>F162-G162</f>
    </oc>
    <nc r="K162">
      <f>G162-F162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07" sId="1" odxf="1" dxf="1">
    <oc r="K163">
      <f>F163-G163</f>
    </oc>
    <nc r="K163">
      <f>G163-F163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08" sId="1" odxf="1" dxf="1">
    <oc r="K164">
      <f>F164-G164</f>
    </oc>
    <nc r="K164">
      <f>G164-F164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09" sId="1" odxf="1" dxf="1">
    <oc r="K165">
      <f>F165-G165</f>
    </oc>
    <nc r="K165">
      <f>G165-F165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10" sId="1" odxf="1" dxf="1">
    <oc r="K166">
      <f>F166-G166</f>
    </oc>
    <nc r="K166">
      <f>G166-F166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11" sId="1" odxf="1" dxf="1">
    <oc r="K167">
      <f>F167-G167</f>
    </oc>
    <nc r="K167">
      <f>G167-F167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12" sId="1" odxf="1" dxf="1">
    <oc r="K168">
      <f>F168-G168</f>
    </oc>
    <nc r="K168">
      <f>G168-F168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13" sId="1" odxf="1" dxf="1">
    <oc r="K169">
      <f>F169-G169</f>
    </oc>
    <nc r="K169">
      <f>G169-F169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14" sId="1" odxf="1" dxf="1">
    <oc r="K170">
      <f>F170-G170</f>
    </oc>
    <nc r="K170">
      <f>G170-F170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15" sId="1" odxf="1" dxf="1">
    <oc r="K171">
      <f>F171-G171</f>
    </oc>
    <nc r="K171">
      <f>G171-F171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16" sId="1" odxf="1" dxf="1">
    <oc r="K172">
      <f>F172-G172</f>
    </oc>
    <nc r="K172">
      <f>G172-F172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17" sId="1" odxf="1" dxf="1">
    <oc r="K173">
      <f>F173-G173</f>
    </oc>
    <nc r="K173">
      <f>G173-F173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18" sId="1" odxf="1" dxf="1">
    <oc r="K174">
      <f>F174-G174</f>
    </oc>
    <nc r="K174">
      <f>G174-F174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19" sId="1" odxf="1" dxf="1">
    <oc r="K175">
      <f>F175-G175</f>
    </oc>
    <nc r="K175">
      <f>G175-F175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20" sId="1" odxf="1" dxf="1">
    <oc r="K176">
      <f>F176-G176</f>
    </oc>
    <nc r="K176">
      <f>G176-F176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21" sId="1" odxf="1" dxf="1">
    <oc r="K177">
      <f>F177-G177</f>
    </oc>
    <nc r="K177">
      <f>G177-F177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22" sId="1" odxf="1" dxf="1">
    <oc r="K178">
      <f>F178-G178</f>
    </oc>
    <nc r="K178">
      <f>G178-F178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23" sId="1" odxf="1" dxf="1">
    <oc r="K179">
      <f>F179-G179</f>
    </oc>
    <nc r="K179">
      <f>G179-F179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24" sId="1" odxf="1" dxf="1">
    <oc r="K180">
      <f>F180-G180</f>
    </oc>
    <nc r="K180">
      <f>G180-F180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25" sId="1" odxf="1" dxf="1">
    <oc r="K181">
      <f>F181-G181</f>
    </oc>
    <nc r="K181">
      <f>G181-F181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26" sId="1" odxf="1" dxf="1">
    <oc r="K182">
      <f>F182-G182</f>
    </oc>
    <nc r="K182">
      <f>G182-F182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27" sId="1" odxf="1" dxf="1">
    <oc r="K183">
      <f>F183-G183</f>
    </oc>
    <nc r="K183">
      <f>G183-F183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828" sId="1" odxf="1" dxf="1">
    <oc r="K184">
      <f>F184-G184</f>
    </oc>
    <nc r="K184">
      <f>G184-F184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29" sId="1" odxf="1" dxf="1">
    <oc r="K185">
      <f>F185-G185</f>
    </oc>
    <nc r="K185">
      <f>G185-F185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30" sId="1" odxf="1" dxf="1">
    <oc r="K186">
      <f>F186-G186</f>
    </oc>
    <nc r="K186">
      <f>G186-F186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31" sId="1" odxf="1" dxf="1">
    <oc r="K187">
      <f>F187-G187</f>
    </oc>
    <nc r="K187">
      <f>G187-F187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832" sId="1" odxf="1" dxf="1">
    <oc r="K188">
      <f>F188-G188</f>
    </oc>
    <nc r="K188">
      <f>G188-F188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833" sId="1" odxf="1" dxf="1">
    <oc r="K189">
      <f>F189-G189</f>
    </oc>
    <nc r="K189">
      <f>G189-F189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34" sId="1" odxf="1" dxf="1">
    <oc r="K190">
      <f>F190-G190</f>
    </oc>
    <nc r="K190">
      <f>G190-F190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35" sId="1" odxf="1" dxf="1">
    <oc r="K191">
      <f>F191-G191</f>
    </oc>
    <nc r="K191">
      <f>G191-F191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36" sId="1" odxf="1" dxf="1">
    <oc r="K192">
      <f>F192-G192</f>
    </oc>
    <nc r="K192">
      <f>G192-F192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37" sId="1" odxf="1" dxf="1">
    <oc r="K193">
      <f>F193-G193</f>
    </oc>
    <nc r="K193">
      <f>G193-F193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38" sId="1" odxf="1" dxf="1">
    <oc r="K194">
      <f>F194-G194</f>
    </oc>
    <nc r="K194">
      <f>G194-F194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39" sId="1" odxf="1" dxf="1">
    <oc r="K195">
      <f>F195-G195</f>
    </oc>
    <nc r="K195">
      <f>G195-F195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40" sId="1" odxf="1" dxf="1">
    <oc r="K196">
      <f>F196-G196</f>
    </oc>
    <nc r="K196">
      <f>G196-F196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41" sId="1" odxf="1" dxf="1">
    <oc r="K197">
      <f>F197-G197</f>
    </oc>
    <nc r="K197">
      <f>G197-F197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42" sId="1" odxf="1" dxf="1">
    <oc r="K198">
      <f>F198-G198</f>
    </oc>
    <nc r="K198">
      <f>G198-F198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43" sId="1" odxf="1" dxf="1">
    <oc r="K199">
      <f>F199-G199</f>
    </oc>
    <nc r="K199">
      <f>G199-F199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44" sId="1" odxf="1" dxf="1">
    <oc r="K200">
      <f>F200-G200</f>
    </oc>
    <nc r="K200">
      <f>G200-F200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45" sId="1" odxf="1" dxf="1">
    <oc r="K201">
      <f>F201-G201</f>
    </oc>
    <nc r="K201">
      <f>G201-F201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46" sId="1" odxf="1" dxf="1">
    <oc r="K202">
      <f>F202-G202</f>
    </oc>
    <nc r="K202">
      <f>G202-F202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47" sId="1" odxf="1" dxf="1">
    <oc r="K203">
      <f>F203-G203</f>
    </oc>
    <nc r="K203">
      <f>G203-F203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48" sId="1" odxf="1" dxf="1">
    <oc r="K204">
      <f>F204-G204</f>
    </oc>
    <nc r="K204">
      <f>G204-F204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49" sId="1" odxf="1" dxf="1">
    <oc r="K205">
      <f>F205-G205</f>
    </oc>
    <nc r="K205">
      <f>G205-F205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50" sId="1" odxf="1" dxf="1">
    <oc r="K206">
      <f>F206-G206</f>
    </oc>
    <nc r="K206">
      <f>G206-F206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51" sId="1" odxf="1" dxf="1">
    <oc r="K207">
      <f>F207-G207</f>
    </oc>
    <nc r="K207">
      <f>G207-F207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52" sId="1" odxf="1" dxf="1">
    <oc r="K208">
      <f>F208-G208</f>
    </oc>
    <nc r="K208">
      <f>G208-F208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53" sId="1" odxf="1" dxf="1">
    <oc r="K209">
      <f>F209-G209</f>
    </oc>
    <nc r="K209">
      <f>G209-F209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54" sId="1" odxf="1" dxf="1">
    <oc r="K210">
      <f>F210-G210</f>
    </oc>
    <nc r="K210">
      <f>G210-F210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55" sId="1" odxf="1" dxf="1">
    <oc r="K211">
      <f>F211-G211</f>
    </oc>
    <nc r="K211">
      <f>G211-F211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56" sId="1" odxf="1" dxf="1">
    <oc r="K212">
      <f>F212-G212</f>
    </oc>
    <nc r="K212">
      <f>G212-F212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57" sId="1" odxf="1" dxf="1">
    <oc r="K213">
      <f>F213-G213</f>
    </oc>
    <nc r="K213">
      <f>G213-F213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58" sId="1" odxf="1" dxf="1">
    <oc r="K214">
      <f>F214-G214</f>
    </oc>
    <nc r="K214">
      <f>G214-F214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59" sId="1" odxf="1" dxf="1">
    <oc r="K215">
      <f>F215-G215</f>
    </oc>
    <nc r="K215">
      <f>G215-F215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60" sId="1" odxf="1" dxf="1">
    <oc r="K216">
      <f>F216-G216</f>
    </oc>
    <nc r="K216">
      <f>G216-F216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61" sId="1" odxf="1" dxf="1">
    <oc r="K217">
      <f>F217-G217</f>
    </oc>
    <nc r="K217">
      <f>G217-F217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62" sId="1" odxf="1" dxf="1">
    <oc r="K218">
      <f>F218-G218</f>
    </oc>
    <nc r="K218">
      <f>G218-F218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63" sId="1" odxf="1" dxf="1">
    <oc r="K219">
      <f>F219-G219</f>
    </oc>
    <nc r="K219">
      <f>G219-F219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64" sId="1" odxf="1" dxf="1">
    <oc r="K220">
      <f>F220-G220</f>
    </oc>
    <nc r="K220">
      <f>G220-F220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65" sId="1" odxf="1" dxf="1">
    <oc r="K221">
      <f>F221-G221</f>
    </oc>
    <nc r="K221">
      <f>G221-F221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66" sId="1" odxf="1" dxf="1">
    <oc r="K222">
      <f>F222-G222</f>
    </oc>
    <nc r="K222">
      <f>G222-F222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67" sId="1" odxf="1" dxf="1">
    <oc r="K223">
      <f>F223-G223</f>
    </oc>
    <nc r="K223">
      <f>G223-F223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68" sId="1" odxf="1" dxf="1">
    <oc r="K224">
      <f>F224-G224</f>
    </oc>
    <nc r="K224">
      <f>G224-F224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869" sId="1" odxf="1" dxf="1">
    <oc r="K225">
      <f>F225-G225</f>
    </oc>
    <nc r="K225">
      <f>G225-F225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870" sId="1" odxf="1" dxf="1">
    <oc r="K226">
      <f>F226-G226</f>
    </oc>
    <nc r="K226">
      <f>G226-F226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71" sId="1" odxf="1" dxf="1">
    <oc r="K227">
      <f>F227-G227</f>
    </oc>
    <nc r="K227">
      <f>G227-F227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72" sId="1" odxf="1" dxf="1">
    <oc r="K228">
      <f>F228-G228</f>
    </oc>
    <nc r="K228">
      <f>G228-F228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73" sId="1" odxf="1" dxf="1">
    <oc r="K229">
      <f>F229-G229</f>
    </oc>
    <nc r="K229">
      <f>G229-F229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74" sId="1" odxf="1" dxf="1">
    <oc r="K230">
      <f>F230-G230</f>
    </oc>
    <nc r="K230">
      <f>G230-F230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75" sId="1" odxf="1" dxf="1">
    <oc r="K231">
      <f>F231-G231</f>
    </oc>
    <nc r="K231">
      <f>G231-F231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76" sId="1" odxf="1" dxf="1">
    <oc r="K232">
      <f>F232-G232</f>
    </oc>
    <nc r="K232">
      <f>G232-F232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77" sId="1" odxf="1" dxf="1">
    <oc r="K233">
      <f>F233-G233</f>
    </oc>
    <nc r="K233">
      <f>G233-F233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78" sId="1" odxf="1" dxf="1">
    <oc r="K234">
      <f>F234-G234</f>
    </oc>
    <nc r="K234">
      <f>G234-F234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79" sId="1" odxf="1" dxf="1">
    <oc r="K235">
      <f>F235-G235</f>
    </oc>
    <nc r="K235">
      <f>G235-F235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80" sId="1" odxf="1" dxf="1">
    <oc r="K236">
      <f>F236-G236</f>
    </oc>
    <nc r="K236">
      <f>G236-F236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81" sId="1" odxf="1" dxf="1">
    <oc r="K237">
      <f>F237-G237</f>
    </oc>
    <nc r="K237">
      <f>G237-F237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82" sId="1" odxf="1" dxf="1">
    <oc r="K238">
      <f>F238-G238</f>
    </oc>
    <nc r="K238">
      <f>G238-F238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83" sId="1" odxf="1" dxf="1">
    <oc r="K239">
      <f>F239-G239</f>
    </oc>
    <nc r="K239">
      <f>G239-F239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84" sId="1" odxf="1" dxf="1">
    <oc r="K240">
      <f>F240-G240</f>
    </oc>
    <nc r="K240">
      <f>G240-F240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85" sId="1" odxf="1" dxf="1">
    <oc r="K241">
      <f>F241-G241</f>
    </oc>
    <nc r="K241">
      <f>G241-F241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86" sId="1" odxf="1" dxf="1">
    <oc r="K242">
      <f>F242-G242</f>
    </oc>
    <nc r="K242">
      <f>G242-F242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87" sId="1" odxf="1" dxf="1">
    <oc r="K243">
      <f>F243-G243</f>
    </oc>
    <nc r="K243">
      <f>G243-F243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88" sId="1" odxf="1" dxf="1">
    <oc r="K244">
      <f>F244-G244</f>
    </oc>
    <nc r="K244">
      <f>G244-F244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89" sId="1" odxf="1" dxf="1">
    <oc r="K245">
      <f>F245-G245</f>
    </oc>
    <nc r="K245">
      <f>G245-F245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90" sId="1" odxf="1" dxf="1">
    <oc r="K246">
      <f>F246-G246</f>
    </oc>
    <nc r="K246">
      <f>G246-F246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91" sId="1" odxf="1" dxf="1">
    <oc r="K247">
      <f>F247-G247</f>
    </oc>
    <nc r="K247">
      <f>G247-F247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92" sId="1" odxf="1" dxf="1">
    <oc r="K248">
      <f>F248-G248</f>
    </oc>
    <nc r="K248">
      <f>G248-F248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93" sId="1" odxf="1" dxf="1">
    <oc r="K249">
      <f>F249-G249</f>
    </oc>
    <nc r="K249">
      <f>G249-F249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94" sId="1" odxf="1" dxf="1">
    <oc r="K250">
      <f>F250-G250</f>
    </oc>
    <nc r="K250">
      <f>G250-F250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95" sId="1" odxf="1" dxf="1">
    <oc r="K251">
      <f>F251-G251</f>
    </oc>
    <nc r="K251">
      <f>G251-F251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896" sId="1" odxf="1" dxf="1">
    <oc r="K252">
      <f>F252-G252</f>
    </oc>
    <nc r="K252">
      <f>G252-F252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897" sId="1" odxf="1" dxf="1">
    <oc r="K253">
      <f>F253-G253</f>
    </oc>
    <nc r="K253">
      <f>G253-F253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98" sId="1" odxf="1" dxf="1">
    <oc r="K254">
      <f>F254-G254</f>
    </oc>
    <nc r="K254">
      <f>G254-F254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899" sId="1" odxf="1" dxf="1">
    <oc r="K255">
      <f>F255-G255</f>
    </oc>
    <nc r="K255">
      <f>G255-F255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00" sId="1" odxf="1" dxf="1">
    <oc r="K256">
      <f>F256-G256</f>
    </oc>
    <nc r="K256">
      <f>G256-F256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01" sId="1" odxf="1" dxf="1">
    <oc r="K257">
      <f>F257-G257</f>
    </oc>
    <nc r="K257">
      <f>G257-F257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902" sId="1" odxf="1" dxf="1">
    <oc r="K258">
      <f>F258-G258</f>
    </oc>
    <nc r="K258">
      <f>G258-F258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903" sId="1" odxf="1" dxf="1">
    <oc r="K259">
      <f>F259-G259</f>
    </oc>
    <nc r="K259">
      <f>G259-F259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904" sId="1" odxf="1" dxf="1">
    <oc r="K260">
      <f>F260-G260</f>
    </oc>
    <nc r="K260">
      <f>G260-F260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905" sId="1" odxf="1" dxf="1">
    <oc r="K261">
      <f>F261-G261</f>
    </oc>
    <nc r="K261">
      <f>G261-F261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06" sId="1" odxf="1" dxf="1">
    <oc r="K262">
      <f>F262-G262</f>
    </oc>
    <nc r="K262">
      <f>G262-F262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07" sId="1" odxf="1" dxf="1">
    <oc r="K263">
      <f>F263-G263</f>
    </oc>
    <nc r="K263">
      <f>G263-F263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08" sId="1" odxf="1" dxf="1">
    <oc r="K264">
      <f>F264-G264</f>
    </oc>
    <nc r="K264">
      <f>G264-F264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09" sId="1" odxf="1" dxf="1">
    <oc r="K265">
      <f>F265-G265</f>
    </oc>
    <nc r="K265">
      <f>G265-F265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10" sId="1" odxf="1" dxf="1">
    <oc r="K266">
      <f>F266-G266</f>
    </oc>
    <nc r="K266">
      <f>G266-F266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11" sId="1" odxf="1" dxf="1">
    <oc r="K267">
      <f>F267-G267</f>
    </oc>
    <nc r="K267">
      <f>G267-F267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12" sId="1" odxf="1" dxf="1">
    <oc r="K268">
      <f>F268-G268</f>
    </oc>
    <nc r="K268">
      <f>G268-F268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13" sId="1" odxf="1" dxf="1">
    <oc r="K269">
      <f>F269-G269</f>
    </oc>
    <nc r="K269">
      <f>G269-F269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14" sId="1" odxf="1" dxf="1">
    <oc r="K270">
      <f>F270-G270</f>
    </oc>
    <nc r="K270">
      <f>G270-F270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15" sId="1" odxf="1" dxf="1">
    <oc r="K271">
      <f>F271-G271</f>
    </oc>
    <nc r="K271">
      <f>G271-F271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16" sId="1" odxf="1" dxf="1">
    <oc r="K272">
      <f>F272-G272</f>
    </oc>
    <nc r="K272">
      <f>G272-F272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17" sId="1" odxf="1" dxf="1">
    <oc r="K273">
      <f>F273-G273</f>
    </oc>
    <nc r="K273">
      <f>G273-F273</f>
    </nc>
    <odxf>
      <font>
        <b val="0"/>
        <name val="Times New Roman"/>
        <scheme val="none"/>
      </font>
    </odxf>
    <ndxf>
      <font>
        <b/>
        <color rgb="FF0000FF"/>
        <name val="Times New Roman"/>
        <scheme val="none"/>
      </font>
    </ndxf>
  </rcc>
  <rcc rId="29918" sId="1" odxf="1" dxf="1">
    <oc r="K274">
      <f>F274-G274</f>
    </oc>
    <nc r="K274">
      <f>G274-F274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19" sId="1" odxf="1" dxf="1">
    <oc r="K275">
      <f>F275-G275</f>
    </oc>
    <nc r="K275">
      <f>G275-F275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20" sId="1" odxf="1" dxf="1">
    <oc r="K276">
      <f>F276-G276</f>
    </oc>
    <nc r="K276">
      <f>G276-F276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21" sId="1" odxf="1" dxf="1">
    <oc r="K277">
      <f>F277-G277</f>
    </oc>
    <nc r="K277">
      <f>G277-F277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22" sId="1" odxf="1" dxf="1">
    <oc r="K278">
      <f>F278-G278</f>
    </oc>
    <nc r="K278">
      <f>G278-F278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23" sId="1" odxf="1" dxf="1">
    <oc r="K279">
      <f>F279-G279</f>
    </oc>
    <nc r="K279">
      <f>G279-F279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24" sId="1" odxf="1" dxf="1">
    <oc r="K280">
      <f>F280-G280</f>
    </oc>
    <nc r="K280">
      <f>G280-F280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25" sId="1" odxf="1" dxf="1">
    <oc r="K281">
      <f>F281-G281</f>
    </oc>
    <nc r="K281">
      <f>G281-F281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26" sId="1" odxf="1" dxf="1">
    <oc r="K282">
      <f>F282-G282</f>
    </oc>
    <nc r="K282">
      <f>G282-F282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27" sId="1" odxf="1" dxf="1">
    <oc r="K283">
      <f>F283-G283</f>
    </oc>
    <nc r="K283">
      <f>G283-F283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28" sId="1" odxf="1" dxf="1">
    <oc r="K284">
      <f>F284-G284</f>
    </oc>
    <nc r="K284">
      <f>G284-F284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29" sId="1" odxf="1" dxf="1">
    <oc r="K285">
      <f>F285-G285</f>
    </oc>
    <nc r="K285">
      <f>G285-F285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30" sId="1" odxf="1" dxf="1">
    <oc r="K286">
      <f>F286-G286</f>
    </oc>
    <nc r="K286">
      <f>G286-F286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31" sId="1" odxf="1" dxf="1">
    <oc r="K287">
      <f>F287-G287</f>
    </oc>
    <nc r="K287">
      <f>G287-F287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32" sId="1" odxf="1" dxf="1">
    <oc r="K288">
      <f>F288-G288</f>
    </oc>
    <nc r="K288">
      <f>G288-F288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33" sId="1" odxf="1" dxf="1">
    <oc r="K289">
      <f>F289-G289</f>
    </oc>
    <nc r="K289">
      <f>G289-F289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34" sId="1" odxf="1" dxf="1">
    <oc r="K290">
      <f>F290-G290</f>
    </oc>
    <nc r="K290">
      <f>G290-F290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35" sId="1" odxf="1" dxf="1">
    <oc r="K291">
      <f>F291-G291</f>
    </oc>
    <nc r="K291">
      <f>G291-F291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36" sId="1" odxf="1" dxf="1">
    <oc r="K292">
      <f>F292-G292</f>
    </oc>
    <nc r="K292">
      <f>G292-F292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37" sId="1" odxf="1" dxf="1">
    <oc r="K293">
      <f>F293-G293</f>
    </oc>
    <nc r="K293">
      <f>G293-F293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38" sId="1" odxf="1" dxf="1">
    <oc r="K294">
      <f>F294-G294</f>
    </oc>
    <nc r="K294">
      <f>G294-F294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39" sId="1" odxf="1" dxf="1" numFmtId="34">
    <oc r="K295">
      <v>0</v>
    </oc>
    <nc r="K295">
      <f>G295-F295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40" sId="1" odxf="1" dxf="1" numFmtId="34">
    <oc r="K296">
      <v>-0.5</v>
    </oc>
    <nc r="K296">
      <f>G296-F296</f>
    </nc>
    <odxf>
      <font>
        <name val="Times New Roman"/>
        <scheme val="none"/>
      </font>
      <fill>
        <patternFill patternType="none">
          <bgColor indexed="65"/>
        </patternFill>
      </fill>
    </odxf>
    <ndxf>
      <font>
        <color rgb="FF0000FF"/>
        <name val="Times New Roman"/>
        <scheme val="none"/>
      </font>
      <fill>
        <patternFill patternType="solid">
          <bgColor rgb="FFEBFFEB"/>
        </patternFill>
      </fill>
    </ndxf>
  </rcc>
  <rcc rId="29941" sId="1" odxf="1" dxf="1" numFmtId="34">
    <oc r="K297">
      <v>-0.5</v>
    </oc>
    <nc r="K297">
      <f>G297-F297</f>
    </nc>
    <odxf>
      <font>
        <name val="Times New Roman"/>
        <scheme val="none"/>
      </font>
      <fill>
        <patternFill patternType="none">
          <bgColor indexed="65"/>
        </patternFill>
      </fill>
    </odxf>
    <ndxf>
      <font>
        <color rgb="FF0000FF"/>
        <name val="Times New Roman"/>
        <scheme val="none"/>
      </font>
      <fill>
        <patternFill patternType="solid">
          <bgColor rgb="FFEBFFEB"/>
        </patternFill>
      </fill>
    </ndxf>
  </rcc>
  <rcc rId="29942" sId="1" odxf="1" dxf="1" numFmtId="34">
    <oc r="K298">
      <v>0</v>
    </oc>
    <nc r="K298">
      <f>G298-F298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43" sId="1" odxf="1" dxf="1" numFmtId="34">
    <oc r="K299">
      <v>0</v>
    </oc>
    <nc r="K299">
      <f>G299-F299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44" sId="1" odxf="1" dxf="1" numFmtId="34">
    <oc r="K300">
      <v>-0.5</v>
    </oc>
    <nc r="K300">
      <f>G300-F300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45" sId="1" odxf="1" dxf="1" numFmtId="34">
    <oc r="K301">
      <v>-10</v>
    </oc>
    <nc r="K301">
      <f>G301-F301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46" sId="1" odxf="1" dxf="1">
    <oc r="K302">
      <f>F302-G302</f>
    </oc>
    <nc r="K302">
      <f>G302-F302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47" sId="1" odxf="1" dxf="1">
    <oc r="K303">
      <f>F303-G303</f>
    </oc>
    <nc r="K303">
      <f>G303-F303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48" sId="1" odxf="1" dxf="1">
    <oc r="K304">
      <f>F304-G304</f>
    </oc>
    <nc r="K304">
      <f>G304-F304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49" sId="1" odxf="1" dxf="1">
    <oc r="K305">
      <f>F305-G305</f>
    </oc>
    <nc r="K305">
      <f>G305-F305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50" sId="1" odxf="1" dxf="1">
    <oc r="K306">
      <f>F306-G306</f>
    </oc>
    <nc r="K306">
      <f>G306-F306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51" sId="1" odxf="1" dxf="1">
    <oc r="K307">
      <f>F307-G307</f>
    </oc>
    <nc r="K307">
      <f>G307-F307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52" sId="1" odxf="1" dxf="1">
    <oc r="K308">
      <f>F308-G308</f>
    </oc>
    <nc r="K308">
      <f>G308-F308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53" sId="1" odxf="1" dxf="1" numFmtId="34">
    <oc r="K309">
      <v>-1.9475931800000001</v>
    </oc>
    <nc r="K309">
      <f>G309-F309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54" sId="1" odxf="1" dxf="1" numFmtId="34">
    <oc r="K310">
      <v>0</v>
    </oc>
    <nc r="K310">
      <f>G310-F310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55" sId="1" odxf="1" dxf="1">
    <oc r="K311">
      <f>F311-G311</f>
    </oc>
    <nc r="K311">
      <f>G311-F311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56" sId="1" odxf="1" dxf="1">
    <oc r="K312">
      <f>F312-G312</f>
    </oc>
    <nc r="K312">
      <f>G312-F312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57" sId="1" odxf="1" dxf="1">
    <oc r="K313">
      <f>F313-G313</f>
    </oc>
    <nc r="K313">
      <f>G313-F313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58" sId="1" odxf="1" dxf="1">
    <oc r="K314">
      <f>F314-G314</f>
    </oc>
    <nc r="K314">
      <f>G314-F314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59" sId="1" odxf="1" dxf="1">
    <oc r="K315">
      <f>F315-G315</f>
    </oc>
    <nc r="K315">
      <f>G315-F315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60" sId="1" odxf="1" dxf="1">
    <oc r="K316">
      <f>F316-G316</f>
    </oc>
    <nc r="K316">
      <f>G316-F316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61" sId="1" odxf="1" dxf="1">
    <oc r="K317">
      <f>F317-G317</f>
    </oc>
    <nc r="K317">
      <f>G317-F317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62" sId="1" odxf="1" dxf="1">
    <oc r="K318">
      <f>F318-G318</f>
    </oc>
    <nc r="K318">
      <f>G318-F318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63" sId="1" odxf="1" dxf="1">
    <oc r="K319">
      <f>F319-G319</f>
    </oc>
    <nc r="K319">
      <f>G319-F319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64" sId="1" odxf="1" dxf="1">
    <oc r="K320">
      <f>F320-G320</f>
    </oc>
    <nc r="K320">
      <f>G320-F320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65" sId="1" odxf="1" dxf="1">
    <oc r="K321">
      <f>F321-G321</f>
    </oc>
    <nc r="K321">
      <f>G321-F321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66" sId="1" odxf="1" dxf="1">
    <oc r="K322">
      <f>F322-G322</f>
    </oc>
    <nc r="K322">
      <f>G322-F322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67" sId="1" odxf="1" dxf="1">
    <oc r="K323">
      <f>F323-G323</f>
    </oc>
    <nc r="K323">
      <f>G323-F323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68" sId="1" odxf="1" dxf="1">
    <oc r="K324">
      <f>F324-G324</f>
    </oc>
    <nc r="K324">
      <f>G324-F324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69" sId="1" odxf="1" dxf="1">
    <oc r="K325">
      <f>F325-G325</f>
    </oc>
    <nc r="K325">
      <f>G325-F325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70" sId="1" odxf="1" dxf="1">
    <oc r="K326">
      <f>F326-G326</f>
    </oc>
    <nc r="K326">
      <f>G326-F326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71" sId="1" odxf="1" dxf="1" numFmtId="34">
    <oc r="K327">
      <v>-0.43699999999999906</v>
    </oc>
    <nc r="K327">
      <f>G327-F327</f>
    </nc>
    <odxf>
      <font>
        <name val="Times New Roman"/>
        <scheme val="none"/>
      </font>
      <fill>
        <patternFill patternType="none">
          <bgColor indexed="65"/>
        </patternFill>
      </fill>
    </odxf>
    <ndxf>
      <font>
        <color rgb="FF0000FF"/>
        <name val="Times New Roman"/>
        <scheme val="none"/>
      </font>
      <fill>
        <patternFill patternType="solid">
          <bgColor rgb="FFEBFFEB"/>
        </patternFill>
      </fill>
    </ndxf>
  </rcc>
  <rcc rId="29972" sId="1" odxf="1" dxf="1">
    <oc r="K328">
      <f>F328-G328</f>
    </oc>
    <nc r="K328">
      <f>G328-F328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73" sId="1" odxf="1" dxf="1">
    <oc r="K329">
      <f>F329-G329</f>
    </oc>
    <nc r="K329">
      <f>G329-F329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74" sId="1" odxf="1" dxf="1" numFmtId="34">
    <oc r="K330">
      <v>-1.0999999999999233E-2</v>
    </oc>
    <nc r="K330">
      <f>G330-F330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75" sId="1" odxf="1" dxf="1" numFmtId="34">
    <oc r="K331">
      <v>0</v>
    </oc>
    <nc r="K331">
      <f>G331-F331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76" sId="1" odxf="1" dxf="1" numFmtId="34">
    <oc r="K332">
      <v>0</v>
    </oc>
    <nc r="K332">
      <f>G332-F332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77" sId="1" odxf="1" dxf="1" numFmtId="34">
    <oc r="K333">
      <v>0</v>
    </oc>
    <nc r="K333">
      <f>G333-F333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cc rId="29978" sId="1" odxf="1" dxf="1" numFmtId="34">
    <oc r="K334">
      <v>0</v>
    </oc>
    <nc r="K334">
      <f>G334-F334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color rgb="FF0000FF"/>
        <name val="Times New Roman"/>
        <scheme val="none"/>
      </font>
      <fill>
        <patternFill patternType="solid">
          <bgColor rgb="FFEBFFEB"/>
        </patternFill>
      </fill>
    </ndxf>
  </rcc>
  <rfmt sheetId="1" sqref="K18:K334" start="0" length="2147483647">
    <dxf>
      <font>
        <b val="0"/>
      </font>
    </dxf>
  </rfmt>
  <rfmt sheetId="1" sqref="K18:K334" start="0" length="2147483647">
    <dxf>
      <font>
        <color auto="1"/>
      </font>
    </dxf>
  </rfmt>
  <rfmt sheetId="1" sqref="K27:K42 K44:K46 K49 K52:K182 K184:K186 K189:K223 K226:K250 K253:K256 K261:K272 K274:K282 K301 K310">
    <dxf>
      <fill>
        <patternFill patternType="none">
          <bgColor auto="1"/>
        </patternFill>
      </fill>
    </dxf>
  </rfmt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6.1'!$A$17:$AL$334</formula>
    <oldFormula>'прил 6.1'!$A$17:$AL$334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прил.6.3!$A$20:$AK$337</formula>
    <oldFormula>прил.6.3!$A$20:$AK$337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3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K18" start="0" length="2147483647">
    <dxf>
      <font>
        <color rgb="FF0000FF"/>
      </font>
    </dxf>
  </rfmt>
  <rfmt sheetId="1" sqref="K18" start="0" length="2147483647">
    <dxf>
      <font>
        <b/>
      </font>
    </dxf>
  </rfmt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6.1'!$A$17:$AL$334</formula>
    <oldFormula>'прил 6.1'!$A$17:$AL$334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прил.6.3!$A$20:$AK$337</formula>
    <oldFormula>прил.6.3!$A$20:$AK$337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3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3" sqref="A22:K26">
    <dxf>
      <fill>
        <patternFill patternType="none">
          <bgColor auto="1"/>
        </patternFill>
      </fill>
    </dxf>
  </rfmt>
  <rfmt sheetId="1" sqref="B19:O23">
    <dxf>
      <fill>
        <patternFill patternType="none">
          <bgColor auto="1"/>
        </patternFill>
      </fill>
    </dxf>
  </rfmt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6.1'!$A$17:$AL$334</formula>
    <oldFormula>'прил 6.1'!$A$17:$AL$334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прил.6.3!$A$20:$AK$337</formula>
    <oldFormula>прил.6.3!$A$20:$AK$337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3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6.1'!$A$17:$AL$334</formula>
    <oldFormula>'прил 6.1'!$A$17:$AL$334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прил.6.3!$A$20:$AK$337</formula>
    <oldFormula>прил.6.3!$A$20:$AK$337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3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0043" sId="3" numFmtId="34">
    <oc r="F57">
      <v>4.6642000000000001</v>
    </oc>
    <nc r="F57">
      <v>5.1259999999999994</v>
    </nc>
  </rcc>
  <rcc rId="30044" sId="3" numFmtId="34">
    <oc r="F47">
      <v>10.605599999999999</v>
    </oc>
    <nc r="F47">
      <v>10.6196</v>
    </nc>
  </rcc>
</revisions>
</file>

<file path=xl/revisions/revisionLog3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0045" sId="1">
    <oc r="B5" t="inlineStr">
      <is>
        <t>Отчет об исполнении инвестиционной программы АО "Городские электрические сети" г.Нижневартовск за 2020 год с НДС</t>
      </is>
    </oc>
    <nc r="B5" t="inlineStr">
      <is>
        <t>Отчет об исполнении инвестиционной программы АО "Городские электрические сети" г.Нижневартовск за 2021 год с НДС</t>
      </is>
    </nc>
  </rcc>
  <rcc rId="30046" sId="4">
    <oc r="A5" t="inlineStr">
      <is>
        <t>Отчет об источниках финансирования инвестиционных программ, млн. рублей 
(2020 года)</t>
      </is>
    </oc>
    <nc r="A5" t="inlineStr">
      <is>
        <t>Отчет об источниках финансирования инвестиционных программ, млн. рублей 
(2021 года)</t>
      </is>
    </nc>
  </rcc>
  <rcc rId="30047" sId="3">
    <oc r="A6" t="inlineStr">
      <is>
        <t>Отчет о вводах/выводах объектов инвестиционной программы АО "Горэлектросеть" г. Нижневартовск за 2020 год
(представляется ежегодно)</t>
      </is>
    </oc>
    <nc r="A6" t="inlineStr">
      <is>
        <t>Отчет о вводах/выводах объектов инвестиционной программы АО "Горэлектросеть" г. Нижневартовск за 2021 год
(представляется ежегодно)</t>
      </is>
    </nc>
  </rcc>
  <rcc rId="30048" sId="3">
    <oc r="D18" t="inlineStr">
      <is>
        <t>2020 год</t>
      </is>
    </oc>
    <nc r="D18" t="inlineStr">
      <is>
        <t>2021 год</t>
      </is>
    </nc>
  </rcc>
  <rcc rId="30049" sId="3">
    <oc r="F18" t="inlineStr">
      <is>
        <t>2020 год</t>
      </is>
    </oc>
    <nc r="F18" t="inlineStr">
      <is>
        <t>2021 год</t>
      </is>
    </nc>
  </rcc>
  <rcc rId="30050" sId="3">
    <oc r="H18" t="inlineStr">
      <is>
        <t>2020 год</t>
      </is>
    </oc>
    <nc r="H18" t="inlineStr">
      <is>
        <t>2021 год</t>
      </is>
    </nc>
  </rcc>
  <rcc rId="30051" sId="3">
    <oc r="J18" t="inlineStr">
      <is>
        <t>2020 год</t>
      </is>
    </oc>
    <nc r="J18" t="inlineStr">
      <is>
        <t>2021 год</t>
      </is>
    </nc>
  </rcc>
  <rrc rId="30052" sId="1" ref="A18:XFD18" action="deleteRow">
    <undo index="0" exp="ref" ref3D="1" v="1" dr="G18" r="B44" sId="7"/>
    <undo index="0" exp="ref" ref3D="1" v="1" dr="F18" r="B43" sId="7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>
        <v>0</v>
      </nc>
      <ndxf>
        <font>
          <b/>
          <name val="Times New Roman"/>
          <scheme val="none"/>
        </font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ВСЕГО по инвестиционной программе, в том числе:</t>
        </is>
      </nc>
      <ndxf>
        <font>
          <b/>
          <name val="Times New Roman"/>
          <scheme val="none"/>
        </font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font>
          <b/>
          <name val="Times New Roman"/>
          <scheme val="none"/>
        </font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2582.1359669661992</v>
      </nc>
      <ndxf>
        <font>
          <b/>
          <color rgb="FF0000FF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894.73813172373536</v>
      </nc>
      <ndxf>
        <font>
          <b/>
          <color rgb="FF0000FF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G19+G20+G21+G22+G23</f>
      </nc>
      <ndxf>
        <font>
          <b/>
          <color rgb="FF0000FF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H19+H20+H21+H22+H23</f>
      </nc>
      <ndxf>
        <font>
          <b/>
          <color rgb="FF0000FF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I19+I20+I21+I22+I23</f>
      </nc>
      <ndxf>
        <font>
          <b/>
          <color rgb="FF0000FF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font>
          <b/>
          <color rgb="FFFF000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/>
          <color rgb="FF0000FF"/>
          <name val="Times New Roman"/>
          <scheme val="none"/>
        </font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font>
          <b/>
          <color rgb="FF0000FF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053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0.1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Технологическое присоединение, всего: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1474.2642909298404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538.1875857285487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G23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H23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I23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054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0.2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Реконструкция, модернизация, техническое перевооружение, всего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623.07695725881308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223.73222440000001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G185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H185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I185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055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0.3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Инвестиционные проекты реализация которых обуславливается схемами и программами перспективного развития электроэнергетики, всего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056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0.4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Прочее новое строительство объектов электросетевого хозяйства, всего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29.46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12.090000000000002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G256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H256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I256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057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0.6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Прочие инвестиционные проекты, всего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455.33471877754567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120.72832159518654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G268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H268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I268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058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b/>
          <name val="Times New Roman"/>
          <scheme val="none"/>
        </font>
      </dxf>
    </rfmt>
    <rcc rId="0" sId="1" s="1" dxf="1">
      <nc r="B18" t="inlineStr">
        <is>
          <t>1.1</t>
        </is>
      </nc>
      <ndxf>
        <font>
          <b val="0"/>
          <sz val="10"/>
          <color auto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Технологическое присоединение, всего, в том числе:</t>
        </is>
      </nc>
      <ndxf>
        <font>
          <b val="0"/>
          <sz val="10"/>
          <color auto="1"/>
          <name val="Times New Roman"/>
          <scheme val="none"/>
        </font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font>
          <b val="0"/>
          <name val="Times New Roman"/>
          <scheme val="none"/>
        </font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1474.2642909298404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538.1875857285487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G19+G44+G41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H19+H44+H41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I19+I44+I41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  <rfmt sheetId="1" sqref="S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</rrc>
  <rrc rId="30059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b/>
          <name val="Times New Roman"/>
          <scheme val="none"/>
        </font>
      </dxf>
    </rfmt>
    <rcc rId="0" sId="1" s="1" dxf="1">
      <nc r="B18" t="inlineStr">
        <is>
          <t>1.1.1</t>
        </is>
      </nc>
      <ndxf>
        <font>
          <b val="0"/>
          <sz val="10"/>
          <color auto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Технологическое присоединение энергопринимающих устройств потребителей, всего, в том числе:</t>
        </is>
      </nc>
      <ndxf>
        <font>
          <b val="0"/>
          <sz val="10"/>
          <color auto="1"/>
          <name val="Times New Roman"/>
          <scheme val="none"/>
        </font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font>
          <b val="0"/>
          <name val="Times New Roman"/>
          <scheme val="none"/>
        </font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165.98691581360001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95.040926813600009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G19+G36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H19+H36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I19+I36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  <rfmt sheetId="1" sqref="S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</rrc>
  <rrc rId="30060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b/>
          <name val="Times New Roman"/>
          <scheme val="none"/>
        </font>
      </dxf>
    </rfmt>
    <rcc rId="0" sId="1" s="1" dxf="1">
      <nc r="B18" t="inlineStr">
        <is>
          <t>1.1.1.1.</t>
        </is>
      </nc>
      <ndxf>
        <font>
          <b val="0"/>
          <sz val="10"/>
          <color auto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Технологическое присоединение энергопринимающих устройств потребителей максимальной мощностью до 15 кВт включительно, всего</t>
        </is>
      </nc>
      <ndxf>
        <font>
          <b val="0"/>
          <sz val="10"/>
          <color auto="1"/>
          <name val="Times New Roman"/>
          <scheme val="none"/>
        </font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font>
          <b val="0"/>
          <name val="Times New Roman"/>
          <scheme val="none"/>
        </font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49.024290999200005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26.078301999200001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SUM(G19:G34)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SUM(H19:H34)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SUM(I19:I34)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  <rfmt sheetId="1" sqref="S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</rrc>
  <rrc rId="30061" sId="1" ref="A18:XFD18" action="deleteRow">
    <undo index="1" exp="area" dr="N18:N301" r="N13" sId="1"/>
    <undo index="1" exp="area" dr="M18:M301" r="M13" sId="1"/>
    <undo index="1" exp="area" dr="L18:L301" r="L13" sId="1"/>
    <undo index="1" exp="area" dr="K18:K301" r="K13" sId="1"/>
    <undo index="1" exp="area" dr="J18:J301" r="J13" sId="1"/>
    <undo index="1" exp="area" dr="I18:I301" r="I13" sId="1"/>
    <undo index="1" exp="area" dr="H18:H301" r="H13" sId="1"/>
    <undo index="1" exp="area" dr="G18:G301" r="G13" sId="1"/>
    <undo index="1" exp="area" dr="F18:F301" r="F13" sId="1"/>
    <undo index="1" exp="area" dr="E18:E30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1.1.1.1.1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сетей электроснабжения энергопринимающих устройств с максимальной мощностью до 15 кВт, Линии электропередач 10, 6, 0,4 кВ</t>
        </is>
      </nc>
      <ndxf>
        <alignment vertical="center" wrapText="1" readingOrder="0"/>
        <border outline="0">
          <left style="thin">
            <color indexed="8"/>
          </left>
          <top style="thin">
            <color indexed="8"/>
          </top>
          <bottom style="thin">
            <color indexed="64"/>
          </bottom>
        </border>
      </ndxf>
    </rcc>
    <rcc rId="0" sId="1" dxf="1">
      <nc r="D18" t="inlineStr">
        <is>
          <t>H_1н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11.000000000000004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0.76084221000000007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0.76084221199999991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0.65308535599999995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062" sId="1" ref="A18:XFD18" action="deleteRow">
    <undo index="1" exp="area" dr="N18:N300" r="N13" sId="1"/>
    <undo index="1" exp="area" dr="M18:M300" r="M13" sId="1"/>
    <undo index="1" exp="area" dr="L18:L300" r="L13" sId="1"/>
    <undo index="1" exp="area" dr="K18:K300" r="K13" sId="1"/>
    <undo index="1" exp="area" dr="J18:J300" r="J13" sId="1"/>
    <undo index="1" exp="area" dr="I18:I300" r="I13" sId="1"/>
    <undo index="1" exp="area" dr="H18:H300" r="H13" sId="1"/>
    <undo index="1" exp="area" dr="G18:G300" r="G13" sId="1"/>
    <undo index="1" exp="area" dr="F18:F300" r="F13" sId="1"/>
    <undo index="1" exp="area" dr="E18:E30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1.1.1.1.2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сетей электроснабжения энергопринимающих устройств с максимальной мощностью до 15 кВт, КТПН-10/0,4 кВ</t>
        </is>
      </nc>
      <ndxf>
        <alignment vertical="center" wrapText="1" readingOrder="0"/>
        <border outline="0">
          <left style="thin">
            <color indexed="8"/>
          </left>
        </border>
      </ndxf>
    </rcc>
    <rcc rId="0" sId="1" dxf="1">
      <nc r="D18" t="inlineStr">
        <is>
          <t>H_2н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5.167999999200001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3.1679999992000005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063" sId="1" ref="A18:XFD18" action="deleteRow">
    <undo index="1" exp="area" dr="N18:N299" r="N13" sId="1"/>
    <undo index="1" exp="area" dr="M18:M299" r="M13" sId="1"/>
    <undo index="1" exp="area" dr="L18:L299" r="L13" sId="1"/>
    <undo index="1" exp="area" dr="K18:K299" r="K13" sId="1"/>
    <undo index="1" exp="area" dr="J18:J299" r="J13" sId="1"/>
    <undo index="1" exp="area" dr="I18:I299" r="I13" sId="1"/>
    <undo index="1" exp="area" dr="H18:H299" r="H13" sId="1"/>
    <undo index="1" exp="area" dr="G18:G299" r="G13" sId="1"/>
    <undo index="1" exp="area" dr="F18:F299" r="F13" sId="1"/>
    <undo index="1" exp="area" dr="E18:E29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1.1.1.1.3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ВЛИ-0,4кВ мкр. Южный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064" sId="1" ref="A18:XFD18" action="deleteRow">
    <undo index="1" exp="area" dr="N18:N298" r="N13" sId="1"/>
    <undo index="1" exp="area" dr="M18:M298" r="M13" sId="1"/>
    <undo index="1" exp="area" dr="L18:L298" r="L13" sId="1"/>
    <undo index="1" exp="area" dr="K18:K298" r="K13" sId="1"/>
    <undo index="1" exp="area" dr="J18:J298" r="J13" sId="1"/>
    <undo index="1" exp="area" dr="I18:I298" r="I13" sId="1"/>
    <undo index="1" exp="area" dr="H18:H298" r="H13" sId="1"/>
    <undo index="1" exp="area" dr="G18:G298" r="G13" sId="1"/>
    <undo index="1" exp="area" dr="F18:F298" r="F13" sId="1"/>
    <undo index="1" exp="area" dr="E18:E29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1.1.1.1.4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ВЛ-6 кВ ф.6 ПС 35/6 кВ «Аэропорт» до КТПН-145А, КТПН -145А, ВЛИ-0,4 кВ до участков СОНТ «Здоровье»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065" sId="1" ref="A18:XFD18" action="deleteRow">
    <undo index="1" exp="area" dr="N18:N297" r="N13" sId="1"/>
    <undo index="1" exp="area" dr="M18:M297" r="M13" sId="1"/>
    <undo index="1" exp="area" dr="L18:L297" r="L13" sId="1"/>
    <undo index="1" exp="area" dr="K18:K297" r="K13" sId="1"/>
    <undo index="1" exp="area" dr="J18:J297" r="J13" sId="1"/>
    <undo index="1" exp="area" dr="I18:I297" r="I13" sId="1"/>
    <undo index="1" exp="area" dr="H18:H297" r="H13" sId="1"/>
    <undo index="1" exp="area" dr="G18:G297" r="G13" sId="1"/>
    <undo index="1" exp="area" dr="F18:F297" r="F13" sId="1"/>
    <undo index="1" exp="area" dr="E18:E29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1.1.1.1.5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КТПН-130, ВЛИ-0,4 кВ до участков СОО «Кедровый», СОНТ «Энергетик» (общество «Энергонефть»)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I_1р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066" sId="1" ref="A18:XFD18" action="deleteRow">
    <undo index="1" exp="area" dr="N18:N296" r="N13" sId="1"/>
    <undo index="1" exp="area" dr="M18:M296" r="M13" sId="1"/>
    <undo index="1" exp="area" dr="L18:L296" r="L13" sId="1"/>
    <undo index="1" exp="area" dr="K18:K296" r="K13" sId="1"/>
    <undo index="1" exp="area" dr="J18:J296" r="J13" sId="1"/>
    <undo index="1" exp="area" dr="I18:I296" r="I13" sId="1"/>
    <undo index="1" exp="area" dr="H18:H296" r="H13" sId="1"/>
    <undo index="1" exp="area" dr="G18:G296" r="G13" sId="1"/>
    <undo index="1" exp="area" dr="F18:F296" r="F13" sId="1"/>
    <undo index="1" exp="area" dr="E18:E29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1.1.1.1.6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КТПН 10/0,4кВ №152, ВЛИ-0,4 кВ до участков СОО «Кедровый», СОНТ «Энергетик» (общество «Энергонефть»)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I_2р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067" sId="1" ref="A18:XFD18" action="deleteRow">
    <undo index="1" exp="area" dr="N18:N295" r="N13" sId="1"/>
    <undo index="1" exp="area" dr="M18:M295" r="M13" sId="1"/>
    <undo index="1" exp="area" dr="L18:L295" r="L13" sId="1"/>
    <undo index="1" exp="area" dr="K18:K295" r="K13" sId="1"/>
    <undo index="1" exp="area" dr="J18:J295" r="J13" sId="1"/>
    <undo index="1" exp="area" dr="I18:I295" r="I13" sId="1"/>
    <undo index="1" exp="area" dr="H18:H295" r="H13" sId="1"/>
    <undo index="1" exp="area" dr="G18:G295" r="G13" sId="1"/>
    <undo index="1" exp="area" dr="F18:F295" r="F13" sId="1"/>
    <undo index="1" exp="area" dr="E18:E29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1.1.1.1.7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электросетевого комплекса садового некоммерческого товарищества «Радужное»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I_3р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068" sId="1" ref="A18:XFD18" action="deleteRow">
    <undo index="1" exp="area" dr="N18:N294" r="N13" sId="1"/>
    <undo index="1" exp="area" dr="M18:M294" r="M13" sId="1"/>
    <undo index="1" exp="area" dr="L18:L294" r="L13" sId="1"/>
    <undo index="1" exp="area" dr="K18:K294" r="K13" sId="1"/>
    <undo index="1" exp="area" dr="J18:J294" r="J13" sId="1"/>
    <undo index="1" exp="area" dr="I18:I294" r="I13" sId="1"/>
    <undo index="1" exp="area" dr="H18:H294" r="H13" sId="1"/>
    <undo index="1" exp="area" dr="G18:G294" r="G13" sId="1"/>
    <undo index="1" exp="area" dr="F18:F294" r="F13" sId="1"/>
    <undo index="1" exp="area" dr="E18:E29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1.1.1.1.8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ВЛ-6кВ ф.18 ПС 35/6кВ «Причал» от опоры № 48 до КТПН 6/0,4кВ №147, КТПН 6/0,4кВ №147, ВЛИ-0,4кВ до участков ОДНП «Баклажан»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I_4р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069" sId="1" ref="A18:XFD18" action="deleteRow">
    <undo index="1" exp="area" dr="N18:N293" r="N13" sId="1"/>
    <undo index="1" exp="area" dr="M18:M293" r="M13" sId="1"/>
    <undo index="1" exp="area" dr="L18:L293" r="L13" sId="1"/>
    <undo index="1" exp="area" dr="K18:K293" r="K13" sId="1"/>
    <undo index="1" exp="area" dr="J18:J293" r="J13" sId="1"/>
    <undo index="1" exp="area" dr="I18:I293" r="I13" sId="1"/>
    <undo index="1" exp="area" dr="H18:H293" r="H13" sId="1"/>
    <undo index="1" exp="area" dr="G18:G293" r="G13" sId="1"/>
    <undo index="1" exp="area" dr="F18:F293" r="F13" sId="1"/>
    <undo index="1" exp="area" dr="E18:E29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1.1.1.1.9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ВЛИ-0,4 кВ от КТПН-155 до участков СОО «Кедровый»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I_5р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070" sId="1" ref="A18:XFD18" action="deleteRow">
    <undo index="1" exp="area" dr="N18:N292" r="N13" sId="1"/>
    <undo index="1" exp="area" dr="M18:M292" r="M13" sId="1"/>
    <undo index="1" exp="area" dr="L18:L292" r="L13" sId="1"/>
    <undo index="1" exp="area" dr="K18:K292" r="K13" sId="1"/>
    <undo index="1" exp="area" dr="J18:J292" r="J13" sId="1"/>
    <undo index="1" exp="area" dr="I18:I292" r="I13" sId="1"/>
    <undo index="1" exp="area" dr="H18:H292" r="H13" sId="1"/>
    <undo index="1" exp="area" dr="G18:G292" r="G13" sId="1"/>
    <undo index="1" exp="area" dr="F18:F292" r="F13" sId="1"/>
    <undo index="1" exp="area" dr="E18:E29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1.1.1.1.10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ВЛ-10 кВ ф.8 ПС 35/10 кВ "Дачная" от существующей опоры  до КТПН 10/0,4кВ №131А, КТПН 10/0,4 кВ №131А, ВЛИ-0,4 кВ от КТПН 10/0,4 №131 и КТПН 10/0,4 кВ №131А до участков СОО "Кедровый"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J_1р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8.83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8.83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8.5464631200000003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8.5464631199999985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9.802180629999997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2019</v>
      </nc>
      <ndxf>
        <numFmt numFmtId="165" formatCode="_-* #,##0.00\ _₽_-;\-* #,##0.00\ _₽_-;_-* &quot;-&quot;??\ _₽_-;_-@_-"/>
      </ndxf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071" sId="1" ref="A18:XFD18" action="deleteRow">
    <undo index="1" exp="area" dr="N18:N291" r="N13" sId="1"/>
    <undo index="1" exp="area" dr="M18:M291" r="M13" sId="1"/>
    <undo index="1" exp="area" dr="L18:L291" r="L13" sId="1"/>
    <undo index="1" exp="area" dr="K18:K291" r="K13" sId="1"/>
    <undo index="1" exp="area" dr="J18:J291" r="J13" sId="1"/>
    <undo index="1" exp="area" dr="I18:I291" r="I13" sId="1"/>
    <undo index="1" exp="area" dr="H18:H291" r="H13" sId="1"/>
    <undo index="1" exp="area" dr="G18:G291" r="G13" sId="1"/>
    <undo index="1" exp="area" dr="F18:F291" r="F13" sId="1"/>
    <undo index="1" exp="area" dr="E18:E29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b/>
          <name val="Times New Roman"/>
          <scheme val="none"/>
        </font>
      </dxf>
    </rfmt>
    <rfmt sheetId="1" sqref="A18" start="0" length="0">
      <dxf>
        <font>
          <b val="0"/>
          <name val="Times New Roman"/>
          <scheme val="none"/>
        </font>
      </dxf>
    </rfmt>
    <rcc rId="0" sId="1" s="1" dxf="1">
      <nc r="B18" t="inlineStr">
        <is>
          <t>1.1.1.1.11</t>
        </is>
      </nc>
      <ndxf>
        <font>
          <b val="0"/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 xml:space="preserve">Линия  электропередачи 0,4кВ  ф.11 от  РП-4  </t>
        </is>
      </nc>
      <ndxf>
        <font>
          <b val="0"/>
          <sz val="10"/>
          <color auto="1"/>
          <name val="Times New Roman"/>
          <scheme val="none"/>
        </font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J_2р</t>
        </is>
      </nc>
      <ndxf>
        <font>
          <b val="0"/>
          <name val="Times New Roman"/>
          <scheme val="none"/>
        </font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</rrc>
  <rrc rId="30072" sId="1" ref="A18:XFD18" action="deleteRow">
    <undo index="1" exp="area" dr="N18:N290" r="N13" sId="1"/>
    <undo index="1" exp="area" dr="M18:M290" r="M13" sId="1"/>
    <undo index="1" exp="area" dr="L18:L290" r="L13" sId="1"/>
    <undo index="1" exp="area" dr="K18:K290" r="K13" sId="1"/>
    <undo index="1" exp="area" dr="J18:J290" r="J13" sId="1"/>
    <undo index="1" exp="area" dr="I18:I290" r="I13" sId="1"/>
    <undo index="1" exp="area" dr="H18:H290" r="H13" sId="1"/>
    <undo index="1" exp="area" dr="G18:G290" r="G13" sId="1"/>
    <undo index="1" exp="area" dr="F18:F290" r="F13" sId="1"/>
    <undo index="1" exp="area" dr="E18:E29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1.1.1.1.12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Линия  электропередачи 0,4кВ  ф.6 от  КТПН-2304 </t>
        </is>
      </nc>
      <ndxf>
        <alignment vertical="center" wrapText="1" readingOrder="0"/>
        <border outline="0">
          <left style="thin">
            <color indexed="8"/>
          </left>
          <top style="thin">
            <color indexed="8"/>
          </top>
          <bottom style="thin">
            <color indexed="8"/>
          </bottom>
        </border>
      </ndxf>
    </rcc>
    <rcc rId="0" sId="1" dxf="1">
      <nc r="D18" t="inlineStr">
        <is>
          <t>J_3р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2019</v>
      </nc>
      <ndxf>
        <numFmt numFmtId="165" formatCode="_-* #,##0.00\ _₽_-;\-* #,##0.00\ _₽_-;_-* &quot;-&quot;??\ _₽_-;_-@_-"/>
      </ndxf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073" sId="1" ref="A18:XFD18" action="deleteRow">
    <undo index="1" exp="area" dr="N18:N289" r="N13" sId="1"/>
    <undo index="1" exp="area" dr="M18:M289" r="M13" sId="1"/>
    <undo index="1" exp="area" dr="L18:L289" r="L13" sId="1"/>
    <undo index="1" exp="area" dr="K18:K289" r="K13" sId="1"/>
    <undo index="1" exp="area" dr="J18:J289" r="J13" sId="1"/>
    <undo index="1" exp="area" dr="I18:I289" r="I13" sId="1"/>
    <undo index="1" exp="area" dr="H18:H289" r="H13" sId="1"/>
    <undo index="1" exp="area" dr="G18:G289" r="G13" sId="1"/>
    <undo index="1" exp="area" dr="F18:F289" r="F13" sId="1"/>
    <undo index="1" exp="area" dr="E18:E28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1.1.1.1.13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КТПН-10/0,4кВ (250кВА), ВЛИ-0,4кВ до участков СОО "Факел", СОНТ "Энергетик" (общество "Энергонефть")</t>
        </is>
      </nc>
      <ndxf>
        <alignment vertical="center" wrapText="1" readingOrder="0"/>
        <border outline="0">
          <left style="thin">
            <color indexed="8"/>
          </left>
          <top style="thin">
            <color indexed="8"/>
          </top>
          <bottom style="thin">
            <color indexed="8"/>
          </bottom>
        </border>
      </ndxf>
    </rcc>
    <rcc rId="0" sId="1" dxf="1">
      <nc r="D18" t="inlineStr">
        <is>
          <t>J_4р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8.1848256299999989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0.42883663000000005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0.42883662999999994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0.42883663199999988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2020</v>
      </nc>
      <ndxf>
        <numFmt numFmtId="165" formatCode="_-* #,##0.00\ _₽_-;\-* #,##0.00\ _₽_-;_-* &quot;-&quot;??\ _₽_-;_-@_-"/>
      </ndxf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074" sId="1" ref="A18:XFD18" action="deleteRow">
    <undo index="1" exp="area" dr="N18:N288" r="N13" sId="1"/>
    <undo index="1" exp="area" dr="M18:M288" r="M13" sId="1"/>
    <undo index="1" exp="area" dr="L18:L288" r="L13" sId="1"/>
    <undo index="1" exp="area" dr="K18:K288" r="K13" sId="1"/>
    <undo index="1" exp="area" dr="J18:J288" r="J13" sId="1"/>
    <undo index="1" exp="area" dr="I18:I288" r="I13" sId="1"/>
    <undo index="1" exp="area" dr="H18:H288" r="H13" sId="1"/>
    <undo index="1" exp="area" dr="G18:G288" r="G13" sId="1"/>
    <undo index="1" exp="area" dr="F18:F288" r="F13" sId="1"/>
    <undo index="1" exp="area" dr="E18:E28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b/>
          <name val="Times New Roman"/>
          <scheme val="none"/>
        </font>
      </dxf>
    </rfmt>
    <rfmt sheetId="1" sqref="A18" start="0" length="0">
      <dxf>
        <font>
          <b val="0"/>
          <name val="Times New Roman"/>
          <scheme val="none"/>
        </font>
      </dxf>
    </rfmt>
    <rcc rId="0" sId="1" s="1" dxf="1">
      <nc r="B18" t="inlineStr">
        <is>
          <t>1.1.1.1.14</t>
        </is>
      </nc>
      <ndxf>
        <font>
          <b val="0"/>
          <sz val="10"/>
          <color auto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Строительство ВЛИ-0,4кВ от ТП-129 до участков СОО "Кедровый", СОО "Радужныйнефть"</t>
        </is>
      </nc>
      <ndxf>
        <font>
          <b val="0"/>
          <sz val="10"/>
          <color auto="1"/>
          <name val="Times New Roman"/>
          <scheme val="none"/>
        </font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J_5р</t>
        </is>
      </nc>
      <ndxf>
        <font>
          <b val="0"/>
          <name val="Times New Roman"/>
          <scheme val="none"/>
        </font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2.6314653700000008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0.22146536999999999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0.21930537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0.21930536800000003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I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2021</v>
      </nc>
    </rcc>
    <rfmt sheetId="1" sqref="S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</rrc>
  <rrc rId="30075" sId="1" ref="A18:XFD18" action="deleteRow">
    <undo index="1" exp="area" dr="N18:N287" r="N13" sId="1"/>
    <undo index="1" exp="area" dr="M18:M287" r="M13" sId="1"/>
    <undo index="1" exp="area" dr="L18:L287" r="L13" sId="1"/>
    <undo index="1" exp="area" dr="K18:K287" r="K13" sId="1"/>
    <undo index="1" exp="area" dr="J18:J287" r="J13" sId="1"/>
    <undo index="1" exp="area" dr="I18:I287" r="I13" sId="1"/>
    <undo index="1" exp="area" dr="H18:H287" r="H13" sId="1"/>
    <undo index="1" exp="area" dr="G18:G287" r="G13" sId="1"/>
    <undo index="1" exp="area" dr="F18:F287" r="F13" sId="1"/>
    <undo index="1" exp="area" dr="E18:E28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b/>
          <name val="Times New Roman"/>
          <scheme val="none"/>
        </font>
      </dxf>
    </rfmt>
    <rfmt sheetId="1" sqref="A18" start="0" length="0">
      <dxf>
        <font>
          <b val="0"/>
          <name val="Times New Roman"/>
          <scheme val="none"/>
        </font>
      </dxf>
    </rfmt>
    <rcc rId="0" sId="1" s="1" dxf="1">
      <nc r="B18" t="inlineStr">
        <is>
          <t>1.1.1.1.15</t>
        </is>
      </nc>
      <ndxf>
        <font>
          <b val="0"/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Строительство ВЛ-10кВ ф.16 ПС 35/10кВ «Город-3» от существующей опоры до КТПН 10/0,4кВ №2306,  КТПН 10/0,4кВ №2306 в районе жилого поселка СУ-968</t>
        </is>
      </nc>
      <ndxf>
        <font>
          <b val="0"/>
          <sz val="10"/>
          <color auto="1"/>
          <name val="Times New Roman"/>
          <scheme val="none"/>
        </font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К_1р</t>
        </is>
      </nc>
      <ndxf>
        <font>
          <b val="0"/>
          <name val="Times New Roman"/>
          <scheme val="none"/>
        </font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5.21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0.43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0.27386287199999998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0.27386287199999998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I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2021</v>
      </nc>
    </rcc>
    <rfmt sheetId="1" sqref="S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</rrc>
  <rrc rId="30076" sId="1" ref="A18:XFD18" action="deleteRow">
    <undo index="1" exp="area" dr="N18:N286" r="N13" sId="1"/>
    <undo index="1" exp="area" dr="M18:M286" r="M13" sId="1"/>
    <undo index="1" exp="area" dr="L18:L286" r="L13" sId="1"/>
    <undo index="1" exp="area" dr="K18:K286" r="K13" sId="1"/>
    <undo index="1" exp="area" dr="J18:J286" r="J13" sId="1"/>
    <undo index="1" exp="area" dr="I18:I286" r="I13" sId="1"/>
    <undo index="1" exp="area" dr="H18:H286" r="H13" sId="1"/>
    <undo index="1" exp="area" dr="G18:G286" r="G13" sId="1"/>
    <undo index="1" exp="area" dr="F18:F286" r="F13" sId="1"/>
    <undo index="1" exp="area" dr="E18:E28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1.1.1.1.16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сетей электроснабжения энергопринимающих устройств с максимальной мощностью до 15 кВт.  ТП-10(6)/0,4 кВ. Линии электропередач 10, 6, 0,4кВ.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J_5п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10.674857645999998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10.674857645999998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8.8742773400000008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077" sId="1" ref="A18:XFD18" action="deleteRow">
    <undo index="1" exp="area" dr="N18:N285" r="N13" sId="1"/>
    <undo index="1" exp="area" dr="M18:M285" r="M13" sId="1"/>
    <undo index="1" exp="area" dr="L18:L285" r="L13" sId="1"/>
    <undo index="1" exp="area" dr="K18:K285" r="K13" sId="1"/>
    <undo index="1" exp="area" dr="J18:J285" r="J13" sId="1"/>
    <undo index="1" exp="area" dr="I18:I285" r="I13" sId="1"/>
    <undo index="1" exp="area" dr="H18:H285" r="H13" sId="1"/>
    <undo index="1" exp="area" dr="G18:G285" r="G13" sId="1"/>
    <undo index="1" exp="area" dr="F18:F285" r="F13" sId="1"/>
    <undo index="1" exp="area" dr="E18:E28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b/>
          <name val="Times New Roman"/>
          <scheme val="none"/>
        </font>
      </dxf>
    </rfmt>
    <rfmt sheetId="1" sqref="A18" start="0" length="0">
      <dxf>
        <font>
          <b val="0"/>
          <name val="Times New Roman"/>
          <scheme val="none"/>
        </font>
      </dxf>
    </rfmt>
    <rcc rId="0" sId="1" s="1" dxf="1">
      <nc r="B18" t="inlineStr">
        <is>
          <t>1.1.1.2.</t>
        </is>
      </nc>
      <ndxf>
        <font>
          <b val="0"/>
          <sz val="10"/>
          <color auto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Технологическое присоединение энергопринимающих устройств потребителей максимальной мощностью до 150 кВт включительно, всего</t>
        </is>
      </nc>
      <ndxf>
        <font>
          <b val="0"/>
          <sz val="10"/>
          <color auto="1"/>
          <name val="Times New Roman"/>
          <scheme val="none"/>
        </font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font>
          <b val="0"/>
          <name val="Times New Roman"/>
          <scheme val="none"/>
        </font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116.9626248144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68.962624814400016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SUM(G19:G21)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SUM(H19:H21)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SUM(I19:I21)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  <rfmt sheetId="1" sqref="S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</rrc>
  <rrc rId="30078" sId="1" ref="A18:XFD18" action="deleteRow">
    <undo index="1" exp="area" dr="N18:N284" r="N13" sId="1"/>
    <undo index="1" exp="area" dr="M18:M284" r="M13" sId="1"/>
    <undo index="1" exp="area" dr="L18:L284" r="L13" sId="1"/>
    <undo index="1" exp="area" dr="K18:K284" r="K13" sId="1"/>
    <undo index="1" exp="area" dr="J18:J284" r="J13" sId="1"/>
    <undo index="1" exp="area" dr="I18:I284" r="I13" sId="1"/>
    <undo index="1" exp="area" dr="H18:H284" r="H13" sId="1"/>
    <undo index="1" exp="area" dr="G18:G284" r="G13" sId="1"/>
    <undo index="1" exp="area" dr="F18:F284" r="F13" sId="1"/>
    <undo index="1" exp="area" dr="E18:E28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b/>
          <name val="Times New Roman"/>
          <scheme val="none"/>
        </font>
      </dxf>
    </rfmt>
    <rfmt sheetId="1" sqref="A18" start="0" length="0">
      <dxf>
        <font>
          <b val="0"/>
          <name val="Times New Roman"/>
          <scheme val="none"/>
        </font>
      </dxf>
    </rfmt>
    <rcc rId="0" sId="1" s="1" dxf="1">
      <nc r="B18" t="inlineStr">
        <is>
          <t>1.1.1.2.1</t>
        </is>
      </nc>
      <ndxf>
        <font>
          <b val="0"/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 xml:space="preserve">Строительство сетей электроснабжения объектов техприсоединения, энергопринимающих устройств максимальной мощностью от 15 до 150 кВт. Линии электропередач 10, 6, 0,4 кВ.
</t>
        </is>
      </nc>
      <ndxf>
        <font>
          <b val="0"/>
          <sz val="10"/>
          <color auto="1"/>
          <name val="Times New Roman"/>
          <scheme val="none"/>
        </font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H_6н</t>
        </is>
      </nc>
      <ndxf>
        <font>
          <b val="0"/>
          <name val="Times New Roman"/>
          <scheme val="none"/>
        </font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63.776920380999968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39.776920380999968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50.676666046000015</v>
      </nc>
      <ndxf>
        <font>
          <b val="0"/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50.676666052000002</v>
      </nc>
      <ndxf>
        <font>
          <b val="0"/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50.796112491999999</v>
      </nc>
      <ndxf>
        <font>
          <b val="0"/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2022</v>
      </nc>
    </rcc>
    <rfmt sheetId="1" sqref="S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</rrc>
  <rrc rId="30079" sId="1" ref="A18:XFD18" action="deleteRow">
    <undo index="1" exp="area" dr="N18:N283" r="N13" sId="1"/>
    <undo index="1" exp="area" dr="M18:M283" r="M13" sId="1"/>
    <undo index="1" exp="area" dr="L18:L283" r="L13" sId="1"/>
    <undo index="1" exp="area" dr="K18:K283" r="K13" sId="1"/>
    <undo index="1" exp="area" dr="J18:J283" r="J13" sId="1"/>
    <undo index="1" exp="area" dr="I18:I283" r="I13" sId="1"/>
    <undo index="1" exp="area" dr="H18:H283" r="H13" sId="1"/>
    <undo index="1" exp="area" dr="G18:G283" r="G13" sId="1"/>
    <undo index="1" exp="area" dr="F18:F283" r="F13" sId="1"/>
    <undo index="1" exp="area" dr="E18:E28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1.1.1.2.2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сетей электроснабжения объектов техприсоединения, энергопринимающих устройств максимальной мощностью от 15 до 150 кВт. КТПН-10/0,4 кВ.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53.185704433400034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29.185704433400048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15.232843756000001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15.232843756000001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15.382843756000002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080" sId="1" ref="A18:XFD18" action="deleteRow">
    <undo index="1" exp="area" dr="N18:N282" r="N13" sId="1"/>
    <undo index="1" exp="area" dr="M18:M282" r="M13" sId="1"/>
    <undo index="1" exp="area" dr="L18:L282" r="L13" sId="1"/>
    <undo index="1" exp="area" dr="K18:K282" r="K13" sId="1"/>
    <undo index="1" exp="area" dr="J18:J282" r="J13" sId="1"/>
    <undo index="1" exp="area" dr="I18:I282" r="I13" sId="1"/>
    <undo index="1" exp="area" dr="H18:H282" r="H13" sId="1"/>
    <undo index="1" exp="area" dr="G18:G282" r="G13" sId="1"/>
    <undo index="1" exp="area" dr="F18:F282" r="F13" sId="1"/>
    <undo index="1" exp="area" dr="E18:E28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1.1.1.2.3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сетей электроснабжения энергопринимающих устройств с максимальной мощностью от 15 до 150 кВт. ТП-10(6)/0,4 кВ. Линии электропередач 10, 6, 0,4кВ.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J_6п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6.9970138260000008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6.9970138260000008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9.8021293640000007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081" sId="1" ref="A18:XFD18" action="deleteRow">
    <undo index="1" exp="area" dr="N18:N281" r="N13" sId="1"/>
    <undo index="1" exp="area" dr="M18:M281" r="M13" sId="1"/>
    <undo index="1" exp="area" dr="L18:L281" r="L13" sId="1"/>
    <undo index="1" exp="area" dr="K18:K281" r="K13" sId="1"/>
    <undo index="1" exp="area" dr="J18:J281" r="J13" sId="1"/>
    <undo index="1" exp="area" dr="I18:I281" r="I13" sId="1"/>
    <undo index="1" exp="area" dr="H18:H281" r="H13" sId="1"/>
    <undo index="1" exp="area" dr="G18:G281" r="G13" sId="1"/>
    <undo index="1" exp="area" dr="F18:F281" r="F13" sId="1"/>
    <undo index="1" exp="area" dr="E18:E28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1.1.2</t>
        </is>
      </nc>
      <ndxf>
        <font>
          <sz val="10"/>
          <color theme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Технологическое присоединение объектов электросетевого хозяйства, всего, в том числе:</t>
        </is>
      </nc>
      <ndxf>
        <numFmt numFmtId="177" formatCode="0.000"/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0.1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G19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H19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I19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082" sId="1" ref="A18:XFD18" action="deleteRow">
    <undo index="1" exp="area" dr="N18:N280" r="N13" sId="1"/>
    <undo index="1" exp="area" dr="M18:M280" r="M13" sId="1"/>
    <undo index="1" exp="area" dr="L18:L280" r="L13" sId="1"/>
    <undo index="1" exp="area" dr="K18:K280" r="K13" sId="1"/>
    <undo index="1" exp="area" dr="J18:J280" r="J13" sId="1"/>
    <undo index="1" exp="area" dr="I18:I280" r="I13" sId="1"/>
    <undo index="1" exp="area" dr="H18:H280" r="H13" sId="1"/>
    <undo index="1" exp="area" dr="G18:G280" r="G13" sId="1"/>
    <undo index="1" exp="area" dr="F18:F280" r="F13" sId="1"/>
    <undo index="1" exp="area" dr="E18:E28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1.1.2.2.</t>
        </is>
      </nc>
      <ndxf>
        <font>
          <sz val="10"/>
          <color theme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Технологическое присоединение к электрическим сетям иных сетевых организаций, всего, в том числе:</t>
        </is>
      </nc>
      <ndxf>
        <numFmt numFmtId="177" formatCode="0.000"/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0.1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G19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H19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I19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083" sId="1" ref="A18:XFD18" action="deleteRow">
    <undo index="1" exp="area" dr="N18:N279" r="N13" sId="1"/>
    <undo index="1" exp="area" dr="M18:M279" r="M13" sId="1"/>
    <undo index="1" exp="area" dr="L18:L279" r="L13" sId="1"/>
    <undo index="1" exp="area" dr="K18:K279" r="K13" sId="1"/>
    <undo index="1" exp="area" dr="J18:J279" r="J13" sId="1"/>
    <undo index="1" exp="area" dr="I18:I279" r="I13" sId="1"/>
    <undo index="1" exp="area" dr="H18:H279" r="H13" sId="1"/>
    <undo index="1" exp="area" dr="G18:G279" r="G13" sId="1"/>
    <undo index="1" exp="area" dr="F18:F279" r="F13" sId="1"/>
    <undo index="1" exp="area" dr="E18:E27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1.1.2.2.1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Строительство РП-СПУ, сети 10кВ (распределительный пункт 10кВ, установленная мощность 1,26 МВА)  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2023</v>
      </nc>
    </rcc>
    <rfmt sheetId="1" sqref="S18" start="0" length="0">
      <dxf>
        <numFmt numFmtId="165" formatCode="_-* #,##0.00\ _₽_-;\-* #,##0.00\ _₽_-;_-* &quot;-&quot;??\ _₽_-;_-@_-"/>
      </dxf>
    </rfmt>
  </rrc>
  <rrc rId="30084" sId="1" ref="A18:XFD18" action="deleteRow">
    <undo index="1" exp="area" dr="N18:N278" r="N13" sId="1"/>
    <undo index="1" exp="area" dr="M18:M278" r="M13" sId="1"/>
    <undo index="1" exp="area" dr="L18:L278" r="L13" sId="1"/>
    <undo index="1" exp="area" dr="K18:K278" r="K13" sId="1"/>
    <undo index="1" exp="area" dr="J18:J278" r="J13" sId="1"/>
    <undo index="1" exp="area" dr="I18:I278" r="I13" sId="1"/>
    <undo index="1" exp="area" dr="H18:H278" r="H13" sId="1"/>
    <undo index="1" exp="area" dr="G18:G278" r="G13" sId="1"/>
    <undo index="1" exp="area" dr="F18:F278" r="F13" sId="1"/>
    <undo index="1" exp="area" dr="E18:E27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</t>
        </is>
      </nc>
      <ndxf>
        <font>
          <sz val="10"/>
          <color theme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t>
        </is>
      </nc>
      <ndxf>
        <numFmt numFmtId="177" formatCode="0.000"/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1308.1773751162405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443.14665891494872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G19+G151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H19+H151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I19+I151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085" sId="1" ref="A18:XFD18" action="deleteRow">
    <undo index="1" exp="area" dr="N18:N277" r="N13" sId="1"/>
    <undo index="1" exp="area" dr="M18:M277" r="M13" sId="1"/>
    <undo index="1" exp="area" dr="L18:L277" r="L13" sId="1"/>
    <undo index="1" exp="area" dr="K18:K277" r="K13" sId="1"/>
    <undo index="1" exp="area" dr="J18:J277" r="J13" sId="1"/>
    <undo index="1" exp="area" dr="I18:I277" r="I13" sId="1"/>
    <undo index="1" exp="area" dr="H18:H277" r="H13" sId="1"/>
    <undo index="1" exp="area" dr="G18:G277" r="G13" sId="1"/>
    <undo index="1" exp="area" dr="F18:F277" r="F13" sId="1"/>
    <undo index="1" exp="area" dr="E18:E27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</t>
        </is>
      </nc>
      <ndxf>
        <font>
          <sz val="10"/>
          <color theme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t>
        </is>
      </nc>
      <ndxf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8"/>
          </left>
          <top style="thin">
            <color indexed="8"/>
          </top>
          <bottom style="thin">
            <color indexed="8"/>
          </bottom>
        </border>
      </ndxf>
    </rcc>
    <rcc rId="0" sId="1" dxf="1">
      <nc r="D18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1282.9199174891219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427.09920128783006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SUM(G19:G149)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SUM(H19:H149)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SUM(I19:I149)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086" sId="1" ref="A18:XFD18" action="deleteRow">
    <undo index="1" exp="area" dr="N18:N276" r="N13" sId="1"/>
    <undo index="1" exp="area" dr="M18:M276" r="M13" sId="1"/>
    <undo index="1" exp="area" dr="L18:L276" r="L13" sId="1"/>
    <undo index="1" exp="area" dr="K18:K276" r="K13" sId="1"/>
    <undo index="1" exp="area" dr="J18:J276" r="J13" sId="1"/>
    <undo index="1" exp="area" dr="I18:I276" r="I13" sId="1"/>
    <undo index="1" exp="area" dr="H18:H276" r="H13" sId="1"/>
    <undo index="1" exp="area" dr="G18:G276" r="G13" sId="1"/>
    <undo index="1" exp="area" dr="F18:F276" r="F13" sId="1"/>
    <undo index="1" exp="area" dr="E18:E27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2х цепной распределительной ВЛ-6 кВ   ЗПУ панели 7,8,9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2023</v>
      </nc>
    </rcc>
    <rfmt sheetId="1" sqref="S18" start="0" length="0">
      <dxf>
        <numFmt numFmtId="165" formatCode="_-* #,##0.00\ _₽_-;\-* #,##0.00\ _₽_-;_-* &quot;-&quot;??\ _₽_-;_-@_-"/>
      </dxf>
    </rfmt>
  </rrc>
  <rrc rId="30087" sId="1" ref="A18:XFD18" action="deleteRow">
    <undo index="1" exp="area" dr="N18:N275" r="N13" sId="1"/>
    <undo index="1" exp="area" dr="M18:M275" r="M13" sId="1"/>
    <undo index="1" exp="area" dr="L18:L275" r="L13" sId="1"/>
    <undo index="1" exp="area" dr="K18:K275" r="K13" sId="1"/>
    <undo index="1" exp="area" dr="J18:J275" r="J13" sId="1"/>
    <undo index="1" exp="area" dr="I18:I275" r="I13" sId="1"/>
    <undo index="1" exp="area" dr="H18:H275" r="H13" sId="1"/>
    <undo index="1" exp="area" dr="G18:G275" r="G13" sId="1"/>
    <undo index="1" exp="area" dr="F18:F275" r="F13" sId="1"/>
    <undo index="1" exp="area" dr="E18:E27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распределительных сетей 10кВ от РП-1 панель 16, ЗПУг, Нижневартовска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2023</v>
      </nc>
    </rcc>
    <rfmt sheetId="1" sqref="S18" start="0" length="0">
      <dxf>
        <numFmt numFmtId="165" formatCode="_-* #,##0.00\ _₽_-;\-* #,##0.00\ _₽_-;_-* &quot;-&quot;??\ _₽_-;_-@_-"/>
      </dxf>
    </rfmt>
  </rrc>
  <rrc rId="30088" sId="1" ref="A18:XFD18" action="deleteRow">
    <undo index="1" exp="area" dr="N18:N274" r="N13" sId="1"/>
    <undo index="1" exp="area" dr="M18:M274" r="M13" sId="1"/>
    <undo index="1" exp="area" dr="L18:L274" r="L13" sId="1"/>
    <undo index="1" exp="area" dr="K18:K274" r="K13" sId="1"/>
    <undo index="1" exp="area" dr="J18:J274" r="J13" sId="1"/>
    <undo index="1" exp="area" dr="I18:I274" r="I13" sId="1"/>
    <undo index="1" exp="area" dr="H18:H274" r="H13" sId="1"/>
    <undo index="1" exp="area" dr="G18:G274" r="G13" sId="1"/>
    <undo index="1" exp="area" dr="F18:F274" r="F13" sId="1"/>
    <undo index="1" exp="area" dr="E18:E27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2-х цепной распред, ВЛ-10 кВ в габаритах 35 кВ от РП СТПС в старой части города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41.9567604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41.9567604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39.605178520000003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46.248418120000004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48.258418120000002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089" sId="1" ref="A18:XFD18" action="deleteRow">
    <undo index="1" exp="area" dr="N18:N273" r="N13" sId="1"/>
    <undo index="1" exp="area" dr="M18:M273" r="M13" sId="1"/>
    <undo index="1" exp="area" dr="L18:L273" r="L13" sId="1"/>
    <undo index="1" exp="area" dr="K18:K273" r="K13" sId="1"/>
    <undo index="1" exp="area" dr="J18:J273" r="J13" sId="1"/>
    <undo index="1" exp="area" dr="I18:I273" r="I13" sId="1"/>
    <undo index="1" exp="area" dr="H18:H273" r="H13" sId="1"/>
    <undo index="1" exp="area" dr="G18:G273" r="G13" sId="1"/>
    <undo index="1" exp="area" dr="F18:F273" r="F13" sId="1"/>
    <undo index="1" exp="area" dr="E18:E27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Прокладка КЛ-10кВ от РП-3/Х до ТП 71/Х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10.098305084745762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090" sId="1" ref="A18:XFD18" action="deleteRow">
    <undo index="1" exp="area" dr="N18:N272" r="N13" sId="1"/>
    <undo index="1" exp="area" dr="M18:M272" r="M13" sId="1"/>
    <undo index="1" exp="area" dr="L18:L272" r="L13" sId="1"/>
    <undo index="1" exp="area" dr="K18:K272" r="K13" sId="1"/>
    <undo index="1" exp="area" dr="J18:J272" r="J13" sId="1"/>
    <undo index="1" exp="area" dr="I18:I272" r="I13" sId="1"/>
    <undo index="1" exp="area" dr="H18:H272" r="H13" sId="1"/>
    <undo index="1" exp="area" dr="G18:G272" r="G13" sId="1"/>
    <undo index="1" exp="area" dr="F18:F272" r="F13" sId="1"/>
    <undo index="1" exp="area" dr="E18:E27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Электроснабжение кварталов 25-26 ВПР г,Нижневартовска, КЛ-10кВ с БКТП-26/2; ТП-26/3, ТП-26/4; 2КЛ-10кВ БКТП-25/3-БКТП-24/4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091" sId="1" ref="A18:XFD18" action="deleteRow">
    <undo index="1" exp="area" dr="N18:N271" r="N13" sId="1"/>
    <undo index="1" exp="area" dr="M18:M271" r="M13" sId="1"/>
    <undo index="1" exp="area" dr="L18:L271" r="L13" sId="1"/>
    <undo index="1" exp="area" dr="K18:K271" r="K13" sId="1"/>
    <undo index="1" exp="area" dr="J18:J271" r="J13" sId="1"/>
    <undo index="1" exp="area" dr="I18:I271" r="I13" sId="1"/>
    <undo index="1" exp="area" dr="H18:H271" r="H13" sId="1"/>
    <undo index="1" exp="area" dr="G18:G271" r="G13" sId="1"/>
    <undo index="1" exp="area" dr="F18:F271" r="F13" sId="1"/>
    <undo index="1" exp="area" dr="E18:E27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Электроснабжение прибрежной набережной, спортивной  "С" зоны  г,Нижневартовска. Строительство ТП, сетей 10/0,4кВ.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42.900000000000006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2021</v>
      </nc>
      <ndxf>
        <numFmt numFmtId="165" formatCode="_-* #,##0.00\ _₽_-;\-* #,##0.00\ _₽_-;_-* &quot;-&quot;??\ _₽_-;_-@_-"/>
      </ndxf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092" sId="1" ref="A18:XFD18" action="deleteRow">
    <undo index="1" exp="area" dr="N18:N270" r="N13" sId="1"/>
    <undo index="1" exp="area" dr="M18:M270" r="M13" sId="1"/>
    <undo index="1" exp="area" dr="L18:L270" r="L13" sId="1"/>
    <undo index="1" exp="area" dr="K18:K270" r="K13" sId="1"/>
    <undo index="1" exp="area" dr="J18:J270" r="J13" sId="1"/>
    <undo index="1" exp="area" dr="I18:I270" r="I13" sId="1"/>
    <undo index="1" exp="area" dr="H18:H270" r="H13" sId="1"/>
    <undo index="1" exp="area" dr="G18:G270" r="G13" sId="1"/>
    <undo index="1" exp="area" dr="F18:F270" r="F13" sId="1"/>
    <undo index="1" exp="area" dr="E18:E27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Внешнее электроснабжение квартала 21 Восточного планировочного района г,Нижневартовска, КЛ-10кВ с ТП-21/3, ТП-21/4</t>
        </is>
      </nc>
      <ndxf>
        <alignment vertical="center" wrapText="1" readingOrder="0"/>
        <border outline="0">
          <left style="thin">
            <color indexed="8"/>
          </left>
          <right style="thin">
            <color indexed="8"/>
          </right>
          <top style="thin">
            <color indexed="8"/>
          </top>
          <bottom style="thin">
            <color indexed="64"/>
          </bottom>
        </border>
      </ndxf>
    </rcc>
    <rcc rId="0" sId="1" dxf="1">
      <nc r="D18" t="inlineStr">
        <is>
          <t>H_17н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2023</v>
      </nc>
    </rcc>
    <rfmt sheetId="1" sqref="S18" start="0" length="0">
      <dxf>
        <numFmt numFmtId="165" formatCode="_-* #,##0.00\ _₽_-;\-* #,##0.00\ _₽_-;_-* &quot;-&quot;??\ _₽_-;_-@_-"/>
      </dxf>
    </rfmt>
  </rrc>
  <rrc rId="30093" sId="1" ref="A18:XFD18" action="deleteRow">
    <undo index="1" exp="area" dr="N18:N269" r="N13" sId="1"/>
    <undo index="1" exp="area" dr="M18:M269" r="M13" sId="1"/>
    <undo index="1" exp="area" dr="L18:L269" r="L13" sId="1"/>
    <undo index="1" exp="area" dr="K18:K269" r="K13" sId="1"/>
    <undo index="1" exp="area" dr="J18:J269" r="J13" sId="1"/>
    <undo index="1" exp="area" dr="I18:I269" r="I13" sId="1"/>
    <undo index="1" exp="area" dr="H18:H269" r="H13" sId="1"/>
    <undo index="1" exp="area" dr="G18:G269" r="G13" sId="1"/>
    <undo index="1" exp="area" dr="F18:F269" r="F13" sId="1"/>
    <undo index="1" exp="area" dr="E18:E26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Внешнее электроснабжение квартала 22 Восточного планировочного района г,Нижневартовска, КЛ-10/0,4кВ с БКТП-22/4,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18.990000000000002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094" sId="1" ref="A18:XFD18" action="deleteRow">
    <undo index="1" exp="area" dr="N18:N268" r="N13" sId="1"/>
    <undo index="1" exp="area" dr="M18:M268" r="M13" sId="1"/>
    <undo index="1" exp="area" dr="L18:L268" r="L13" sId="1"/>
    <undo index="1" exp="area" dr="K18:K268" r="K13" sId="1"/>
    <undo index="1" exp="area" dr="J18:J268" r="J13" sId="1"/>
    <undo index="1" exp="area" dr="I18:I268" r="I13" sId="1"/>
    <undo index="1" exp="area" dr="H18:H268" r="H13" sId="1"/>
    <undo index="1" exp="area" dr="G18:G268" r="G13" sId="1"/>
    <undo index="1" exp="area" dr="F18:F268" r="F13" sId="1"/>
    <undo index="1" exp="area" dr="E18:E26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Магистральные сети 10 кВ от ГПП-5 до РП-29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bottom style="thin">
            <color indexed="8"/>
          </bottom>
        </border>
      </ndxf>
    </rcc>
    <rcc rId="0" sId="1" dxf="1">
      <nc r="D18" t="inlineStr">
        <is>
          <t>H_19н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2023</v>
      </nc>
    </rcc>
    <rfmt sheetId="1" sqref="S18" start="0" length="0">
      <dxf>
        <numFmt numFmtId="165" formatCode="_-* #,##0.00\ _₽_-;\-* #,##0.00\ _₽_-;_-* &quot;-&quot;??\ _₽_-;_-@_-"/>
      </dxf>
    </rfmt>
  </rrc>
  <rrc rId="30095" sId="1" ref="A18:XFD18" action="deleteRow">
    <undo index="1" exp="area" dr="N18:N267" r="N13" sId="1"/>
    <undo index="1" exp="area" dr="M18:M267" r="M13" sId="1"/>
    <undo index="1" exp="area" dr="L18:L267" r="L13" sId="1"/>
    <undo index="1" exp="area" dr="K18:K267" r="K13" sId="1"/>
    <undo index="1" exp="area" dr="J18:J267" r="J13" sId="1"/>
    <undo index="1" exp="area" dr="I18:I267" r="I13" sId="1"/>
    <undo index="1" exp="area" dr="H18:H267" r="H13" sId="1"/>
    <undo index="1" exp="area" dr="G18:G267" r="G13" sId="1"/>
    <undo index="1" exp="area" dr="F18:F267" r="F13" sId="1"/>
    <undo index="1" exp="area" dr="E18:E26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РП-10кВ Восточного объезда с ЛЭП-10кВ</t>
        </is>
      </nc>
      <ndxf>
        <alignment vertical="center" wrapText="1" readingOrder="0"/>
        <border outline="0">
          <left style="thin">
            <color indexed="8"/>
          </left>
          <right style="thin">
            <color indexed="8"/>
          </right>
          <top style="thin">
            <color indexed="8"/>
          </top>
          <bottom style="thin">
            <color indexed="8"/>
          </bottom>
        </border>
      </ndxf>
    </rcc>
    <rcc rId="0" sId="1" dxf="1">
      <nc r="D18" t="inlineStr">
        <is>
          <t>H_20н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2023</v>
      </nc>
    </rcc>
    <rfmt sheetId="1" sqref="S18" start="0" length="0">
      <dxf>
        <numFmt numFmtId="165" formatCode="_-* #,##0.00\ _₽_-;\-* #,##0.00\ _₽_-;_-* &quot;-&quot;??\ _₽_-;_-@_-"/>
      </dxf>
    </rfmt>
  </rrc>
  <rrc rId="30096" sId="1" ref="A18:XFD18" action="deleteRow">
    <undo index="1" exp="area" dr="N18:N266" r="N13" sId="1"/>
    <undo index="1" exp="area" dr="M18:M266" r="M13" sId="1"/>
    <undo index="1" exp="area" dr="L18:L266" r="L13" sId="1"/>
    <undo index="1" exp="area" dr="K18:K266" r="K13" sId="1"/>
    <undo index="1" exp="area" dr="J18:J266" r="J13" sId="1"/>
    <undo index="1" exp="area" dr="I18:I266" r="I13" sId="1"/>
    <undo index="1" exp="area" dr="H18:H266" r="H13" sId="1"/>
    <undo index="1" exp="area" dr="G18:G266" r="G13" sId="1"/>
    <undo index="1" exp="area" dr="F18:F266" r="F13" sId="1"/>
    <undo index="1" exp="area" dr="E18:E26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Электроснабжение котельной ВПР (IV оч. стр-ва) г,Нижневартовска,  ТП-27/к, КЛ-10кВ  (от РПЖ-25, от ГПП-5)</t>
        </is>
      </nc>
      <ndxf>
        <alignment vertical="center" wrapText="1" readingOrder="0"/>
        <border outline="0">
          <left style="thin">
            <color indexed="8"/>
          </left>
          <right style="thin">
            <color indexed="8"/>
          </right>
          <top style="thin">
            <color indexed="8"/>
          </top>
          <bottom style="thin">
            <color indexed="8"/>
          </bottom>
        </border>
      </ndxf>
    </rcc>
    <rcc rId="0" sId="1" dxf="1">
      <nc r="D18" t="inlineStr">
        <is>
          <t>H_21н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7.5419723400000009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097" sId="1" ref="A18:XFD18" action="deleteRow">
    <undo index="1" exp="area" dr="N18:N265" r="N13" sId="1"/>
    <undo index="1" exp="area" dr="M18:M265" r="M13" sId="1"/>
    <undo index="1" exp="area" dr="L18:L265" r="L13" sId="1"/>
    <undo index="1" exp="area" dr="K18:K265" r="K13" sId="1"/>
    <undo index="1" exp="area" dr="J18:J265" r="J13" sId="1"/>
    <undo index="1" exp="area" dr="I18:I265" r="I13" sId="1"/>
    <undo index="1" exp="area" dr="H18:H265" r="H13" sId="1"/>
    <undo index="1" exp="area" dr="G18:G265" r="G13" sId="1"/>
    <undo index="1" exp="area" dr="F18:F265" r="F13" sId="1"/>
    <undo index="1" exp="area" dr="E18:E26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ПС 35/10 кВ Рямная с участком ВЛ-35кВ в старой части города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2.0358983050847455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1E-3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6.4842000000000003E-4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6.4842000000000003E-4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2023</v>
      </nc>
    </rcc>
    <rfmt sheetId="1" sqref="S18" start="0" length="0">
      <dxf>
        <numFmt numFmtId="165" formatCode="_-* #,##0.00\ _₽_-;\-* #,##0.00\ _₽_-;_-* &quot;-&quot;??\ _₽_-;_-@_-"/>
      </dxf>
    </rfmt>
  </rrc>
  <rrc rId="30098" sId="1" ref="A18:XFD18" action="deleteRow">
    <undo index="1" exp="area" dr="N18:N264" r="N13" sId="1"/>
    <undo index="1" exp="area" dr="M18:M264" r="M13" sId="1"/>
    <undo index="1" exp="area" dr="L18:L264" r="L13" sId="1"/>
    <undo index="1" exp="area" dr="K18:K264" r="K13" sId="1"/>
    <undo index="1" exp="area" dr="J18:J264" r="J13" sId="1"/>
    <undo index="1" exp="area" dr="I18:I264" r="I13" sId="1"/>
    <undo index="1" exp="area" dr="H18:H264" r="H13" sId="1"/>
    <undo index="1" exp="area" dr="G18:G264" r="G13" sId="1"/>
    <undo index="1" exp="area" dr="F18:F264" r="F13" sId="1"/>
    <undo index="1" exp="area" dr="E18:E26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Застройка Старого Вартовска 1 очередь, Электроснабжение кварталов В-1.2 - В-1.6. КЛ-10(0,4) кВ с БКТП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26.669999999999998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22.45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22.467215784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22.467215784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33.337101232000002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099" sId="1" ref="A18:XFD18" action="deleteRow">
    <undo index="1" exp="area" dr="N18:N263" r="N13" sId="1"/>
    <undo index="1" exp="area" dr="M18:M263" r="M13" sId="1"/>
    <undo index="1" exp="area" dr="L18:L263" r="L13" sId="1"/>
    <undo index="1" exp="area" dr="K18:K263" r="K13" sId="1"/>
    <undo index="1" exp="area" dr="J18:J263" r="J13" sId="1"/>
    <undo index="1" exp="area" dr="I18:I263" r="I13" sId="1"/>
    <undo index="1" exp="area" dr="H18:H263" r="H13" sId="1"/>
    <undo index="1" exp="area" dr="G18:G263" r="G13" sId="1"/>
    <undo index="1" exp="area" dr="F18:F263" r="F13" sId="1"/>
    <undo index="1" exp="area" dr="E18:E26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Электроснабжение р-на оз.Комсомольское.                                                                                 Универсальная ледовая арена.ТП-10/0,4кВ с КЛ- 10кВ                                                                                               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18.508474576271187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00" sId="1" ref="A18:XFD18" action="deleteRow">
    <undo index="1" exp="area" dr="N18:N262" r="N13" sId="1"/>
    <undo index="1" exp="area" dr="M18:M262" r="M13" sId="1"/>
    <undo index="1" exp="area" dr="L18:L262" r="L13" sId="1"/>
    <undo index="1" exp="area" dr="K18:K262" r="K13" sId="1"/>
    <undo index="1" exp="area" dr="J18:J262" r="J13" sId="1"/>
    <undo index="1" exp="area" dr="I18:I262" r="I13" sId="1"/>
    <undo index="1" exp="area" dr="H18:H262" r="H13" sId="1"/>
    <undo index="1" exp="area" dr="G18:G262" r="G13" sId="1"/>
    <undo index="1" exp="area" dr="F18:F262" r="F13" sId="1"/>
    <undo index="1" exp="area" dr="E18:E26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Застройка Старого Вартовска 1 очередь до пер Обской. Квартала В-3,4,5,6,7,8.   ТП 10/0,4 кВ, сети 10/0,4кВ                                                                                                                                             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6.48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01" sId="1" ref="A18:XFD18" action="deleteRow">
    <undo index="1" exp="area" dr="N18:N261" r="N13" sId="1"/>
    <undo index="1" exp="area" dr="M18:M261" r="M13" sId="1"/>
    <undo index="1" exp="area" dr="L18:L261" r="L13" sId="1"/>
    <undo index="1" exp="area" dr="K18:K261" r="K13" sId="1"/>
    <undo index="1" exp="area" dr="J18:J261" r="J13" sId="1"/>
    <undo index="1" exp="area" dr="I18:I261" r="I13" sId="1"/>
    <undo index="1" exp="area" dr="H18:H261" r="H13" sId="1"/>
    <undo index="1" exp="area" dr="G18:G261" r="G13" sId="1"/>
    <undo index="1" exp="area" dr="F18:F261" r="F13" sId="1"/>
    <undo index="1" exp="area" dr="E18:E26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Застройка Старого Вартовска 2 очередь. Электроснабжение     кварталов  П-11,12,13,14,15,16; В-15, В-16, В-17, К-6.                                                                                                           Квартал П-14 ВЛ-10кВ от РП-СТПС для РТС                                                                      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2023</v>
      </nc>
    </rcc>
    <rfmt sheetId="1" sqref="S18" start="0" length="0">
      <dxf>
        <numFmt numFmtId="165" formatCode="_-* #,##0.00\ _₽_-;\-* #,##0.00\ _₽_-;_-* &quot;-&quot;??\ _₽_-;_-@_-"/>
      </dxf>
    </rfmt>
  </rrc>
  <rrc rId="30102" sId="1" ref="A18:XFD18" action="deleteRow">
    <undo index="1" exp="area" dr="N18:N260" r="N13" sId="1"/>
    <undo index="1" exp="area" dr="M18:M260" r="M13" sId="1"/>
    <undo index="1" exp="area" dr="L18:L260" r="L13" sId="1"/>
    <undo index="1" exp="area" dr="K18:K260" r="K13" sId="1"/>
    <undo index="1" exp="area" dr="J18:J260" r="J13" sId="1"/>
    <undo index="1" exp="area" dr="I18:I260" r="I13" sId="1"/>
    <undo index="1" exp="area" dr="H18:H260" r="H13" sId="1"/>
    <undo index="1" exp="area" dr="G18:G260" r="G13" sId="1"/>
    <undo index="1" exp="area" dr="F18:F260" r="F13" sId="1"/>
    <undo index="1" exp="area" dr="E18:E26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Застройка Старого Вартовска  3 очередь.       ТП, сети 10/0,4 кВ.   Квартала 17П,16П,3П,7П,6П,13П,                                                                            15П,8П-К-10,9П,К-7,К-8,К-9                                                                   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86.215000000000003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39.045000000000002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59.994271999999995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59.994271999999988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60.31751345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03" sId="1" ref="A18:XFD18" action="deleteRow">
    <undo index="1" exp="area" dr="N18:N259" r="N13" sId="1"/>
    <undo index="1" exp="area" dr="M18:M259" r="M13" sId="1"/>
    <undo index="1" exp="area" dr="L18:L259" r="L13" sId="1"/>
    <undo index="1" exp="area" dr="K18:K259" r="K13" sId="1"/>
    <undo index="1" exp="area" dr="J18:J259" r="J13" sId="1"/>
    <undo index="1" exp="area" dr="I18:I259" r="I13" sId="1"/>
    <undo index="1" exp="area" dr="H18:H259" r="H13" sId="1"/>
    <undo index="1" exp="area" dr="G18:G259" r="G13" sId="1"/>
    <undo index="1" exp="area" dr="F18:F259" r="F13" sId="1"/>
    <undo index="1" exp="area" dr="E18:E25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Распред.сети 10кВ от РП-СПУ (воздушная линия протяженностью 0,75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2023</v>
      </nc>
    </rcc>
    <rfmt sheetId="1" sqref="S18" start="0" length="0">
      <dxf>
        <numFmt numFmtId="165" formatCode="_-* #,##0.00\ _₽_-;\-* #,##0.00\ _₽_-;_-* &quot;-&quot;??\ _₽_-;_-@_-"/>
      </dxf>
    </rfmt>
  </rrc>
  <rrc rId="30104" sId="1" ref="A18:XFD18" action="deleteRow">
    <undo index="1" exp="area" dr="N18:N258" r="N13" sId="1"/>
    <undo index="1" exp="area" dr="M18:M258" r="M13" sId="1"/>
    <undo index="1" exp="area" dr="L18:L258" r="L13" sId="1"/>
    <undo index="1" exp="area" dr="K18:K258" r="K13" sId="1"/>
    <undo index="1" exp="area" dr="J18:J258" r="J13" sId="1"/>
    <undo index="1" exp="area" dr="I18:I258" r="I13" sId="1"/>
    <undo index="1" exp="area" dr="H18:H258" r="H13" sId="1"/>
    <undo index="1" exp="area" dr="G18:G258" r="G13" sId="1"/>
    <undo index="1" exp="area" dr="F18:F258" r="F13" sId="1"/>
    <undo index="1" exp="area" dr="E18:E25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10В мкр.МЖК.РПЖ, ТП,сети 10кВ (трансформаторная подстанция 10/0,4кВ, установленная мощность 1,26 МВА; кабельные линии 10 кВ протяженностью 3,29 км)</t>
        </is>
      </nc>
      <ndxf>
        <alignment vertical="center" wrapText="1" readingOrder="0"/>
        <border outline="0">
          <left style="thin">
            <color indexed="8"/>
          </left>
          <right style="thin">
            <color indexed="8"/>
          </right>
          <bottom style="thin">
            <color indexed="8"/>
          </bottom>
        </border>
      </ndxf>
    </rcc>
    <rcc rId="0" sId="1" dxf="1">
      <nc r="D18" t="inlineStr">
        <is>
          <t>H_30н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5.04028352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5.0402835199999991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3.7917951999999997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105" sId="1" ref="A18:XFD18" action="deleteRow">
    <undo index="1" exp="area" dr="N18:N257" r="N13" sId="1"/>
    <undo index="1" exp="area" dr="M18:M257" r="M13" sId="1"/>
    <undo index="1" exp="area" dr="L18:L257" r="L13" sId="1"/>
    <undo index="1" exp="area" dr="K18:K257" r="K13" sId="1"/>
    <undo index="1" exp="area" dr="J18:J257" r="J13" sId="1"/>
    <undo index="1" exp="area" dr="I18:I257" r="I13" sId="1"/>
    <undo index="1" exp="area" dr="H18:H257" r="H13" sId="1"/>
    <undo index="1" exp="area" dr="G18:G257" r="G13" sId="1"/>
    <undo index="1" exp="area" dr="F18:F257" r="F13" sId="1"/>
    <undo index="1" exp="area" dr="E18:E25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1.1.4.1.20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Электроснабжение  кварталов №№ 40,41,42,43 ВПР 4 оч.строительстваг.Нижневартовска                                                                                    ТП-10/0,4кВ, сети 10кВ                                                                                                              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H_31н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22.59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06" sId="1" ref="A18:XFD18" action="deleteRow">
    <undo index="1" exp="area" dr="N18:N256" r="N13" sId="1"/>
    <undo index="1" exp="area" dr="M18:M256" r="M13" sId="1"/>
    <undo index="1" exp="area" dr="L18:L256" r="L13" sId="1"/>
    <undo index="1" exp="area" dr="K18:K256" r="K13" sId="1"/>
    <undo index="1" exp="area" dr="J18:J256" r="J13" sId="1"/>
    <undo index="1" exp="area" dr="I18:I256" r="I13" sId="1"/>
    <undo index="1" exp="area" dr="H18:H256" r="H13" sId="1"/>
    <undo index="1" exp="area" dr="G18:G256" r="G13" sId="1"/>
    <undo index="1" exp="area" dr="F18:F256" r="F13" sId="1"/>
    <undo index="1" exp="area" dr="E18:E25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1.1.4.1.21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ВПР  IV очередь квартал 27.  ТП-10/0,4кв, сети 10кВ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H_32н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15.061016949152542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07" sId="1" ref="A18:XFD18" action="deleteRow">
    <undo index="1" exp="area" dr="N18:N255" r="N13" sId="1"/>
    <undo index="1" exp="area" dr="M18:M255" r="M13" sId="1"/>
    <undo index="1" exp="area" dr="L18:L255" r="L13" sId="1"/>
    <undo index="1" exp="area" dr="K18:K255" r="K13" sId="1"/>
    <undo index="1" exp="area" dr="J18:J255" r="J13" sId="1"/>
    <undo index="1" exp="area" dr="I18:I255" r="I13" sId="1"/>
    <undo index="1" exp="area" dr="H18:H255" r="H13" sId="1"/>
    <undo index="1" exp="area" dr="G18:G255" r="G13" sId="1"/>
    <undo index="1" exp="area" dr="F18:F255" r="F13" sId="1"/>
    <undo index="1" exp="area" dr="E18:E25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1.1.4.1.22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Электроснабжение кварталов 31(а,б), 32 ВПР 4 оч строительстваг.Нижневартовска ТП-10/0,4кВ, сети 10 кВ                                                                             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H_34н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50.884916750000841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2.13156262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2.1091839999999999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2.1091840000000004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2.27820065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08" sId="1" ref="A18:XFD18" action="deleteRow">
    <undo index="1" exp="area" dr="N18:N254" r="N13" sId="1"/>
    <undo index="1" exp="area" dr="M18:M254" r="M13" sId="1"/>
    <undo index="1" exp="area" dr="L18:L254" r="L13" sId="1"/>
    <undo index="1" exp="area" dr="K18:K254" r="K13" sId="1"/>
    <undo index="1" exp="area" dr="J18:J254" r="J13" sId="1"/>
    <undo index="1" exp="area" dr="I18:I254" r="I13" sId="1"/>
    <undo index="1" exp="area" dr="H18:H254" r="H13" sId="1"/>
    <undo index="1" exp="area" dr="G18:G254" r="G13" sId="1"/>
    <undo index="1" exp="area" dr="F18:F254" r="F13" sId="1"/>
    <undo index="1" exp="area" dr="E18:E25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1.1.4.1.23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Застройка старого Вартовска 1 очередь от пер.Обской до пер Больничный.Квартала В-9, 10,11,12,13,14 ТП,сети 10/0,4кВ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H_37н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45.36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16.2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4.9629081599999996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4.9629081599999996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3.7585984000000003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09" sId="1" ref="A18:XFD18" action="deleteRow">
    <undo index="1" exp="area" dr="N18:N253" r="N13" sId="1"/>
    <undo index="1" exp="area" dr="M18:M253" r="M13" sId="1"/>
    <undo index="1" exp="area" dr="L18:L253" r="L13" sId="1"/>
    <undo index="1" exp="area" dr="K18:K253" r="K13" sId="1"/>
    <undo index="1" exp="area" dr="J18:J253" r="J13" sId="1"/>
    <undo index="1" exp="area" dr="I18:I253" r="I13" sId="1"/>
    <undo index="1" exp="area" dr="H18:H253" r="H13" sId="1"/>
    <undo index="1" exp="area" dr="G18:G253" r="G13" sId="1"/>
    <undo index="1" exp="area" dr="F18:F253" r="F13" sId="1"/>
    <undo index="1" exp="area" dr="E18:E25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1.1.4.1.24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Застройка Старого Вартовска 3 очередь ТП, сети от ПС -35/10кВ Совхозная. Квартала 11П, 12П, 18П, 19П, 20П, 21П, 22П, 23П, П-17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H_38н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12.029999999999998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10" sId="1" ref="A18:XFD18" action="deleteRow">
    <undo index="1" exp="area" dr="N18:N252" r="N13" sId="1"/>
    <undo index="1" exp="area" dr="M18:M252" r="M13" sId="1"/>
    <undo index="1" exp="area" dr="L18:L252" r="L13" sId="1"/>
    <undo index="1" exp="area" dr="K18:K252" r="K13" sId="1"/>
    <undo index="1" exp="area" dr="J18:J252" r="J13" sId="1"/>
    <undo index="1" exp="area" dr="I18:I252" r="I13" sId="1"/>
    <undo index="1" exp="area" dr="H18:H252" r="H13" sId="1"/>
    <undo index="1" exp="area" dr="G18:G252" r="G13" sId="1"/>
    <undo index="1" exp="area" dr="F18:F252" r="F13" sId="1"/>
    <undo index="1" exp="area" dr="E18:E25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1.1.4.1.25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8-1 П мкр.Старого Вартовска. Специальное (коррекционное) образовательное учреждение 3.4 вида(школа, д/сад, интернат для слепых и слабовидящих детей. Сети 0,4кВ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H_40н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0.20338983050847459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2023</v>
      </nc>
    </rcc>
    <rfmt sheetId="1" sqref="S18" start="0" length="0">
      <dxf>
        <numFmt numFmtId="165" formatCode="_-* #,##0.00\ _₽_-;\-* #,##0.00\ _₽_-;_-* &quot;-&quot;??\ _₽_-;_-@_-"/>
      </dxf>
    </rfmt>
  </rrc>
  <rrc rId="30111" sId="1" ref="A18:XFD18" action="deleteRow">
    <undo index="1" exp="area" dr="N18:N251" r="N13" sId="1"/>
    <undo index="1" exp="area" dr="M18:M251" r="M13" sId="1"/>
    <undo index="1" exp="area" dr="L18:L251" r="L13" sId="1"/>
    <undo index="1" exp="area" dr="K18:K251" r="K13" sId="1"/>
    <undo index="1" exp="area" dr="J18:J251" r="J13" sId="1"/>
    <undo index="1" exp="area" dr="I18:I251" r="I13" sId="1"/>
    <undo index="1" exp="area" dr="H18:H251" r="H13" sId="1"/>
    <undo index="1" exp="area" dr="G18:G251" r="G13" sId="1"/>
    <undo index="1" exp="area" dr="F18:F251" r="F13" sId="1"/>
    <undo index="1" exp="area" dr="E18:E25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1.1.4.1.26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Восточная коммунально-складская зона.Квартала 6К, 7К, 8К, 9К,10К, 11К. РП,ТП, сети 10кВ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H_41н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62.461016949152544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12" sId="1" ref="A18:XFD18" action="deleteRow">
    <undo index="1" exp="area" dr="N18:N250" r="N13" sId="1"/>
    <undo index="1" exp="area" dr="M18:M250" r="M13" sId="1"/>
    <undo index="1" exp="area" dr="L18:L250" r="L13" sId="1"/>
    <undo index="1" exp="area" dr="K18:K250" r="K13" sId="1"/>
    <undo index="1" exp="area" dr="J18:J250" r="J13" sId="1"/>
    <undo index="1" exp="area" dr="I18:I250" r="I13" sId="1"/>
    <undo index="1" exp="area" dr="H18:H250" r="H13" sId="1"/>
    <undo index="1" exp="area" dr="G18:G250" r="G13" sId="1"/>
    <undo index="1" exp="area" dr="F18:F250" r="F13" sId="1"/>
    <undo index="1" exp="area" dr="E18:E25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1.1.4.1.27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БКТП-5/4 </t>
        </is>
      </nc>
      <ndxf>
        <numFmt numFmtId="21" formatCode="dd/mmm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H_42н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13" sId="1" ref="A18:XFD18" action="deleteRow">
    <undo index="1" exp="area" dr="N18:N249" r="N13" sId="1"/>
    <undo index="1" exp="area" dr="M18:M249" r="M13" sId="1"/>
    <undo index="1" exp="area" dr="L18:L249" r="L13" sId="1"/>
    <undo index="1" exp="area" dr="K18:K249" r="K13" sId="1"/>
    <undo index="1" exp="area" dr="J18:J249" r="J13" sId="1"/>
    <undo index="1" exp="area" dr="I18:I249" r="I13" sId="1"/>
    <undo index="1" exp="area" dr="H18:H249" r="H13" sId="1"/>
    <undo index="1" exp="area" dr="G18:G249" r="G13" sId="1"/>
    <undo index="1" exp="area" dr="F18:F249" r="F13" sId="1"/>
    <undo index="1" exp="area" dr="E18:E24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1.1.4.1.28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 кВ от БКТП 5/4 </t>
        </is>
      </nc>
      <ndxf>
        <numFmt numFmtId="21" formatCode="dd/mmm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H_43н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14" sId="1" ref="A18:XFD18" action="deleteRow">
    <undo index="1" exp="area" dr="N18:N248" r="N13" sId="1"/>
    <undo index="1" exp="area" dr="M18:M248" r="M13" sId="1"/>
    <undo index="1" exp="area" dr="L18:L248" r="L13" sId="1"/>
    <undo index="1" exp="area" dr="K18:K248" r="K13" sId="1"/>
    <undo index="1" exp="area" dr="J18:J248" r="J13" sId="1"/>
    <undo index="1" exp="area" dr="I18:I248" r="I13" sId="1"/>
    <undo index="1" exp="area" dr="H18:H248" r="H13" sId="1"/>
    <undo index="1" exp="area" dr="G18:G248" r="G13" sId="1"/>
    <undo index="1" exp="area" dr="F18:F248" r="F13" sId="1"/>
    <undo index="1" exp="area" dr="E18:E24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1.1.4.1.29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ПС-35/6 Дивный</t>
        </is>
      </nc>
      <ndxf>
        <numFmt numFmtId="21" formatCode="dd/mmm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H_44н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155.29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36.559107372745345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75.097445140000005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98.35668754000001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115" sId="1" ref="A18:XFD18" action="deleteRow">
    <undo index="1" exp="area" dr="N18:N247" r="N13" sId="1"/>
    <undo index="1" exp="area" dr="M18:M247" r="M13" sId="1"/>
    <undo index="1" exp="area" dr="L18:L247" r="L13" sId="1"/>
    <undo index="1" exp="area" dr="K18:K247" r="K13" sId="1"/>
    <undo index="1" exp="area" dr="J18:J247" r="J13" sId="1"/>
    <undo index="1" exp="area" dr="I18:I247" r="I13" sId="1"/>
    <undo index="1" exp="area" dr="H18:H247" r="H13" sId="1"/>
    <undo index="1" exp="area" dr="G18:G247" r="G13" sId="1"/>
    <undo index="1" exp="area" dr="F18:F247" r="F13" sId="1"/>
    <undo index="1" exp="area" dr="E18:E24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1.1.4.1.30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ПС 35/6 Татра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H_45н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116" sId="1" ref="A18:XFD18" action="deleteRow">
    <undo index="1" exp="area" dr="N18:N246" r="N13" sId="1"/>
    <undo index="1" exp="area" dr="M18:M246" r="M13" sId="1"/>
    <undo index="1" exp="area" dr="L18:L246" r="L13" sId="1"/>
    <undo index="1" exp="area" dr="K18:K246" r="K13" sId="1"/>
    <undo index="1" exp="area" dr="J18:J246" r="J13" sId="1"/>
    <undo index="1" exp="area" dr="I18:I246" r="I13" sId="1"/>
    <undo index="1" exp="area" dr="H18:H246" r="H13" sId="1"/>
    <undo index="1" exp="area" dr="G18:G246" r="G13" sId="1"/>
    <undo index="1" exp="area" dr="F18:F246" r="F13" sId="1"/>
    <undo index="1" exp="area" dr="E18:E24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1.1.4.1.31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ПС 35/6 Энергонефть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H_46н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17" sId="1" ref="A18:XFD18" action="deleteRow">
    <undo index="1" exp="area" dr="N18:N245" r="N13" sId="1"/>
    <undo index="1" exp="area" dr="M18:M245" r="M13" sId="1"/>
    <undo index="1" exp="area" dr="L18:L245" r="L13" sId="1"/>
    <undo index="1" exp="area" dr="K18:K245" r="K13" sId="1"/>
    <undo index="1" exp="area" dr="J18:J245" r="J13" sId="1"/>
    <undo index="1" exp="area" dr="I18:I245" r="I13" sId="1"/>
    <undo index="1" exp="area" dr="H18:H245" r="H13" sId="1"/>
    <undo index="1" exp="area" dr="G18:G245" r="G13" sId="1"/>
    <undo index="1" exp="area" dr="F18:F245" r="F13" sId="1"/>
    <undo index="1" exp="area" dr="E18:E24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1.1.4.1.32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РПП-11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H_47н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18" sId="1" ref="A18:XFD18" action="deleteRow">
    <undo index="1" exp="area" dr="N18:N244" r="N13" sId="1"/>
    <undo index="1" exp="area" dr="M18:M244" r="M13" sId="1"/>
    <undo index="1" exp="area" dr="L18:L244" r="L13" sId="1"/>
    <undo index="1" exp="area" dr="K18:K244" r="K13" sId="1"/>
    <undo index="1" exp="area" dr="J18:J244" r="J13" sId="1"/>
    <undo index="1" exp="area" dr="I18:I244" r="I13" sId="1"/>
    <undo index="1" exp="area" dr="H18:H244" r="H13" sId="1"/>
    <undo index="1" exp="area" dr="G18:G244" r="G13" sId="1"/>
    <undo index="1" exp="area" dr="F18:F244" r="F13" sId="1"/>
    <undo index="1" exp="area" dr="E18:E24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1.1.4.1.33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РПП-3 (распределительный пункт 6кВ, установленная мощность 1,26 МВА)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cc rId="0" sId="1" dxf="1">
      <nc r="D18" t="inlineStr">
        <is>
          <t>H_48н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45.020338983050848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19" sId="1" ref="A18:XFD18" action="deleteRow">
    <undo index="1" exp="area" dr="N18:N243" r="N13" sId="1"/>
    <undo index="1" exp="area" dr="M18:M243" r="M13" sId="1"/>
    <undo index="1" exp="area" dr="L18:L243" r="L13" sId="1"/>
    <undo index="1" exp="area" dr="K18:K243" r="K13" sId="1"/>
    <undo index="1" exp="area" dr="J18:J243" r="J13" sId="1"/>
    <undo index="1" exp="area" dr="I18:I243" r="I13" sId="1"/>
    <undo index="1" exp="area" dr="H18:H243" r="H13" sId="1"/>
    <undo index="1" exp="area" dr="G18:G243" r="G13" sId="1"/>
    <undo index="1" exp="area" dr="F18:F243" r="F13" sId="1"/>
    <undo index="1" exp="area" dr="E18:E24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1.1.4.1.34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КЛ-6кВ от ПЛУ-6кВ до ВЛ-6кВ ф.8 ПС "Татра"оп.41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H_49н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120" sId="1" ref="A18:XFD18" action="deleteRow">
    <undo index="1" exp="area" dr="N18:N242" r="N13" sId="1"/>
    <undo index="1" exp="area" dr="M18:M242" r="M13" sId="1"/>
    <undo index="1" exp="area" dr="L18:L242" r="L13" sId="1"/>
    <undo index="1" exp="area" dr="K18:K242" r="K13" sId="1"/>
    <undo index="1" exp="area" dr="J18:J242" r="J13" sId="1"/>
    <undo index="1" exp="area" dr="I18:I242" r="I13" sId="1"/>
    <undo index="1" exp="area" dr="H18:H242" r="H13" sId="1"/>
    <undo index="1" exp="area" dr="G18:G242" r="G13" sId="1"/>
    <undo index="1" exp="area" dr="F18:F242" r="F13" sId="1"/>
    <undo index="1" exp="area" dr="E18:E24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1.1.4.1.35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КЛ-0,4кВ Мира 66а-БКТП-12/6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H_50н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121" sId="1" ref="A18:XFD18" action="deleteRow">
    <undo index="1" exp="area" dr="N18:N241" r="N13" sId="1"/>
    <undo index="1" exp="area" dr="M18:M241" r="M13" sId="1"/>
    <undo index="1" exp="area" dr="L18:L241" r="L13" sId="1"/>
    <undo index="1" exp="area" dr="K18:K241" r="K13" sId="1"/>
    <undo index="1" exp="area" dr="J18:J241" r="J13" sId="1"/>
    <undo index="1" exp="area" dr="I18:I241" r="I13" sId="1"/>
    <undo index="1" exp="area" dr="H18:H241" r="H13" sId="1"/>
    <undo index="1" exp="area" dr="G18:G241" r="G13" sId="1"/>
    <undo index="1" exp="area" dr="F18:F241" r="F13" sId="1"/>
    <undo index="1" exp="area" dr="E18:E24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1.1.4.1.36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КЛ-0,4кВ от БКТП-13/8 (кабельные линии 0,4кВ протяженностью 1,01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H_51н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11.206779661016951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122" sId="1" ref="A18:XFD18" action="deleteRow">
    <undo index="1" exp="area" dr="N18:N240" r="N13" sId="1"/>
    <undo index="1" exp="area" dr="M18:M240" r="M13" sId="1"/>
    <undo index="1" exp="area" dr="L18:L240" r="L13" sId="1"/>
    <undo index="1" exp="area" dr="K18:K240" r="K13" sId="1"/>
    <undo index="1" exp="area" dr="J18:J240" r="J13" sId="1"/>
    <undo index="1" exp="area" dr="I18:I240" r="I13" sId="1"/>
    <undo index="1" exp="area" dr="H18:H240" r="H13" sId="1"/>
    <undo index="1" exp="area" dr="G18:G240" r="G13" sId="1"/>
    <undo index="1" exp="area" dr="F18:F240" r="F13" sId="1"/>
    <undo index="1" exp="area" dr="E18:E24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1.1.4.1.37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РПЖ-11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Н_52н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23" sId="1" ref="A18:XFD18" action="deleteRow">
    <undo index="1" exp="area" dr="N18:N239" r="N13" sId="1"/>
    <undo index="1" exp="area" dr="M18:M239" r="M13" sId="1"/>
    <undo index="1" exp="area" dr="L18:L239" r="L13" sId="1"/>
    <undo index="1" exp="area" dr="K18:K239" r="K13" sId="1"/>
    <undo index="1" exp="area" dr="J18:J239" r="J13" sId="1"/>
    <undo index="1" exp="area" dr="I18:I239" r="I13" sId="1"/>
    <undo index="1" exp="area" dr="H18:H239" r="H13" sId="1"/>
    <undo index="1" exp="area" dr="G18:G239" r="G13" sId="1"/>
    <undo index="1" exp="area" dr="F18:F239" r="F13" sId="1"/>
    <undo index="1" exp="area" dr="E18:E23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1.1.4.1.38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ВЛ-10кВ (ф-302 ПС Обская (ГПП-2))</t>
        </is>
      </nc>
      <ndxf>
        <numFmt numFmtId="21" formatCode="dd/mmm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Н_53н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3.8338983050847459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24" sId="1" ref="A18:XFD18" action="deleteRow">
    <undo index="1" exp="area" dr="N18:N238" r="N13" sId="1"/>
    <undo index="1" exp="area" dr="M18:M238" r="M13" sId="1"/>
    <undo index="1" exp="area" dr="L18:L238" r="L13" sId="1"/>
    <undo index="1" exp="area" dr="K18:K238" r="K13" sId="1"/>
    <undo index="1" exp="area" dr="J18:J238" r="J13" sId="1"/>
    <undo index="1" exp="area" dr="I18:I238" r="I13" sId="1"/>
    <undo index="1" exp="area" dr="H18:H238" r="H13" sId="1"/>
    <undo index="1" exp="area" dr="G18:G238" r="G13" sId="1"/>
    <undo index="1" exp="area" dr="F18:F238" r="F13" sId="1"/>
    <undo index="1" exp="area" dr="E18:E23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1.1.4.1.39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ТП-78/з (трансформаторная подстанция 6/0,4 кВ, установленная мощность 1,26 МВА)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Н_54н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13.301694915254238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125" sId="1" ref="A18:XFD18" action="deleteRow">
    <undo index="1" exp="area" dr="N18:N237" r="N13" sId="1"/>
    <undo index="1" exp="area" dr="M18:M237" r="M13" sId="1"/>
    <undo index="1" exp="area" dr="L18:L237" r="L13" sId="1"/>
    <undo index="1" exp="area" dr="K18:K237" r="K13" sId="1"/>
    <undo index="1" exp="area" dr="J18:J237" r="J13" sId="1"/>
    <undo index="1" exp="area" dr="I18:I237" r="I13" sId="1"/>
    <undo index="1" exp="area" dr="H18:H237" r="H13" sId="1"/>
    <undo index="1" exp="area" dr="G18:G237" r="G13" sId="1"/>
    <undo index="1" exp="area" dr="F18:F237" r="F13" sId="1"/>
    <undo index="1" exp="area" dr="E18:E23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1.1.4.1.40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КЛ-0,4кВ РПЖ-3 - Спортивная 15/13 (Департамент образования)</t>
        </is>
      </nc>
      <ndxf>
        <numFmt numFmtId="21" formatCode="dd/mmm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H_69н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2.3593220338983047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26" sId="1" ref="A18:XFD18" action="deleteRow">
    <undo index="1" exp="area" dr="N18:N236" r="N13" sId="1"/>
    <undo index="1" exp="area" dr="M18:M236" r="M13" sId="1"/>
    <undo index="1" exp="area" dr="L18:L236" r="L13" sId="1"/>
    <undo index="1" exp="area" dr="K18:K236" r="K13" sId="1"/>
    <undo index="1" exp="area" dr="J18:J236" r="J13" sId="1"/>
    <undo index="1" exp="area" dr="I18:I236" r="I13" sId="1"/>
    <undo index="1" exp="area" dr="H18:H236" r="H13" sId="1"/>
    <undo index="1" exp="area" dr="G18:G236" r="G13" sId="1"/>
    <undo index="1" exp="area" dr="F18:F236" r="F13" sId="1"/>
    <undo index="1" exp="area" dr="E18:E23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1.1.4.1.41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Двухцепная ВЛ-10кВ в габарите 35кВ для электроснабжения СОТ РЭБ.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H_70н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35.591468910000003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31.591468910000003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20.052466964000001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23.019500959999998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65.100998049999987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27" sId="1" ref="A18:XFD18" action="deleteRow">
    <undo index="1" exp="area" dr="N18:N235" r="N13" sId="1"/>
    <undo index="1" exp="area" dr="M18:M235" r="M13" sId="1"/>
    <undo index="1" exp="area" dr="L18:L235" r="L13" sId="1"/>
    <undo index="1" exp="area" dr="K18:K235" r="K13" sId="1"/>
    <undo index="1" exp="area" dr="J18:J235" r="J13" sId="1"/>
    <undo index="1" exp="area" dr="I18:I235" r="I13" sId="1"/>
    <undo index="1" exp="area" dr="H18:H235" r="H13" sId="1"/>
    <undo index="1" exp="area" dr="G18:G235" r="G13" sId="1"/>
    <undo index="1" exp="area" dr="F18:F235" r="F13" sId="1"/>
    <undo index="1" exp="area" dr="E18:E23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1.1.4.1.42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РПЖ-6 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H_80н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52.829100339999997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52.829100340000004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62.684310060000001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72.684310060000001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74.760695800000008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128" sId="1" ref="A18:XFD18" action="deleteRow">
    <undo index="1" exp="area" dr="N18:N234" r="N13" sId="1"/>
    <undo index="1" exp="area" dr="M18:M234" r="M13" sId="1"/>
    <undo index="1" exp="area" dr="L18:L234" r="L13" sId="1"/>
    <undo index="1" exp="area" dr="K18:K234" r="K13" sId="1"/>
    <undo index="1" exp="area" dr="J18:J234" r="J13" sId="1"/>
    <undo index="1" exp="area" dr="I18:I234" r="I13" sId="1"/>
    <undo index="1" exp="area" dr="H18:H234" r="H13" sId="1"/>
    <undo index="1" exp="area" dr="G18:G234" r="G13" sId="1"/>
    <undo index="1" exp="area" dr="F18:F234" r="F13" sId="1"/>
    <undo index="1" exp="area" dr="E18:E23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1.1.4.1.43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РПЖ-3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H_82н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2016</v>
      </nc>
      <ndxf>
        <numFmt numFmtId="165" formatCode="_-* #,##0.00\ _₽_-;\-* #,##0.00\ _₽_-;_-* &quot;-&quot;??\ _₽_-;_-@_-"/>
      </ndxf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129" sId="1" ref="A18:XFD18" action="deleteRow">
    <undo index="1" exp="area" dr="N18:N233" r="N13" sId="1"/>
    <undo index="1" exp="area" dr="M18:M233" r="M13" sId="1"/>
    <undo index="1" exp="area" dr="L18:L233" r="L13" sId="1"/>
    <undo index="1" exp="area" dr="K18:K233" r="K13" sId="1"/>
    <undo index="1" exp="area" dr="J18:J233" r="J13" sId="1"/>
    <undo index="1" exp="area" dr="I18:I233" r="I13" sId="1"/>
    <undo index="1" exp="area" dr="H18:H233" r="H13" sId="1"/>
    <undo index="1" exp="area" dr="G18:G233" r="G13" sId="1"/>
    <undo index="1" exp="area" dr="F18:F233" r="F13" sId="1"/>
    <undo index="1" exp="area" dr="E18:E23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1.1.4.1.44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КЛ-0,4кВ  ТП-10/6 - Чапаева 87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H_183н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3.34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3.34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3.28771456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3.28771456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3.3918726846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130" sId="1" ref="A18:XFD18" action="deleteRow">
    <undo index="1" exp="area" dr="N18:N232" r="N13" sId="1"/>
    <undo index="1" exp="area" dr="M18:M232" r="M13" sId="1"/>
    <undo index="1" exp="area" dr="L18:L232" r="L13" sId="1"/>
    <undo index="1" exp="area" dr="K18:K232" r="K13" sId="1"/>
    <undo index="1" exp="area" dr="J18:J232" r="J13" sId="1"/>
    <undo index="1" exp="area" dr="I18:I232" r="I13" sId="1"/>
    <undo index="1" exp="area" dr="H18:H232" r="H13" sId="1"/>
    <undo index="1" exp="area" dr="G18:G232" r="G13" sId="1"/>
    <undo index="1" exp="area" dr="F18:F232" r="F13" sId="1"/>
    <undo index="1" exp="area" dr="E18:E23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1.1.4.1.45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КЛ-0,4кВ  ТП-10/6 - Чапаева 87а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H_184н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1.4119999999999999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1.4119999999999999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1.39108608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1.39108608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1.4952442045999998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131" sId="1" ref="A18:XFD18" action="deleteRow">
    <undo index="1" exp="area" dr="N18:N231" r="N13" sId="1"/>
    <undo index="1" exp="area" dr="M18:M231" r="M13" sId="1"/>
    <undo index="1" exp="area" dr="L18:L231" r="L13" sId="1"/>
    <undo index="1" exp="area" dr="K18:K231" r="K13" sId="1"/>
    <undo index="1" exp="area" dr="J18:J231" r="J13" sId="1"/>
    <undo index="1" exp="area" dr="I18:I231" r="I13" sId="1"/>
    <undo index="1" exp="area" dr="H18:H231" r="H13" sId="1"/>
    <undo index="1" exp="area" dr="G18:G231" r="G13" sId="1"/>
    <undo index="1" exp="area" dr="F18:F231" r="F13" sId="1"/>
    <undo index="1" exp="area" dr="E18:E23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1.1.4.1.46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КЛ-0,4кВ  ТП-10/6 - Д/сад №64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H_185н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1.6279999999999999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1.6279999999999999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1.45871488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1.45871488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1.56035934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132" sId="1" ref="A18:XFD18" action="deleteRow">
    <undo index="1" exp="area" dr="N18:N230" r="N13" sId="1"/>
    <undo index="1" exp="area" dr="M18:M230" r="M13" sId="1"/>
    <undo index="1" exp="area" dr="L18:L230" r="L13" sId="1"/>
    <undo index="1" exp="area" dr="K18:K230" r="K13" sId="1"/>
    <undo index="1" exp="area" dr="J18:J230" r="J13" sId="1"/>
    <undo index="1" exp="area" dr="I18:I230" r="I13" sId="1"/>
    <undo index="1" exp="area" dr="H18:H230" r="H13" sId="1"/>
    <undo index="1" exp="area" dr="G18:G230" r="G13" sId="1"/>
    <undo index="1" exp="area" dr="F18:F230" r="F13" sId="1"/>
    <undo index="1" exp="area" dr="E18:E23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1.1.4.1.47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КЛ-0,4кВ  ТП-16/6 - Д/сад №73  Др.Нар.12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H_186н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1.4542372881355934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33" sId="1" ref="A18:XFD18" action="deleteRow">
    <undo index="1" exp="area" dr="N18:N229" r="N13" sId="1"/>
    <undo index="1" exp="area" dr="M18:M229" r="M13" sId="1"/>
    <undo index="1" exp="area" dr="L18:L229" r="L13" sId="1"/>
    <undo index="1" exp="area" dr="K18:K229" r="K13" sId="1"/>
    <undo index="1" exp="area" dr="J18:J229" r="J13" sId="1"/>
    <undo index="1" exp="area" dr="I18:I229" r="I13" sId="1"/>
    <undo index="1" exp="area" dr="H18:H229" r="H13" sId="1"/>
    <undo index="1" exp="area" dr="G18:G229" r="G13" sId="1"/>
    <undo index="1" exp="area" dr="F18:F229" r="F13" sId="1"/>
    <undo index="1" exp="area" dr="E18:E22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1.1.4.1.48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КЛ-0,4кВ от ТП-3/7(137)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H_187н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2017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34" sId="1" ref="A18:XFD18" action="deleteRow">
    <undo index="1" exp="area" dr="N18:N228" r="N13" sId="1"/>
    <undo index="1" exp="area" dr="M18:M228" r="M13" sId="1"/>
    <undo index="1" exp="area" dr="L18:L228" r="L13" sId="1"/>
    <undo index="1" exp="area" dr="K18:K228" r="K13" sId="1"/>
    <undo index="1" exp="area" dr="J18:J228" r="J13" sId="1"/>
    <undo index="1" exp="area" dr="I18:I228" r="I13" sId="1"/>
    <undo index="1" exp="area" dr="H18:H228" r="H13" sId="1"/>
    <undo index="1" exp="area" dr="G18:G228" r="G13" sId="1"/>
    <undo index="1" exp="area" dr="F18:F228" r="F13" sId="1"/>
    <undo index="1" exp="area" dr="E18:E22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1.1.4.1.49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КЛ-0,4кВ  ТП-15/5 - Чапаева 9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H_188н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1.8508474576271188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2017</v>
      </nc>
      <ndxf>
        <numFmt numFmtId="165" formatCode="_-* #,##0.00\ _₽_-;\-* #,##0.00\ _₽_-;_-* &quot;-&quot;??\ _₽_-;_-@_-"/>
      </ndxf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35" sId="1" ref="A18:XFD18" action="deleteRow">
    <undo index="1" exp="area" dr="N18:N227" r="N13" sId="1"/>
    <undo index="1" exp="area" dr="M18:M227" r="M13" sId="1"/>
    <undo index="1" exp="area" dr="L18:L227" r="L13" sId="1"/>
    <undo index="1" exp="area" dr="K18:K227" r="K13" sId="1"/>
    <undo index="1" exp="area" dr="J18:J227" r="J13" sId="1"/>
    <undo index="1" exp="area" dr="I18:I227" r="I13" sId="1"/>
    <undo index="1" exp="area" dr="H18:H227" r="H13" sId="1"/>
    <undo index="1" exp="area" dr="G18:G227" r="G13" sId="1"/>
    <undo index="1" exp="area" dr="F18:F227" r="F13" sId="1"/>
    <undo index="1" exp="area" dr="E18:E22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1.1.4.1.50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КЛ-0,4кВ  ТП-4/1 - Победы 26,  общ.1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H_189н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2017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36" sId="1" ref="A18:XFD18" action="deleteRow">
    <undo index="1" exp="area" dr="N18:N226" r="N13" sId="1"/>
    <undo index="1" exp="area" dr="M18:M226" r="M13" sId="1"/>
    <undo index="1" exp="area" dr="L18:L226" r="L13" sId="1"/>
    <undo index="1" exp="area" dr="K18:K226" r="K13" sId="1"/>
    <undo index="1" exp="area" dr="J18:J226" r="J13" sId="1"/>
    <undo index="1" exp="area" dr="I18:I226" r="I13" sId="1"/>
    <undo index="1" exp="area" dr="H18:H226" r="H13" sId="1"/>
    <undo index="1" exp="area" dr="G18:G226" r="G13" sId="1"/>
    <undo index="1" exp="area" dr="F18:F226" r="F13" sId="1"/>
    <undo index="1" exp="area" dr="E18:E22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1.1.4.1.51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КЛ-0,4кВ  ТП-4/1 - Мира 18а,  общ.29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H_190н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2017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37" sId="1" ref="A18:XFD18" action="deleteRow">
    <undo index="1" exp="area" dr="N18:N225" r="N13" sId="1"/>
    <undo index="1" exp="area" dr="M18:M225" r="M13" sId="1"/>
    <undo index="1" exp="area" dr="L18:L225" r="L13" sId="1"/>
    <undo index="1" exp="area" dr="K18:K225" r="K13" sId="1"/>
    <undo index="1" exp="area" dr="J18:J225" r="J13" sId="1"/>
    <undo index="1" exp="area" dr="I18:I225" r="I13" sId="1"/>
    <undo index="1" exp="area" dr="H18:H225" r="H13" sId="1"/>
    <undo index="1" exp="area" dr="G18:G225" r="G13" sId="1"/>
    <undo index="1" exp="area" dr="F18:F225" r="F13" sId="1"/>
    <undo index="1" exp="area" dr="E18:E22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1.1.4.1.52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КЛ-0,4кВ  ТП-4/1 - Победы 28,  общ.28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H_191н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2017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38" sId="1" ref="A18:XFD18" action="deleteRow">
    <undo index="1" exp="area" dr="N18:N224" r="N13" sId="1"/>
    <undo index="1" exp="area" dr="M18:M224" r="M13" sId="1"/>
    <undo index="1" exp="area" dr="L18:L224" r="L13" sId="1"/>
    <undo index="1" exp="area" dr="K18:K224" r="K13" sId="1"/>
    <undo index="1" exp="area" dr="J18:J224" r="J13" sId="1"/>
    <undo index="1" exp="area" dr="I18:I224" r="I13" sId="1"/>
    <undo index="1" exp="area" dr="H18:H224" r="H13" sId="1"/>
    <undo index="1" exp="area" dr="G18:G224" r="G13" sId="1"/>
    <undo index="1" exp="area" dr="F18:F224" r="F13" sId="1"/>
    <undo index="1" exp="area" dr="E18:E22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1.1.4.1.53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КЛ-0,4кВ  ТП-4/1 - Победы 28а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H_192н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2017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39" sId="1" ref="A18:XFD18" action="deleteRow">
    <undo index="1" exp="area" dr="N18:N223" r="N13" sId="1"/>
    <undo index="1" exp="area" dr="M18:M223" r="M13" sId="1"/>
    <undo index="1" exp="area" dr="L18:L223" r="L13" sId="1"/>
    <undo index="1" exp="area" dr="K18:K223" r="K13" sId="1"/>
    <undo index="1" exp="area" dr="J18:J223" r="J13" sId="1"/>
    <undo index="1" exp="area" dr="I18:I223" r="I13" sId="1"/>
    <undo index="1" exp="area" dr="H18:H223" r="H13" sId="1"/>
    <undo index="1" exp="area" dr="G18:G223" r="G13" sId="1"/>
    <undo index="1" exp="area" dr="F18:F223" r="F13" sId="1"/>
    <undo index="1" exp="area" dr="E18:E22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1.1.4.1.54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КЛ-0,4кВ  ТП-4/2 - Жукова 6б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H_193н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40" sId="1" ref="A18:XFD18" action="deleteRow">
    <undo index="1" exp="area" dr="N18:N222" r="N13" sId="1"/>
    <undo index="1" exp="area" dr="M18:M222" r="M13" sId="1"/>
    <undo index="1" exp="area" dr="L18:L222" r="L13" sId="1"/>
    <undo index="1" exp="area" dr="K18:K222" r="K13" sId="1"/>
    <undo index="1" exp="area" dr="J18:J222" r="J13" sId="1"/>
    <undo index="1" exp="area" dr="I18:I222" r="I13" sId="1"/>
    <undo index="1" exp="area" dr="H18:H222" r="H13" sId="1"/>
    <undo index="1" exp="area" dr="G18:G222" r="G13" sId="1"/>
    <undo index="1" exp="area" dr="F18:F222" r="F13" sId="1"/>
    <undo index="1" exp="area" dr="E18:E22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1.1.4.1.55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КЛ-0,4кВ  ТП-4/2 - Жукова 6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H_194н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41" sId="1" ref="A18:XFD18" action="deleteRow">
    <undo index="1" exp="area" dr="N18:N221" r="N13" sId="1"/>
    <undo index="1" exp="area" dr="M18:M221" r="M13" sId="1"/>
    <undo index="1" exp="area" dr="L18:L221" r="L13" sId="1"/>
    <undo index="1" exp="area" dr="K18:K221" r="K13" sId="1"/>
    <undo index="1" exp="area" dr="J18:J221" r="J13" sId="1"/>
    <undo index="1" exp="area" dr="I18:I221" r="I13" sId="1"/>
    <undo index="1" exp="area" dr="H18:H221" r="H13" sId="1"/>
    <undo index="1" exp="area" dr="G18:G221" r="G13" sId="1"/>
    <undo index="1" exp="area" dr="F18:F221" r="F13" sId="1"/>
    <undo index="1" exp="area" dr="E18:E22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1.1.4.1.56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КЛ-0,4кВ  ТП-4/2 - Жукова 6а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H_195н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42" sId="1" ref="A18:XFD18" action="deleteRow">
    <undo index="1" exp="area" dr="N18:N220" r="N13" sId="1"/>
    <undo index="1" exp="area" dr="M18:M220" r="M13" sId="1"/>
    <undo index="1" exp="area" dr="L18:L220" r="L13" sId="1"/>
    <undo index="1" exp="area" dr="K18:K220" r="K13" sId="1"/>
    <undo index="1" exp="area" dr="J18:J220" r="J13" sId="1"/>
    <undo index="1" exp="area" dr="I18:I220" r="I13" sId="1"/>
    <undo index="1" exp="area" dr="H18:H220" r="H13" sId="1"/>
    <undo index="1" exp="area" dr="G18:G220" r="G13" sId="1"/>
    <undo index="1" exp="area" dr="F18:F220" r="F13" sId="1"/>
    <undo index="1" exp="area" dr="E18:E22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1.1.4.1.57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КЛ-0,4кВ  ТП-4/3 - Жукова 4а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H_196н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43" sId="1" ref="A18:XFD18" action="deleteRow">
    <undo index="1" exp="area" dr="N18:N219" r="N13" sId="1"/>
    <undo index="1" exp="area" dr="M18:M219" r="M13" sId="1"/>
    <undo index="1" exp="area" dr="L18:L219" r="L13" sId="1"/>
    <undo index="1" exp="area" dr="K18:K219" r="K13" sId="1"/>
    <undo index="1" exp="area" dr="J18:J219" r="J13" sId="1"/>
    <undo index="1" exp="area" dr="I18:I219" r="I13" sId="1"/>
    <undo index="1" exp="area" dr="H18:H219" r="H13" sId="1"/>
    <undo index="1" exp="area" dr="G18:G219" r="G13" sId="1"/>
    <undo index="1" exp="area" dr="F18:F219" r="F13" sId="1"/>
    <undo index="1" exp="area" dr="E18:E21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1.1.4.1.58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КЛ-0,4кВ  ТП-4/3 - Жукова 4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H_197н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44" sId="1" ref="A18:XFD18" action="deleteRow">
    <undo index="1" exp="area" dr="N18:N218" r="N13" sId="1"/>
    <undo index="1" exp="area" dr="M18:M218" r="M13" sId="1"/>
    <undo index="1" exp="area" dr="L18:L218" r="L13" sId="1"/>
    <undo index="1" exp="area" dr="K18:K218" r="K13" sId="1"/>
    <undo index="1" exp="area" dr="J18:J218" r="J13" sId="1"/>
    <undo index="1" exp="area" dr="I18:I218" r="I13" sId="1"/>
    <undo index="1" exp="area" dr="H18:H218" r="H13" sId="1"/>
    <undo index="1" exp="area" dr="G18:G218" r="G13" sId="1"/>
    <undo index="1" exp="area" dr="F18:F218" r="F13" sId="1"/>
    <undo index="1" exp="area" dr="E18:E21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1.1.4.1.59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КЛ-0,4кВ  ТП-4/3 - Жукова 4б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H_198н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45" sId="1" ref="A18:XFD18" action="deleteRow">
    <undo index="1" exp="area" dr="N18:N217" r="N13" sId="1"/>
    <undo index="1" exp="area" dr="M18:M217" r="M13" sId="1"/>
    <undo index="1" exp="area" dr="L18:L217" r="L13" sId="1"/>
    <undo index="1" exp="area" dr="K18:K217" r="K13" sId="1"/>
    <undo index="1" exp="area" dr="J18:J217" r="J13" sId="1"/>
    <undo index="1" exp="area" dr="I18:I217" r="I13" sId="1"/>
    <undo index="1" exp="area" dr="H18:H217" r="H13" sId="1"/>
    <undo index="1" exp="area" dr="G18:G217" r="G13" sId="1"/>
    <undo index="1" exp="area" dr="F18:F217" r="F13" sId="1"/>
    <undo index="1" exp="area" dr="E18:E21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1.1.4.1.60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КЛ-0,4кВ  ТП-4/4 - Жукова 2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H_199н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46" sId="1" ref="A18:XFD18" action="deleteRow">
    <undo index="1" exp="area" dr="N18:N216" r="N13" sId="1"/>
    <undo index="1" exp="area" dr="M18:M216" r="M13" sId="1"/>
    <undo index="1" exp="area" dr="L18:L216" r="L13" sId="1"/>
    <undo index="1" exp="area" dr="K18:K216" r="K13" sId="1"/>
    <undo index="1" exp="area" dr="J18:J216" r="J13" sId="1"/>
    <undo index="1" exp="area" dr="I18:I216" r="I13" sId="1"/>
    <undo index="1" exp="area" dr="H18:H216" r="H13" sId="1"/>
    <undo index="1" exp="area" dr="G18:G216" r="G13" sId="1"/>
    <undo index="1" exp="area" dr="F18:F216" r="F13" sId="1"/>
    <undo index="1" exp="area" dr="E18:E21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1.1.4.1.61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КЛ-0,4кВ  ТП-4/4 - Жукова 2б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H_200н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47" sId="1" ref="A18:XFD18" action="deleteRow">
    <undo index="1" exp="area" dr="N18:N215" r="N13" sId="1"/>
    <undo index="1" exp="area" dr="M18:M215" r="M13" sId="1"/>
    <undo index="1" exp="area" dr="L18:L215" r="L13" sId="1"/>
    <undo index="1" exp="area" dr="K18:K215" r="K13" sId="1"/>
    <undo index="1" exp="area" dr="J18:J215" r="J13" sId="1"/>
    <undo index="1" exp="area" dr="I18:I215" r="I13" sId="1"/>
    <undo index="1" exp="area" dr="H18:H215" r="H13" sId="1"/>
    <undo index="1" exp="area" dr="G18:G215" r="G13" sId="1"/>
    <undo index="1" exp="area" dr="F18:F215" r="F13" sId="1"/>
    <undo index="1" exp="area" dr="E18:E21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1.1.4.1.62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КЛ-0,4кВ  ТП-4/4 - Жукова 2а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H_201н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48" sId="1" ref="A18:XFD18" action="deleteRow">
    <undo index="1" exp="area" dr="N18:N214" r="N13" sId="1"/>
    <undo index="1" exp="area" dr="M18:M214" r="M13" sId="1"/>
    <undo index="1" exp="area" dr="L18:L214" r="L13" sId="1"/>
    <undo index="1" exp="area" dr="K18:K214" r="K13" sId="1"/>
    <undo index="1" exp="area" dr="J18:J214" r="J13" sId="1"/>
    <undo index="1" exp="area" dr="I18:I214" r="I13" sId="1"/>
    <undo index="1" exp="area" dr="H18:H214" r="H13" sId="1"/>
    <undo index="1" exp="area" dr="G18:G214" r="G13" sId="1"/>
    <undo index="1" exp="area" dr="F18:F214" r="F13" sId="1"/>
    <undo index="1" exp="area" dr="E18:E21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1.1.4.1.63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КЛ-0,4кВ  ТП-5/1 - Школа №11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H_202н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2017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49" sId="1" ref="A18:XFD18" action="deleteRow">
    <undo index="1" exp="area" dr="N18:N213" r="N13" sId="1"/>
    <undo index="1" exp="area" dr="M18:M213" r="M13" sId="1"/>
    <undo index="1" exp="area" dr="L18:L213" r="L13" sId="1"/>
    <undo index="1" exp="area" dr="K18:K213" r="K13" sId="1"/>
    <undo index="1" exp="area" dr="J18:J213" r="J13" sId="1"/>
    <undo index="1" exp="area" dr="I18:I213" r="I13" sId="1"/>
    <undo index="1" exp="area" dr="H18:H213" r="H13" sId="1"/>
    <undo index="1" exp="area" dr="G18:G213" r="G13" sId="1"/>
    <undo index="1" exp="area" dr="F18:F213" r="F13" sId="1"/>
    <undo index="1" exp="area" dr="E18:E21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1.1.4.1.64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КЛ-0,4кВ  ТП-5/1 - Нефтяников 21а, 23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H_203н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50" sId="1" ref="A18:XFD18" action="deleteRow">
    <undo index="1" exp="area" dr="N18:N212" r="N13" sId="1"/>
    <undo index="1" exp="area" dr="M18:M212" r="M13" sId="1"/>
    <undo index="1" exp="area" dr="L18:L212" r="L13" sId="1"/>
    <undo index="1" exp="area" dr="K18:K212" r="K13" sId="1"/>
    <undo index="1" exp="area" dr="J18:J212" r="J13" sId="1"/>
    <undo index="1" exp="area" dr="I18:I212" r="I13" sId="1"/>
    <undo index="1" exp="area" dr="H18:H212" r="H13" sId="1"/>
    <undo index="1" exp="area" dr="G18:G212" r="G13" sId="1"/>
    <undo index="1" exp="area" dr="F18:F212" r="F13" sId="1"/>
    <undo index="1" exp="area" dr="E18:E21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1.1.4.1.65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КЛ-0,4кВ  ТП-5/1 - Нефтяников 21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H_204н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51" sId="1" ref="A18:XFD18" action="deleteRow">
    <undo index="1" exp="area" dr="N18:N211" r="N13" sId="1"/>
    <undo index="1" exp="area" dr="M18:M211" r="M13" sId="1"/>
    <undo index="1" exp="area" dr="L18:L211" r="L13" sId="1"/>
    <undo index="1" exp="area" dr="K18:K211" r="K13" sId="1"/>
    <undo index="1" exp="area" dr="J18:J211" r="J13" sId="1"/>
    <undo index="1" exp="area" dr="I18:I211" r="I13" sId="1"/>
    <undo index="1" exp="area" dr="H18:H211" r="H13" sId="1"/>
    <undo index="1" exp="area" dr="G18:G211" r="G13" sId="1"/>
    <undo index="1" exp="area" dr="F18:F211" r="F13" sId="1"/>
    <undo index="1" exp="area" dr="E18:E21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1.1.4.1.66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КЛ-0,4кВ  ТП-5/3 - Комс.бульвар 8б (кабельные линии 0,4кВ протяженностью 0,24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H_205н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0.98644067796610158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3.0508474576271188E-2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4.9680000000000002E-2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4.9680000000000002E-2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2020</v>
      </nc>
      <ndxf>
        <numFmt numFmtId="165" formatCode="_-* #,##0.00\ _₽_-;\-* #,##0.00\ _₽_-;_-* &quot;-&quot;??\ _₽_-;_-@_-"/>
      </ndxf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152" sId="1" ref="A18:XFD18" action="deleteRow">
    <undo index="1" exp="area" dr="N18:N210" r="N13" sId="1"/>
    <undo index="1" exp="area" dr="M18:M210" r="M13" sId="1"/>
    <undo index="1" exp="area" dr="L18:L210" r="L13" sId="1"/>
    <undo index="1" exp="area" dr="K18:K210" r="K13" sId="1"/>
    <undo index="1" exp="area" dr="J18:J210" r="J13" sId="1"/>
    <undo index="1" exp="area" dr="I18:I210" r="I13" sId="1"/>
    <undo index="1" exp="area" dr="H18:H210" r="H13" sId="1"/>
    <undo index="1" exp="area" dr="G18:G210" r="G13" sId="1"/>
    <undo index="1" exp="area" dr="F18:F210" r="F13" sId="1"/>
    <undo index="1" exp="area" dr="E18:E21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1.1.4.1.67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КЛ-0,4кВ  ТП-5/3 - Комс.бульвар 8а (кабельные линии 0,4кВ протяженностью 0,4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H_206н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1.7491525423728815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0.14237288135593221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9.9360000000000004E-2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9.9360000000000004E-2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2020</v>
      </nc>
      <ndxf>
        <numFmt numFmtId="165" formatCode="_-* #,##0.00\ _₽_-;\-* #,##0.00\ _₽_-;_-* &quot;-&quot;??\ _₽_-;_-@_-"/>
      </ndxf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153" sId="1" ref="A18:XFD18" action="deleteRow">
    <undo index="1" exp="area" dr="N18:N209" r="N13" sId="1"/>
    <undo index="1" exp="area" dr="M18:M209" r="M13" sId="1"/>
    <undo index="1" exp="area" dr="L18:L209" r="L13" sId="1"/>
    <undo index="1" exp="area" dr="K18:K209" r="K13" sId="1"/>
    <undo index="1" exp="area" dr="J18:J209" r="J13" sId="1"/>
    <undo index="1" exp="area" dr="I18:I209" r="I13" sId="1"/>
    <undo index="1" exp="area" dr="H18:H209" r="H13" sId="1"/>
    <undo index="1" exp="area" dr="G18:G209" r="G13" sId="1"/>
    <undo index="1" exp="area" dr="F18:F209" r="F13" sId="1"/>
    <undo index="1" exp="area" dr="E18:E20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1.1.4.1.68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КЛ-0,4кВ  ТП-6/3 - Жукова 16б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H_207н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154" sId="1" ref="A18:XFD18" action="deleteRow">
    <undo index="1" exp="area" dr="N18:N208" r="N13" sId="1"/>
    <undo index="1" exp="area" dr="M18:M208" r="M13" sId="1"/>
    <undo index="1" exp="area" dr="L18:L208" r="L13" sId="1"/>
    <undo index="1" exp="area" dr="K18:K208" r="K13" sId="1"/>
    <undo index="1" exp="area" dr="J18:J208" r="J13" sId="1"/>
    <undo index="1" exp="area" dr="I18:I208" r="I13" sId="1"/>
    <undo index="1" exp="area" dr="H18:H208" r="H13" sId="1"/>
    <undo index="1" exp="area" dr="G18:G208" r="G13" sId="1"/>
    <undo index="1" exp="area" dr="F18:F208" r="F13" sId="1"/>
    <undo index="1" exp="area" dr="E18:E20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1.1.4.1.69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КЛ-0,4кВ  ТП-6/4 - Мира 25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H_208н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55" sId="1" ref="A18:XFD18" action="deleteRow">
    <undo index="1" exp="area" dr="N18:N207" r="N13" sId="1"/>
    <undo index="1" exp="area" dr="M18:M207" r="M13" sId="1"/>
    <undo index="1" exp="area" dr="L18:L207" r="L13" sId="1"/>
    <undo index="1" exp="area" dr="K18:K207" r="K13" sId="1"/>
    <undo index="1" exp="area" dr="J18:J207" r="J13" sId="1"/>
    <undo index="1" exp="area" dr="I18:I207" r="I13" sId="1"/>
    <undo index="1" exp="area" dr="H18:H207" r="H13" sId="1"/>
    <undo index="1" exp="area" dr="G18:G207" r="G13" sId="1"/>
    <undo index="1" exp="area" dr="F18:F207" r="F13" sId="1"/>
    <undo index="1" exp="area" dr="E18:E20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1.1.4.1.70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КЛ-0,4кВ  ТП-7/3 - Интернациональная 6б  (кабельные линии 0,4кВ протяженностью 0,1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H_209н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0.43728813559322033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5.0847457627118647E-2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3.3119999999999997E-2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3.3119999999999997E-2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156" sId="1" ref="A18:XFD18" action="deleteRow">
    <undo index="1" exp="area" dr="N18:N206" r="N13" sId="1"/>
    <undo index="1" exp="area" dr="M18:M206" r="M13" sId="1"/>
    <undo index="1" exp="area" dr="L18:L206" r="L13" sId="1"/>
    <undo index="1" exp="area" dr="K18:K206" r="K13" sId="1"/>
    <undo index="1" exp="area" dr="J18:J206" r="J13" sId="1"/>
    <undo index="1" exp="area" dr="I18:I206" r="I13" sId="1"/>
    <undo index="1" exp="area" dr="H18:H206" r="H13" sId="1"/>
    <undo index="1" exp="area" dr="G18:G206" r="G13" sId="1"/>
    <undo index="1" exp="area" dr="F18:F206" r="F13" sId="1"/>
    <undo index="1" exp="area" dr="E18:E20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1.1.4.1.71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КЛ-0,4кВ  ТП-10/4 - Интернациональная 57 (кабельные линии 0,4кВ протяженностью 0,33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H_210н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1.6067796610169491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0.12203389830508475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8.2799999999999999E-2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8.2799999999999999E-2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157" sId="1" ref="A18:XFD18" action="deleteRow">
    <undo index="1" exp="area" dr="N18:N205" r="N13" sId="1"/>
    <undo index="1" exp="area" dr="M18:M205" r="M13" sId="1"/>
    <undo index="1" exp="area" dr="L18:L205" r="L13" sId="1"/>
    <undo index="1" exp="area" dr="K18:K205" r="K13" sId="1"/>
    <undo index="1" exp="area" dr="J18:J205" r="J13" sId="1"/>
    <undo index="1" exp="area" dr="I18:I205" r="I13" sId="1"/>
    <undo index="1" exp="area" dr="H18:H205" r="H13" sId="1"/>
    <undo index="1" exp="area" dr="G18:G205" r="G13" sId="1"/>
    <undo index="1" exp="area" dr="F18:F205" r="F13" sId="1"/>
    <undo index="1" exp="area" dr="E18:E20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1.1.4.1.72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КЛ-0,4кВ  ТП-10/4 - Интернациональная 53 (кабельные линии 0,4кВ протяженностью 0,15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H_211н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0.56949152542372883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5.0847457627118647E-2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4.6367999999999999E-2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4.6367999999999999E-2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158" sId="1" ref="A18:XFD18" action="deleteRow">
    <undo index="1" exp="area" dr="N18:N204" r="N13" sId="1"/>
    <undo index="1" exp="area" dr="M18:M204" r="M13" sId="1"/>
    <undo index="1" exp="area" dr="L18:L204" r="L13" sId="1"/>
    <undo index="1" exp="area" dr="K18:K204" r="K13" sId="1"/>
    <undo index="1" exp="area" dr="J18:J204" r="J13" sId="1"/>
    <undo index="1" exp="area" dr="I18:I204" r="I13" sId="1"/>
    <undo index="1" exp="area" dr="H18:H204" r="H13" sId="1"/>
    <undo index="1" exp="area" dr="G18:G204" r="G13" sId="1"/>
    <undo index="1" exp="area" dr="F18:F204" r="F13" sId="1"/>
    <undo index="1" exp="area" dr="E18:E20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1.1.4.1.73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КЛ-0,4кВ  ТП-10/4 - Чапаева 79а (кабельные линии 0,4кВ протяженностью 0,34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H_212н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1.5762711864406778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0.13220338983050847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9.1079999999999994E-2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9.1079999999999994E-2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159" sId="1" ref="A18:XFD18" action="deleteRow">
    <undo index="1" exp="area" dr="N18:N203" r="N13" sId="1"/>
    <undo index="1" exp="area" dr="M18:M203" r="M13" sId="1"/>
    <undo index="1" exp="area" dr="L18:L203" r="L13" sId="1"/>
    <undo index="1" exp="area" dr="K18:K203" r="K13" sId="1"/>
    <undo index="1" exp="area" dr="J18:J203" r="J13" sId="1"/>
    <undo index="1" exp="area" dr="I18:I203" r="I13" sId="1"/>
    <undo index="1" exp="area" dr="H18:H203" r="H13" sId="1"/>
    <undo index="1" exp="area" dr="G18:G203" r="G13" sId="1"/>
    <undo index="1" exp="area" dr="F18:F203" r="F13" sId="1"/>
    <undo index="1" exp="area" dr="E18:E20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1.1.4.1.74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КЛ-0,4кВ  ТП-10/7 - Чапаева 93 (кабельные линии 0,4кВ протяженностью 0,35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H_213н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1.6169491525423727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0.13220338983050847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9.1079999999999994E-2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9.1079999999999994E-2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160" sId="1" ref="A18:XFD18" action="deleteRow">
    <undo index="1" exp="area" dr="N18:N202" r="N13" sId="1"/>
    <undo index="1" exp="area" dr="M18:M202" r="M13" sId="1"/>
    <undo index="1" exp="area" dr="L18:L202" r="L13" sId="1"/>
    <undo index="1" exp="area" dr="K18:K202" r="K13" sId="1"/>
    <undo index="1" exp="area" dr="J18:J202" r="J13" sId="1"/>
    <undo index="1" exp="area" dr="I18:I202" r="I13" sId="1"/>
    <undo index="1" exp="area" dr="H18:H202" r="H13" sId="1"/>
    <undo index="1" exp="area" dr="G18:G202" r="G13" sId="1"/>
    <undo index="1" exp="area" dr="F18:F202" r="F13" sId="1"/>
    <undo index="1" exp="area" dr="E18:E20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1.1.4.1.75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КЛ-0,4кВ  ТП-10/7 - Чапаева 91 (кабельные линии 0,4 кВ протяженностью 0,46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H_214н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2.2474576271186444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0.17288135593220338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0.11592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0.11592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161" sId="1" ref="A18:XFD18" action="deleteRow">
    <undo index="1" exp="area" dr="N18:N201" r="N13" sId="1"/>
    <undo index="1" exp="area" dr="M18:M201" r="M13" sId="1"/>
    <undo index="1" exp="area" dr="L18:L201" r="L13" sId="1"/>
    <undo index="1" exp="area" dr="K18:K201" r="K13" sId="1"/>
    <undo index="1" exp="area" dr="J18:J201" r="J13" sId="1"/>
    <undo index="1" exp="area" dr="I18:I201" r="I13" sId="1"/>
    <undo index="1" exp="area" dr="H18:H201" r="H13" sId="1"/>
    <undo index="1" exp="area" dr="G18:G201" r="G13" sId="1"/>
    <undo index="1" exp="area" dr="F18:F201" r="F13" sId="1"/>
    <undo index="1" exp="area" dr="E18:E20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1.1.4.1.76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КЛ-0,4кВ  ТП-13/4 - Х-Мансийская 43 (кабельные линии 0,4 кВ протяженностью 0,24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H_215н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0.92644067796610186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62" sId="1" ref="A18:XFD18" action="deleteRow">
    <undo index="1" exp="area" dr="N18:N200" r="N13" sId="1"/>
    <undo index="1" exp="area" dr="M18:M200" r="M13" sId="1"/>
    <undo index="1" exp="area" dr="L18:L200" r="L13" sId="1"/>
    <undo index="1" exp="area" dr="K18:K200" r="K13" sId="1"/>
    <undo index="1" exp="area" dr="J18:J200" r="J13" sId="1"/>
    <undo index="1" exp="area" dr="I18:I200" r="I13" sId="1"/>
    <undo index="1" exp="area" dr="H18:H200" r="H13" sId="1"/>
    <undo index="1" exp="area" dr="G18:G200" r="G13" sId="1"/>
    <undo index="1" exp="area" dr="F18:F200" r="F13" sId="1"/>
    <undo index="1" exp="area" dr="E18:E20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1.1.4.1.77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КЛ-0,4кВ  ТП-13/4 - Х-Мансийская 45б (кабельные линии 0,4кВ протяженностью 0,3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H_216н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1.1694915254237288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63" sId="1" ref="A18:XFD18" action="deleteRow">
    <undo index="1" exp="area" dr="N18:N199" r="N13" sId="1"/>
    <undo index="1" exp="area" dr="M18:M199" r="M13" sId="1"/>
    <undo index="1" exp="area" dr="L18:L199" r="L13" sId="1"/>
    <undo index="1" exp="area" dr="K18:K199" r="K13" sId="1"/>
    <undo index="1" exp="area" dr="J18:J199" r="J13" sId="1"/>
    <undo index="1" exp="area" dr="I18:I199" r="I13" sId="1"/>
    <undo index="1" exp="area" dr="H18:H199" r="H13" sId="1"/>
    <undo index="1" exp="area" dr="G18:G199" r="G13" sId="1"/>
    <undo index="1" exp="area" dr="F18:F199" r="F13" sId="1"/>
    <undo index="1" exp="area" dr="E18:E19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1.1.4.1.78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КЛ-0,4кВ  ТП-13/4 - Х-Мансийская 45а (кабельные линии 0,4кВ протяженностью 0,3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H_217н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1.1694915254237288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64" sId="1" ref="A18:XFD18" action="deleteRow">
    <undo index="1" exp="area" dr="N18:N198" r="N13" sId="1"/>
    <undo index="1" exp="area" dr="M18:M198" r="M13" sId="1"/>
    <undo index="1" exp="area" dr="L18:L198" r="L13" sId="1"/>
    <undo index="1" exp="area" dr="K18:K198" r="K13" sId="1"/>
    <undo index="1" exp="area" dr="J18:J198" r="J13" sId="1"/>
    <undo index="1" exp="area" dr="I18:I198" r="I13" sId="1"/>
    <undo index="1" exp="area" dr="H18:H198" r="H13" sId="1"/>
    <undo index="1" exp="area" dr="G18:G198" r="G13" sId="1"/>
    <undo index="1" exp="area" dr="F18:F198" r="F13" sId="1"/>
    <undo index="1" exp="area" dr="E18:E19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1.1.4.1.79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Строительство КЛ-0,4кВ  ТП-13/4 - Х-Мансийская 43а (кабельные линии 0,4кВ протяженностью 0,18 км)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H_218н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0.74237288135593227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65" sId="1" ref="A18:XFD18" action="deleteRow">
    <undo index="1" exp="area" dr="N18:N197" r="N13" sId="1"/>
    <undo index="1" exp="area" dr="M18:M197" r="M13" sId="1"/>
    <undo index="1" exp="area" dr="L18:L197" r="L13" sId="1"/>
    <undo index="1" exp="area" dr="K18:K197" r="K13" sId="1"/>
    <undo index="1" exp="area" dr="J18:J197" r="J13" sId="1"/>
    <undo index="1" exp="area" dr="I18:I197" r="I13" sId="1"/>
    <undo index="1" exp="area" dr="H18:H197" r="H13" sId="1"/>
    <undo index="1" exp="area" dr="G18:G197" r="G13" sId="1"/>
    <undo index="1" exp="area" dr="F18:F197" r="F13" sId="1"/>
    <undo index="1" exp="area" dr="E18:E19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1.1.4.1.80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Строительство КЛ-0,4кВ  ТП-13/4 - Х-Мансийская 45 (кабельные линии 0,4кВ протяженностью 0,5 км)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H_219н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1.8813559322033897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2021</v>
      </nc>
      <ndxf>
        <numFmt numFmtId="165" formatCode="_-* #,##0.00\ _₽_-;\-* #,##0.00\ _₽_-;_-* &quot;-&quot;??\ _₽_-;_-@_-"/>
      </ndxf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66" sId="1" ref="A18:XFD18" action="deleteRow">
    <undo index="1" exp="area" dr="N18:N196" r="N13" sId="1"/>
    <undo index="1" exp="area" dr="M18:M196" r="M13" sId="1"/>
    <undo index="1" exp="area" dr="L18:L196" r="L13" sId="1"/>
    <undo index="1" exp="area" dr="K18:K196" r="K13" sId="1"/>
    <undo index="1" exp="area" dr="J18:J196" r="J13" sId="1"/>
    <undo index="1" exp="area" dr="I18:I196" r="I13" sId="1"/>
    <undo index="1" exp="area" dr="H18:H196" r="H13" sId="1"/>
    <undo index="1" exp="area" dr="G18:G196" r="G13" sId="1"/>
    <undo index="1" exp="area" dr="F18:F196" r="F13" sId="1"/>
    <undo index="1" exp="area" dr="E18:E19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1.1.4.1.81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Строительство КЛ-0,4кВ  ТП-13/4 - Х-Мансийская 45в (кабельные линии 0,4кВ протяженностью 0,14 км) 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H_220н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0.55932203389830504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2021</v>
      </nc>
      <ndxf>
        <numFmt numFmtId="165" formatCode="_-* #,##0.00\ _₽_-;\-* #,##0.00\ _₽_-;_-* &quot;-&quot;??\ _₽_-;_-@_-"/>
      </ndxf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67" sId="1" ref="A18:XFD18" action="deleteRow">
    <undo index="1" exp="area" dr="N18:N195" r="N13" sId="1"/>
    <undo index="1" exp="area" dr="M18:M195" r="M13" sId="1"/>
    <undo index="1" exp="area" dr="L18:L195" r="L13" sId="1"/>
    <undo index="1" exp="area" dr="K18:K195" r="K13" sId="1"/>
    <undo index="1" exp="area" dr="J18:J195" r="J13" sId="1"/>
    <undo index="1" exp="area" dr="I18:I195" r="I13" sId="1"/>
    <undo index="1" exp="area" dr="H18:H195" r="H13" sId="1"/>
    <undo index="1" exp="area" dr="G18:G195" r="G13" sId="1"/>
    <undo index="1" exp="area" dr="F18:F195" r="F13" sId="1"/>
    <undo index="1" exp="area" dr="E18:E19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1.1.4.1.82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КЛ-0,4кВ  ТП-6/5 - Мира 19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H_221н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168" sId="1" ref="A18:XFD18" action="deleteRow">
    <undo index="1" exp="area" dr="N18:N194" r="N13" sId="1"/>
    <undo index="1" exp="area" dr="M18:M194" r="M13" sId="1"/>
    <undo index="1" exp="area" dr="L18:L194" r="L13" sId="1"/>
    <undo index="1" exp="area" dr="K18:K194" r="K13" sId="1"/>
    <undo index="1" exp="area" dr="J18:J194" r="J13" sId="1"/>
    <undo index="1" exp="area" dr="I18:I194" r="I13" sId="1"/>
    <undo index="1" exp="area" dr="H18:H194" r="H13" sId="1"/>
    <undo index="1" exp="area" dr="G18:G194" r="G13" sId="1"/>
    <undo index="1" exp="area" dr="F18:F194" r="F13" sId="1"/>
    <undo index="1" exp="area" dr="E18:E19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1.1.4.1.83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КЛ-0,4кВ  ТП-6/5 - Школа №31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H_222н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169" sId="1" ref="A18:XFD18" action="deleteRow">
    <undo index="1" exp="area" dr="N18:N193" r="N13" sId="1"/>
    <undo index="1" exp="area" dr="M18:M193" r="M13" sId="1"/>
    <undo index="1" exp="area" dr="L18:L193" r="L13" sId="1"/>
    <undo index="1" exp="area" dr="K18:K193" r="K13" sId="1"/>
    <undo index="1" exp="area" dr="J18:J193" r="J13" sId="1"/>
    <undo index="1" exp="area" dr="I18:I193" r="I13" sId="1"/>
    <undo index="1" exp="area" dr="H18:H193" r="H13" sId="1"/>
    <undo index="1" exp="area" dr="G18:G193" r="G13" sId="1"/>
    <undo index="1" exp="area" dr="F18:F193" r="F13" sId="1"/>
    <undo index="1" exp="area" dr="E18:E19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1.1.4.1.84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КЛ-0,4кВ  ТП-6/5 - Мира 23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H_223н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170" sId="1" ref="A18:XFD18" action="deleteRow">
    <undo index="1" exp="area" dr="N18:N192" r="N13" sId="1"/>
    <undo index="1" exp="area" dr="M18:M192" r="M13" sId="1"/>
    <undo index="1" exp="area" dr="L18:L192" r="L13" sId="1"/>
    <undo index="1" exp="area" dr="K18:K192" r="K13" sId="1"/>
    <undo index="1" exp="area" dr="J18:J192" r="J13" sId="1"/>
    <undo index="1" exp="area" dr="I18:I192" r="I13" sId="1"/>
    <undo index="1" exp="area" dr="H18:H192" r="H13" sId="1"/>
    <undo index="1" exp="area" dr="G18:G192" r="G13" sId="1"/>
    <undo index="1" exp="area" dr="F18:F192" r="F13" sId="1"/>
    <undo index="1" exp="area" dr="E18:E19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1.1.4.1.85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Строительство КЛ-0,4кВ  РПЖ-3 - Дзержинского 15 (кабельные линии 0,4кВ протяженностью 0,84 км)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H_224н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3.6305084745762715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71" sId="1" ref="A18:XFD18" action="deleteRow">
    <undo index="1" exp="area" dr="N18:N191" r="N13" sId="1"/>
    <undo index="1" exp="area" dr="M18:M191" r="M13" sId="1"/>
    <undo index="1" exp="area" dr="L18:L191" r="L13" sId="1"/>
    <undo index="1" exp="area" dr="K18:K191" r="K13" sId="1"/>
    <undo index="1" exp="area" dr="J18:J191" r="J13" sId="1"/>
    <undo index="1" exp="area" dr="I18:I191" r="I13" sId="1"/>
    <undo index="1" exp="area" dr="H18:H191" r="H13" sId="1"/>
    <undo index="1" exp="area" dr="G18:G191" r="G13" sId="1"/>
    <undo index="1" exp="area" dr="F18:F191" r="F13" sId="1"/>
    <undo index="1" exp="area" dr="E18:E19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1.1.4.1.86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Строительство КЛ-0,4кВ  РПЖ-3 - Дзержинского 15б (кабельные линии 0,4кВ протяженностью 0,3 км)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H_225н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1.3423728813559324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72" sId="1" ref="A18:XFD18" action="deleteRow">
    <undo index="1" exp="area" dr="N18:N190" r="N13" sId="1"/>
    <undo index="1" exp="area" dr="M18:M190" r="M13" sId="1"/>
    <undo index="1" exp="area" dr="L18:L190" r="L13" sId="1"/>
    <undo index="1" exp="area" dr="K18:K190" r="K13" sId="1"/>
    <undo index="1" exp="area" dr="J18:J190" r="J13" sId="1"/>
    <undo index="1" exp="area" dr="I18:I190" r="I13" sId="1"/>
    <undo index="1" exp="area" dr="H18:H190" r="H13" sId="1"/>
    <undo index="1" exp="area" dr="G18:G190" r="G13" sId="1"/>
    <undo index="1" exp="area" dr="F18:F190" r="F13" sId="1"/>
    <undo index="1" exp="area" dr="E18:E19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1.1.4.1.87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Строительство КЛ-0,4кВ  РПЖ-З - Спортивная 13 (кабельные линии 0,4кВ протяженностью 0,38 км)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H_226н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cc rId="0" sId="1" dxf="1" numFmtId="34">
      <nc r="E18">
        <v>1.7084745762711864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73" sId="1" ref="A18:XFD18" action="deleteRow">
    <undo index="1" exp="area" dr="N18:N189" r="N13" sId="1"/>
    <undo index="1" exp="area" dr="M18:M189" r="M13" sId="1"/>
    <undo index="1" exp="area" dr="L18:L189" r="L13" sId="1"/>
    <undo index="1" exp="area" dr="K18:K189" r="K13" sId="1"/>
    <undo index="1" exp="area" dr="J18:J189" r="J13" sId="1"/>
    <undo index="1" exp="area" dr="I18:I189" r="I13" sId="1"/>
    <undo index="1" exp="area" dr="H18:H189" r="H13" sId="1"/>
    <undo index="1" exp="area" dr="G18:G189" r="G13" sId="1"/>
    <undo index="1" exp="area" dr="F18:F189" r="F13" sId="1"/>
    <undo index="1" exp="area" dr="E18:E18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1.1.4.1.88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Строительство КЛ-0,4кВ  РПЖ-3 - Спортивная 13а (кабельные линии 0,4кВ протяженностью 0,3 км)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H_227н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1.1694915254237288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74" sId="1" ref="A18:XFD18" action="deleteRow">
    <undo index="1" exp="area" dr="N18:N188" r="N13" sId="1"/>
    <undo index="1" exp="area" dr="M18:M188" r="M13" sId="1"/>
    <undo index="1" exp="area" dr="L18:L188" r="L13" sId="1"/>
    <undo index="1" exp="area" dr="K18:K188" r="K13" sId="1"/>
    <undo index="1" exp="area" dr="J18:J188" r="J13" sId="1"/>
    <undo index="1" exp="area" dr="I18:I188" r="I13" sId="1"/>
    <undo index="1" exp="area" dr="H18:H188" r="H13" sId="1"/>
    <undo index="1" exp="area" dr="G18:G188" r="G13" sId="1"/>
    <undo index="1" exp="area" dr="F18:F188" r="F13" sId="1"/>
    <undo index="1" exp="area" dr="E18:E18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1.1.4.1.89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Строительство КЛ-0,4кВ  РПЖ-3 - Дзержинского 15а (кабельные линии 0,4кВ протяженностью 0,36 км)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H_228н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1.4135593220338982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75" sId="1" ref="A18:XFD18" action="deleteRow">
    <undo index="1" exp="area" dr="N18:N187" r="N13" sId="1"/>
    <undo index="1" exp="area" dr="M18:M187" r="M13" sId="1"/>
    <undo index="1" exp="area" dr="L18:L187" r="L13" sId="1"/>
    <undo index="1" exp="area" dr="K18:K187" r="K13" sId="1"/>
    <undo index="1" exp="area" dr="J18:J187" r="J13" sId="1"/>
    <undo index="1" exp="area" dr="I18:I187" r="I13" sId="1"/>
    <undo index="1" exp="area" dr="H18:H187" r="H13" sId="1"/>
    <undo index="1" exp="area" dr="G18:G187" r="G13" sId="1"/>
    <undo index="1" exp="area" dr="F18:F187" r="F13" sId="1"/>
    <undo index="1" exp="area" dr="E18:E18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1.1.4.1.90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Строительство КЛ-0,4кВ  РПЖ-3 - Спортивная 11 (кабельные линии 0,4кВ протяженностью 0,24 км)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H_229н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1.0830508474576273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76" sId="1" ref="A18:XFD18" action="deleteRow">
    <undo index="1" exp="area" dr="N18:N186" r="N13" sId="1"/>
    <undo index="1" exp="area" dr="M18:M186" r="M13" sId="1"/>
    <undo index="1" exp="area" dr="L18:L186" r="L13" sId="1"/>
    <undo index="1" exp="area" dr="K18:K186" r="K13" sId="1"/>
    <undo index="1" exp="area" dr="J18:J186" r="J13" sId="1"/>
    <undo index="1" exp="area" dr="I18:I186" r="I13" sId="1"/>
    <undo index="1" exp="area" dr="H18:H186" r="H13" sId="1"/>
    <undo index="1" exp="area" dr="G18:G186" r="G13" sId="1"/>
    <undo index="1" exp="area" dr="F18:F186" r="F13" sId="1"/>
    <undo index="1" exp="area" dr="E18:E18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1.1.4.1.91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КЛ-0,4кВ  РПЖ-3 - Спортивная 11а (кабельные линии 0,4кВ протяженностью 0,28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H_230н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1.3627118644067797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77" sId="1" ref="A18:XFD18" action="deleteRow">
    <undo index="1" exp="area" dr="N18:N185" r="N13" sId="1"/>
    <undo index="1" exp="area" dr="M18:M185" r="M13" sId="1"/>
    <undo index="1" exp="area" dr="L18:L185" r="L13" sId="1"/>
    <undo index="1" exp="area" dr="K18:K185" r="K13" sId="1"/>
    <undo index="1" exp="area" dr="J18:J185" r="J13" sId="1"/>
    <undo index="1" exp="area" dr="I18:I185" r="I13" sId="1"/>
    <undo index="1" exp="area" dr="H18:H185" r="H13" sId="1"/>
    <undo index="1" exp="area" dr="G18:G185" r="G13" sId="1"/>
    <undo index="1" exp="area" dr="F18:F185" r="F13" sId="1"/>
    <undo index="1" exp="area" dr="E18:E18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1.1.4.1.92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КЛ - 6кВ от ВЛ-6кВ РПП - 3 ф.9,18 РПП-3 до ТП-97/3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H_232н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0.38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0.38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0.33379199999999998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0.33379200000000003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0.43795012459999999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178" sId="1" ref="A18:XFD18" action="deleteRow">
    <undo index="1" exp="area" dr="N18:N184" r="N13" sId="1"/>
    <undo index="1" exp="area" dr="M18:M184" r="M13" sId="1"/>
    <undo index="1" exp="area" dr="L18:L184" r="L13" sId="1"/>
    <undo index="1" exp="area" dr="K18:K184" r="K13" sId="1"/>
    <undo index="1" exp="area" dr="J18:J184" r="J13" sId="1"/>
    <undo index="1" exp="area" dr="I18:I184" r="I13" sId="1"/>
    <undo index="1" exp="area" dr="H18:H184" r="H13" sId="1"/>
    <undo index="1" exp="area" dr="G18:G184" r="G13" sId="1"/>
    <undo index="1" exp="area" dr="F18:F184" r="F13" sId="1"/>
    <undo index="1" exp="area" dr="E18:E18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1.1.4.1.93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КЛ-6кВ от ГПП-1 до РПП-3 в составе КЛ ВН 6-10кВ от ГПП-1 (кабельные линии 6кВ протяженностью 3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H_234н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14.471186440677968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79" sId="1" ref="A18:XFD18" action="deleteRow">
    <undo index="1" exp="area" dr="N18:N183" r="N13" sId="1"/>
    <undo index="1" exp="area" dr="M18:M183" r="M13" sId="1"/>
    <undo index="1" exp="area" dr="L18:L183" r="L13" sId="1"/>
    <undo index="1" exp="area" dr="K18:K183" r="K13" sId="1"/>
    <undo index="1" exp="area" dr="J18:J183" r="J13" sId="1"/>
    <undo index="1" exp="area" dr="I18:I183" r="I13" sId="1"/>
    <undo index="1" exp="area" dr="H18:H183" r="H13" sId="1"/>
    <undo index="1" exp="area" dr="G18:G183" r="G13" sId="1"/>
    <undo index="1" exp="area" dr="F18:F183" r="F13" sId="1"/>
    <undo index="1" exp="area" dr="E18:E18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1.1.4.1.94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КЛ-10кВ  ТП-6/2 - ТП-6/3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H_235н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180" sId="1" ref="A18:XFD18" action="deleteRow">
    <undo index="1" exp="area" dr="N18:N182" r="N13" sId="1"/>
    <undo index="1" exp="area" dr="M18:M182" r="M13" sId="1"/>
    <undo index="1" exp="area" dr="L18:L182" r="L13" sId="1"/>
    <undo index="1" exp="area" dr="K18:K182" r="K13" sId="1"/>
    <undo index="1" exp="area" dr="J18:J182" r="J13" sId="1"/>
    <undo index="1" exp="area" dr="I18:I182" r="I13" sId="1"/>
    <undo index="1" exp="area" dr="H18:H182" r="H13" sId="1"/>
    <undo index="1" exp="area" dr="G18:G182" r="G13" sId="1"/>
    <undo index="1" exp="area" dr="F18:F182" r="F13" sId="1"/>
    <undo index="1" exp="area" dr="E18:E18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1.1.4.1.95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Магистральные сети 10 кВ до РПЖ-5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H_236н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32.846003339999996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32.846003339999989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30.25331328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40.253313279999993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72.327309936000006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2017</v>
      </nc>
      <ndxf>
        <numFmt numFmtId="165" formatCode="_-* #,##0.00\ _₽_-;\-* #,##0.00\ _₽_-;_-* &quot;-&quot;??\ _₽_-;_-@_-"/>
      </ndxf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181" sId="1" ref="A18:XFD18" action="deleteRow">
    <undo index="1" exp="area" dr="N18:N181" r="N13" sId="1"/>
    <undo index="1" exp="area" dr="M18:M181" r="M13" sId="1"/>
    <undo index="1" exp="area" dr="L18:L181" r="L13" sId="1"/>
    <undo index="1" exp="area" dr="K18:K181" r="K13" sId="1"/>
    <undo index="1" exp="area" dr="J18:J181" r="J13" sId="1"/>
    <undo index="1" exp="area" dr="I18:I181" r="I13" sId="1"/>
    <undo index="1" exp="area" dr="H18:H181" r="H13" sId="1"/>
    <undo index="1" exp="area" dr="G18:G181" r="G13" sId="1"/>
    <undo index="1" exp="area" dr="F18:F181" r="F13" sId="1"/>
    <undo index="1" exp="area" dr="E18:E18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1.1.4.1.96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 КЛ-10кВ  ТП-1/4 - ТП-2/11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H_237н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5.1450000000000005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5.1450000000000005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4.5973696000000004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4.5973696000000004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4.8013696000000001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2019</v>
      </nc>
      <ndxf>
        <numFmt numFmtId="165" formatCode="_-* #,##0.00\ _₽_-;\-* #,##0.00\ _₽_-;_-* &quot;-&quot;??\ _₽_-;_-@_-"/>
      </ndxf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182" sId="1" ref="A18:XFD18" action="deleteRow">
    <undo index="1" exp="area" dr="N18:N180" r="N13" sId="1"/>
    <undo index="1" exp="area" dr="M18:M180" r="M13" sId="1"/>
    <undo index="1" exp="area" dr="L18:L180" r="L13" sId="1"/>
    <undo index="1" exp="area" dr="K18:K180" r="K13" sId="1"/>
    <undo index="1" exp="area" dr="J18:J180" r="J13" sId="1"/>
    <undo index="1" exp="area" dr="I18:I180" r="I13" sId="1"/>
    <undo index="1" exp="area" dr="H18:H180" r="H13" sId="1"/>
    <undo index="1" exp="area" dr="G18:G180" r="G13" sId="1"/>
    <undo index="1" exp="area" dr="F18:F180" r="F13" sId="1"/>
    <undo index="1" exp="area" dr="E18:E18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1.1.4.1.97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 КЛ-10кВ  ТП-7/1 - ТП-7/2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H_238н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2017</v>
      </nc>
      <ndxf>
        <numFmt numFmtId="165" formatCode="_-* #,##0.00\ _₽_-;\-* #,##0.00\ _₽_-;_-* &quot;-&quot;??\ _₽_-;_-@_-"/>
      </ndxf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183" sId="1" ref="A18:XFD18" action="deleteRow">
    <undo index="1" exp="area" dr="N18:N179" r="N13" sId="1"/>
    <undo index="1" exp="area" dr="M18:M179" r="M13" sId="1"/>
    <undo index="1" exp="area" dr="L18:L179" r="L13" sId="1"/>
    <undo index="1" exp="area" dr="K18:K179" r="K13" sId="1"/>
    <undo index="1" exp="area" dr="J18:J179" r="J13" sId="1"/>
    <undo index="1" exp="area" dr="I18:I179" r="I13" sId="1"/>
    <undo index="1" exp="area" dr="H18:H179" r="H13" sId="1"/>
    <undo index="1" exp="area" dr="G18:G179" r="G13" sId="1"/>
    <undo index="1" exp="area" dr="F18:F179" r="F13" sId="1"/>
    <undo index="1" exp="area" dr="E18:E17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1.1.4.1.98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КЛ-10кВ  ТП-13/2 - ТП-13/3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H_239н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2017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84" sId="1" ref="A18:XFD18" action="deleteRow">
    <undo index="1" exp="area" dr="N18:N178" r="N13" sId="1"/>
    <undo index="1" exp="area" dr="M18:M178" r="M13" sId="1"/>
    <undo index="1" exp="area" dr="L18:L178" r="L13" sId="1"/>
    <undo index="1" exp="area" dr="K18:K178" r="K13" sId="1"/>
    <undo index="1" exp="area" dr="J18:J178" r="J13" sId="1"/>
    <undo index="1" exp="area" dr="I18:I178" r="I13" sId="1"/>
    <undo index="1" exp="area" dr="H18:H178" r="H13" sId="1"/>
    <undo index="1" exp="area" dr="G18:G178" r="G13" sId="1"/>
    <undo index="1" exp="area" dr="F18:F178" r="F13" sId="1"/>
    <undo index="1" exp="area" dr="E18:E17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1.1.4.1.99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КЛ-10кВ  ТП-6/4 - ТП-6/5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H_240н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2017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85" sId="1" ref="A18:XFD18" action="deleteRow">
    <undo index="1" exp="area" dr="N18:N177" r="N13" sId="1"/>
    <undo index="1" exp="area" dr="M18:M177" r="M13" sId="1"/>
    <undo index="1" exp="area" dr="L18:L177" r="L13" sId="1"/>
    <undo index="1" exp="area" dr="K18:K177" r="K13" sId="1"/>
    <undo index="1" exp="area" dr="J18:J177" r="J13" sId="1"/>
    <undo index="1" exp="area" dr="I18:I177" r="I13" sId="1"/>
    <undo index="1" exp="area" dr="H18:H177" r="H13" sId="1"/>
    <undo index="1" exp="area" dr="G18:G177" r="G13" sId="1"/>
    <undo index="1" exp="area" dr="F18:F177" r="F13" sId="1"/>
    <undo index="1" exp="area" dr="E18:E17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1.1.4.1.100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КЛ-10кВ  ТП-6/1 - ТП-6/2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H_241н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186" sId="1" ref="A18:XFD18" action="deleteRow">
    <undo index="1" exp="area" dr="N18:N176" r="N13" sId="1"/>
    <undo index="1" exp="area" dr="M18:M176" r="M13" sId="1"/>
    <undo index="1" exp="area" dr="L18:L176" r="L13" sId="1"/>
    <undo index="1" exp="area" dr="K18:K176" r="K13" sId="1"/>
    <undo index="1" exp="area" dr="J18:J176" r="J13" sId="1"/>
    <undo index="1" exp="area" dr="I18:I176" r="I13" sId="1"/>
    <undo index="1" exp="area" dr="H18:H176" r="H13" sId="1"/>
    <undo index="1" exp="area" dr="G18:G176" r="G13" sId="1"/>
    <undo index="1" exp="area" dr="F18:F176" r="F13" sId="1"/>
    <undo index="1" exp="area" dr="E18:E17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1.1.4.1.101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КЛ-10кВ  ТП-6/3 - ТП-6/4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H_242н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187" sId="1" ref="A18:XFD18" action="deleteRow">
    <undo index="1" exp="area" dr="N18:N175" r="N13" sId="1"/>
    <undo index="1" exp="area" dr="M18:M175" r="M13" sId="1"/>
    <undo index="1" exp="area" dr="L18:L175" r="L13" sId="1"/>
    <undo index="1" exp="area" dr="K18:K175" r="K13" sId="1"/>
    <undo index="1" exp="area" dr="J18:J175" r="J13" sId="1"/>
    <undo index="1" exp="area" dr="I18:I175" r="I13" sId="1"/>
    <undo index="1" exp="area" dr="H18:H175" r="H13" sId="1"/>
    <undo index="1" exp="area" dr="G18:G175" r="G13" sId="1"/>
    <undo index="1" exp="area" dr="F18:F175" r="F13" sId="1"/>
    <undo index="1" exp="area" dr="E18:E17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1.1.4.1.102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КЛ-10кВ от ГПП-4 ф.121,212 (каб.выход) в составе КЛ ВН 6-10кВ от ГПП-4 (кабельные линии 10кВ протяженностью 0,92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H_243н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3.4372881355932203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2022</v>
      </nc>
      <ndxf>
        <numFmt numFmtId="165" formatCode="_-* #,##0.00\ _₽_-;\-* #,##0.00\ _₽_-;_-* &quot;-&quot;??\ _₽_-;_-@_-"/>
      </ndxf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88" sId="1" ref="A18:XFD18" action="deleteRow">
    <undo index="1" exp="area" dr="N18:N174" r="N13" sId="1"/>
    <undo index="1" exp="area" dr="M18:M174" r="M13" sId="1"/>
    <undo index="1" exp="area" dr="L18:L174" r="L13" sId="1"/>
    <undo index="1" exp="area" dr="K18:K174" r="K13" sId="1"/>
    <undo index="1" exp="area" dr="J18:J174" r="J13" sId="1"/>
    <undo index="1" exp="area" dr="I18:I174" r="I13" sId="1"/>
    <undo index="1" exp="area" dr="H18:H174" r="H13" sId="1"/>
    <undo index="1" exp="area" dr="G18:G174" r="G13" sId="1"/>
    <undo index="1" exp="area" dr="F18:F174" r="F13" sId="1"/>
    <undo index="1" exp="area" dr="E18:E17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1.1.4.1.103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Строительство КЛ-10кВ  ГПП-4  ф.113,234 (каб.вых) (кабельные линии 10кВ протяженностью 1 км)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H_244н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2.2271186440677968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2022</v>
      </nc>
      <ndxf>
        <numFmt numFmtId="165" formatCode="_-* #,##0.00\ _₽_-;\-* #,##0.00\ _₽_-;_-* &quot;-&quot;??\ _₽_-;_-@_-"/>
      </ndxf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89" sId="1" ref="A18:XFD18" action="deleteRow">
    <undo index="1" exp="area" dr="N18:N173" r="N13" sId="1"/>
    <undo index="1" exp="area" dr="M18:M173" r="M13" sId="1"/>
    <undo index="1" exp="area" dr="L18:L173" r="L13" sId="1"/>
    <undo index="1" exp="area" dr="K18:K173" r="K13" sId="1"/>
    <undo index="1" exp="area" dr="J18:J173" r="J13" sId="1"/>
    <undo index="1" exp="area" dr="I18:I173" r="I13" sId="1"/>
    <undo index="1" exp="area" dr="H18:H173" r="H13" sId="1"/>
    <undo index="1" exp="area" dr="G18:G173" r="G13" sId="1"/>
    <undo index="1" exp="area" dr="F18:F173" r="F13" sId="1"/>
    <undo index="1" exp="area" dr="E18:E17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1.1.4.1.104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ПС-35/6кВ Литейная (подстанция 35/6кВ, установленная мощность 12,6 МВА)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I_1н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8.6847457627118629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2022</v>
      </nc>
      <ndxf>
        <numFmt numFmtId="165" formatCode="_-* #,##0.00\ _₽_-;\-* #,##0.00\ _₽_-;_-* &quot;-&quot;??\ _₽_-;_-@_-"/>
      </ndxf>
    </rcc>
    <rcc rId="0" sId="1">
      <nc r="R18">
        <v>2023</v>
      </nc>
    </rcc>
    <rfmt sheetId="1" sqref="S18" start="0" length="0">
      <dxf>
        <numFmt numFmtId="165" formatCode="_-* #,##0.00\ _₽_-;\-* #,##0.00\ _₽_-;_-* &quot;-&quot;??\ _₽_-;_-@_-"/>
      </dxf>
    </rfmt>
  </rrc>
  <rrc rId="30190" sId="1" ref="A18:XFD18" action="deleteRow">
    <undo index="1" exp="area" dr="N18:N172" r="N13" sId="1"/>
    <undo index="1" exp="area" dr="M18:M172" r="M13" sId="1"/>
    <undo index="1" exp="area" dr="L18:L172" r="L13" sId="1"/>
    <undo index="1" exp="area" dr="K18:K172" r="K13" sId="1"/>
    <undo index="1" exp="area" dr="J18:J172" r="J13" sId="1"/>
    <undo index="1" exp="area" dr="I18:I172" r="I13" sId="1"/>
    <undo index="1" exp="area" dr="H18:H172" r="H13" sId="1"/>
    <undo index="1" exp="area" dr="G18:G172" r="G13" sId="1"/>
    <undo index="1" exp="area" dr="F18:F172" r="F13" sId="1"/>
    <undo index="1" exp="area" dr="E18:E17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1.1.4.1.105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 xml:space="preserve">Электроснабжение школы на 1125 мест в 9А мкр. БКТП-9/12 с КЛ-10кВ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I_2н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191" sId="1" ref="A18:XFD18" action="deleteRow">
    <undo index="1" exp="area" dr="N18:N171" r="N13" sId="1"/>
    <undo index="1" exp="area" dr="M18:M171" r="M13" sId="1"/>
    <undo index="1" exp="area" dr="L18:L171" r="L13" sId="1"/>
    <undo index="1" exp="area" dr="K18:K171" r="K13" sId="1"/>
    <undo index="1" exp="area" dr="J18:J171" r="J13" sId="1"/>
    <undo index="1" exp="area" dr="I18:I171" r="I13" sId="1"/>
    <undo index="1" exp="area" dr="H18:H171" r="H13" sId="1"/>
    <undo index="1" exp="area" dr="G18:G171" r="G13" sId="1"/>
    <undo index="1" exp="area" dr="F18:F171" r="F13" sId="1"/>
    <undo index="1" exp="area" dr="E18:E17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1.1.4.1.106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Электроснабжение 9Б мкр. БКТП-9/31, БКТП-9/32 с КЛ-10кВ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I_3н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1.16655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2023</v>
      </nc>
    </rcc>
    <rfmt sheetId="1" sqref="S18" start="0" length="0">
      <dxf>
        <numFmt numFmtId="165" formatCode="_-* #,##0.00\ _₽_-;\-* #,##0.00\ _₽_-;_-* &quot;-&quot;??\ _₽_-;_-@_-"/>
      </dxf>
    </rfmt>
  </rrc>
  <rrc rId="30192" sId="1" ref="A18:XFD18" action="deleteRow">
    <undo index="1" exp="area" dr="N18:N170" r="N13" sId="1"/>
    <undo index="1" exp="area" dr="M18:M170" r="M13" sId="1"/>
    <undo index="1" exp="area" dr="L18:L170" r="L13" sId="1"/>
    <undo index="1" exp="area" dr="K18:K170" r="K13" sId="1"/>
    <undo index="1" exp="area" dr="J18:J170" r="J13" sId="1"/>
    <undo index="1" exp="area" dr="I18:I170" r="I13" sId="1"/>
    <undo index="1" exp="area" dr="H18:H170" r="H13" sId="1"/>
    <undo index="1" exp="area" dr="G18:G170" r="G13" sId="1"/>
    <undo index="1" exp="area" dr="F18:F170" r="F13" sId="1"/>
    <undo index="1" exp="area" dr="E18:E17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1.1.4.1.107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Застройка Старого Вартовска, 3 очередь. ТП, сети 10/0,4кВ. Квартал 5П.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I_4н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14.867999999999999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93" sId="1" ref="A18:XFD18" action="deleteRow">
    <undo index="1" exp="area" dr="N18:N169" r="N13" sId="1"/>
    <undo index="1" exp="area" dr="M18:M169" r="M13" sId="1"/>
    <undo index="1" exp="area" dr="L18:L169" r="L13" sId="1"/>
    <undo index="1" exp="area" dr="K18:K169" r="K13" sId="1"/>
    <undo index="1" exp="area" dr="J18:J169" r="J13" sId="1"/>
    <undo index="1" exp="area" dr="I18:I169" r="I13" sId="1"/>
    <undo index="1" exp="area" dr="H18:H169" r="H13" sId="1"/>
    <undo index="1" exp="area" dr="G18:G169" r="G13" sId="1"/>
    <undo index="1" exp="area" dr="F18:F169" r="F13" sId="1"/>
    <undo index="1" exp="area" dr="E18:E16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1.1.4.1.108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КЛ-6кВ от ВЛ-6кВ ф-18, 32 ПС ГПП-1 (ГПЗ) до БКТП-30/с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J_1н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2019</v>
      </nc>
      <ndxf>
        <numFmt numFmtId="165" formatCode="_-* #,##0.00\ _₽_-;\-* #,##0.00\ _₽_-;_-* &quot;-&quot;??\ _₽_-;_-@_-"/>
      </ndxf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194" sId="1" ref="A18:XFD18" action="deleteRow">
    <undo index="1" exp="area" dr="N18:N168" r="N13" sId="1"/>
    <undo index="1" exp="area" dr="M18:M168" r="M13" sId="1"/>
    <undo index="1" exp="area" dr="L18:L168" r="L13" sId="1"/>
    <undo index="1" exp="area" dr="K18:K168" r="K13" sId="1"/>
    <undo index="1" exp="area" dr="J18:J168" r="J13" sId="1"/>
    <undo index="1" exp="area" dr="I18:I168" r="I13" sId="1"/>
    <undo index="1" exp="area" dr="H18:H168" r="H13" sId="1"/>
    <undo index="1" exp="area" dr="G18:G168" r="G13" sId="1"/>
    <undo index="1" exp="area" dr="F18:F168" r="F13" sId="1"/>
    <undo index="1" exp="area" dr="E18:E16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1.1.4.1.109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Магистральные сети 10 кВ до РПЖ-3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J_2н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90.902000000000001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45.451000000000001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68.745155839999995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68.745155839999995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2019</v>
      </nc>
      <ndxf>
        <numFmt numFmtId="165" formatCode="_-* #,##0.00\ _₽_-;\-* #,##0.00\ _₽_-;_-* &quot;-&quot;??\ _₽_-;_-@_-"/>
      </ndxf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195" sId="1" ref="A18:XFD18" action="deleteRow">
    <undo index="1" exp="area" dr="N18:N167" r="N13" sId="1"/>
    <undo index="1" exp="area" dr="M18:M167" r="M13" sId="1"/>
    <undo index="1" exp="area" dr="L18:L167" r="L13" sId="1"/>
    <undo index="1" exp="area" dr="K18:K167" r="K13" sId="1"/>
    <undo index="1" exp="area" dr="J18:J167" r="J13" sId="1"/>
    <undo index="1" exp="area" dr="I18:I167" r="I13" sId="1"/>
    <undo index="1" exp="area" dr="H18:H167" r="H13" sId="1"/>
    <undo index="1" exp="area" dr="G18:G167" r="G13" sId="1"/>
    <undo index="1" exp="area" dr="F18:F167" r="F13" sId="1"/>
    <undo index="1" exp="area" dr="E18:E16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1.1.4.1.110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Строительство сетей электроснабжения садово-огороднических товариществ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J_5н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107.54011151081654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28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28.994485468000001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28.994485468000001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36.433933268000004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96" sId="1" ref="A18:XFD18" action="deleteRow">
    <undo index="1" exp="area" dr="N18:N166" r="N13" sId="1"/>
    <undo index="1" exp="area" dr="M18:M166" r="M13" sId="1"/>
    <undo index="1" exp="area" dr="L18:L166" r="L13" sId="1"/>
    <undo index="1" exp="area" dr="K18:K166" r="K13" sId="1"/>
    <undo index="1" exp="area" dr="J18:J166" r="J13" sId="1"/>
    <undo index="1" exp="area" dr="I18:I166" r="I13" sId="1"/>
    <undo index="1" exp="area" dr="H18:H166" r="H13" sId="1"/>
    <undo index="1" exp="area" dr="G18:G166" r="G13" sId="1"/>
    <undo index="1" exp="area" dr="F18:F166" r="F13" sId="1"/>
    <undo index="1" exp="area" dr="E18:E16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1.1.4.1.111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Строительство КЛ-10кВ ТП-1/9 - ТП-501/з (кабельные линии 10кВ протяженностью 0,57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К_1н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3.81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3.81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3.5548537599999994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3.5548537599999999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3.5548537599999999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197" sId="1" ref="A18:XFD18" action="deleteRow">
    <undo index="1" exp="area" dr="N18:N165" r="N13" sId="1"/>
    <undo index="1" exp="area" dr="M18:M165" r="M13" sId="1"/>
    <undo index="1" exp="area" dr="L18:L165" r="L13" sId="1"/>
    <undo index="1" exp="area" dr="K18:K165" r="K13" sId="1"/>
    <undo index="1" exp="area" dr="J18:J165" r="J13" sId="1"/>
    <undo index="1" exp="area" dr="I18:I165" r="I13" sId="1"/>
    <undo index="1" exp="area" dr="H18:H165" r="H13" sId="1"/>
    <undo index="1" exp="area" dr="G18:G165" r="G13" sId="1"/>
    <undo index="1" exp="area" dr="F18:F165" r="F13" sId="1"/>
    <undo index="1" exp="area" dr="E18:E16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1.1.4.1.112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Строительство КЛ-10кВ от опоры № 4 ПС Колмаковская ф-107; ф-207 до РПЖ-20 (кабельные линии 10кВ протяженностью 0,78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К_4н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19.05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198" sId="1" ref="A18:XFD18" action="deleteRow">
    <undo index="1" exp="area" dr="N18:N164" r="N13" sId="1"/>
    <undo index="1" exp="area" dr="M18:M164" r="M13" sId="1"/>
    <undo index="1" exp="area" dr="L18:L164" r="L13" sId="1"/>
    <undo index="1" exp="area" dr="K18:K164" r="K13" sId="1"/>
    <undo index="1" exp="area" dr="J18:J164" r="J13" sId="1"/>
    <undo index="1" exp="area" dr="I18:I164" r="I13" sId="1"/>
    <undo index="1" exp="area" dr="H18:H164" r="H13" sId="1"/>
    <undo index="1" exp="area" dr="G18:G164" r="G13" sId="1"/>
    <undo index="1" exp="area" dr="F18:F164" r="F13" sId="1"/>
    <undo index="1" exp="area" dr="E18:E16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1.1.4.1.113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Электроснабжение общеобразовательной школы в 7 микрорайоне. Строительство блочной комплектной трансформаторной подстанции 6/0,4кВ со строительством кабельных линий 6 и 0,4кВ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Н_55п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13.412000000000001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199" sId="1" ref="A18:XFD18" action="deleteRow">
    <undo index="1" exp="area" dr="N18:N163" r="N13" sId="1"/>
    <undo index="1" exp="area" dr="M18:M163" r="M13" sId="1"/>
    <undo index="1" exp="area" dr="L18:L163" r="L13" sId="1"/>
    <undo index="1" exp="area" dr="K18:K163" r="K13" sId="1"/>
    <undo index="1" exp="area" dr="J18:J163" r="J13" sId="1"/>
    <undo index="1" exp="area" dr="I18:I163" r="I13" sId="1"/>
    <undo index="1" exp="area" dr="H18:H163" r="H13" sId="1"/>
    <undo index="1" exp="area" dr="G18:G163" r="G13" sId="1"/>
    <undo index="1" exp="area" dr="F18:F163" r="F13" sId="1"/>
    <undo index="1" exp="area" dr="E18:E16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1.1.4.1.114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Электроснабжение микрорайона Коржавино (западная часть). Строительство блочной комплектной трансформаторной подстанции 6/0,4кВ со строительством кабельных линий 6кВ, ВЛИ-0,4кВ. I этап.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H_58п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200" sId="1" ref="A18:XFD18" action="deleteRow">
    <undo index="1" exp="area" dr="N18:N162" r="N13" sId="1"/>
    <undo index="1" exp="area" dr="M18:M162" r="M13" sId="1"/>
    <undo index="1" exp="area" dr="L18:L162" r="L13" sId="1"/>
    <undo index="1" exp="area" dr="K18:K162" r="K13" sId="1"/>
    <undo index="1" exp="area" dr="J18:J162" r="J13" sId="1"/>
    <undo index="1" exp="area" dr="I18:I162" r="I13" sId="1"/>
    <undo index="1" exp="area" dr="H18:H162" r="H13" sId="1"/>
    <undo index="1" exp="area" dr="G18:G162" r="G13" sId="1"/>
    <undo index="1" exp="area" dr="F18:F162" r="F13" sId="1"/>
    <undo index="1" exp="area" dr="E18:E16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1.1.4.1.115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 xml:space="preserve">Строительство блочной комплектной трансформаторной подстанции 6/0,4кВ со строительством кабельных линий 6кВ для электроснабжения строящегося многоквартирного проектируемого жилых домов №18, №19, №20 в 3Б микрорайоне.
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H_59п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201" sId="1" ref="A18:XFD18" action="deleteRow">
    <undo index="1" exp="area" dr="N18:N161" r="N13" sId="1"/>
    <undo index="1" exp="area" dr="M18:M161" r="M13" sId="1"/>
    <undo index="1" exp="area" dr="L18:L161" r="L13" sId="1"/>
    <undo index="1" exp="area" dr="K18:K161" r="K13" sId="1"/>
    <undo index="1" exp="area" dr="J18:J161" r="J13" sId="1"/>
    <undo index="1" exp="area" dr="I18:I161" r="I13" sId="1"/>
    <undo index="1" exp="area" dr="H18:H161" r="H13" sId="1"/>
    <undo index="1" exp="area" dr="G18:G161" r="G13" sId="1"/>
    <undo index="1" exp="area" dr="F18:F161" r="F13" sId="1"/>
    <undo index="1" exp="area" dr="E18:E16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1.1.4.1.116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Электроснабжение строящихся многоквартирных жилых домов мв микрорайоне Дорожник. Строительство блочной комплектной трансформаторной подстанции 6/0,4кВ со строительством кабельных линий 6кВ.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H_60п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9.35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02" sId="1" ref="A18:XFD18" action="deleteRow">
    <undo index="1" exp="area" dr="N18:N160" r="N13" sId="1"/>
    <undo index="1" exp="area" dr="M18:M160" r="M13" sId="1"/>
    <undo index="1" exp="area" dr="L18:L160" r="L13" sId="1"/>
    <undo index="1" exp="area" dr="K18:K160" r="K13" sId="1"/>
    <undo index="1" exp="area" dr="J18:J160" r="J13" sId="1"/>
    <undo index="1" exp="area" dr="I18:I160" r="I13" sId="1"/>
    <undo index="1" exp="area" dr="H18:H160" r="H13" sId="1"/>
    <undo index="1" exp="area" dr="G18:G160" r="G13" sId="1"/>
    <undo index="1" exp="area" dr="F18:F160" r="F13" sId="1"/>
    <undo index="1" exp="area" dr="E18:E16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1.1.4.1.117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Строительство блочной комплектной трансформаторной подстанции 6/0,4кВ со строительством кабельных линий 6кВ для электроснабжения строящегося многоквартирного жилого дома №39,40 в 3Б микрорайоне.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H_64п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203" sId="1" ref="A18:XFD18" action="deleteRow">
    <undo index="1" exp="area" dr="N18:N159" r="N13" sId="1"/>
    <undo index="1" exp="area" dr="M18:M159" r="M13" sId="1"/>
    <undo index="1" exp="area" dr="L18:L159" r="L13" sId="1"/>
    <undo index="1" exp="area" dr="K18:K159" r="K13" sId="1"/>
    <undo index="1" exp="area" dr="J18:J159" r="J13" sId="1"/>
    <undo index="1" exp="area" dr="I18:I159" r="I13" sId="1"/>
    <undo index="1" exp="area" dr="H18:H159" r="H13" sId="1"/>
    <undo index="1" exp="area" dr="G18:G159" r="G13" sId="1"/>
    <undo index="1" exp="area" dr="F18:F159" r="F13" sId="1"/>
    <undo index="1" exp="area" dr="E18:E15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1.1.4.1.118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Строительство отпайки ВЛ-6/кВ Ф.1403/1416 на ТП-6/0,4кВ №57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H_112п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1.7110000000000001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04" sId="1" ref="A18:XFD18" action="deleteRow">
    <undo index="1" exp="area" dr="N18:N158" r="N13" sId="1"/>
    <undo index="1" exp="area" dr="M18:M158" r="M13" sId="1"/>
    <undo index="1" exp="area" dr="L18:L158" r="L13" sId="1"/>
    <undo index="1" exp="area" dr="K18:K158" r="K13" sId="1"/>
    <undo index="1" exp="area" dr="J18:J158" r="J13" sId="1"/>
    <undo index="1" exp="area" dr="I18:I158" r="I13" sId="1"/>
    <undo index="1" exp="area" dr="H18:H158" r="H13" sId="1"/>
    <undo index="1" exp="area" dr="G18:G158" r="G13" sId="1"/>
    <undo index="1" exp="area" dr="F18:F158" r="F13" sId="1"/>
    <undo index="1" exp="area" dr="E18:E15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1.1.4.1.119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Строительство ВЛ-6кВ Ф.1318 от ПС-35/6кВ №13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H_113п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17.738999999999997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17.738999999999997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11.237255039999997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11.237255039999997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11.561255040000001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205" sId="1" ref="A18:XFD18" action="deleteRow">
    <undo index="1" exp="area" dr="N18:N157" r="N13" sId="1"/>
    <undo index="1" exp="area" dr="M18:M157" r="M13" sId="1"/>
    <undo index="1" exp="area" dr="L18:L157" r="L13" sId="1"/>
    <undo index="1" exp="area" dr="K18:K157" r="K13" sId="1"/>
    <undo index="1" exp="area" dr="J18:J157" r="J13" sId="1"/>
    <undo index="1" exp="area" dr="I18:I157" r="I13" sId="1"/>
    <undo index="1" exp="area" dr="H18:H157" r="H13" sId="1"/>
    <undo index="1" exp="area" dr="G18:G157" r="G13" sId="1"/>
    <undo index="1" exp="area" dr="F18:F157" r="F13" sId="1"/>
    <undo index="1" exp="area" dr="E18:E15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1.1.4.1.120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Строительство ВЛЗ-6кВ от ЗРУ-6кВ НПС-1
от ПС-220/10/6кВ Каркатеевы до РП-6кВ Каркатеевы
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H_114п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9.61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9.61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10.284563719999998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10.284563719999998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10.284563719999998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206" sId="1" ref="A18:XFD18" action="deleteRow">
    <undo index="1" exp="area" dr="N18:N156" r="N13" sId="1"/>
    <undo index="1" exp="area" dr="M18:M156" r="M13" sId="1"/>
    <undo index="1" exp="area" dr="L18:L156" r="L13" sId="1"/>
    <undo index="1" exp="area" dr="K18:K156" r="K13" sId="1"/>
    <undo index="1" exp="area" dr="J18:J156" r="J13" sId="1"/>
    <undo index="1" exp="area" dr="I18:I156" r="I13" sId="1"/>
    <undo index="1" exp="area" dr="H18:H156" r="H13" sId="1"/>
    <undo index="1" exp="area" dr="G18:G156" r="G13" sId="1"/>
    <undo index="1" exp="area" dr="F18:F156" r="F13" sId="1"/>
    <undo index="1" exp="area" dr="E18:E15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1.1.4.1.121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Электроснабжение микрорайона Коржавино (западная часть). Строительство блочной комплектной трансформаторной подстанции 6/0,4кВ со строительство кабельных линий 6кВ, ВЛИ-0,4кВ. 2 этап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I_1п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9.3369999999999997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9.3369999999999997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5.62018168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5.62018168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6.1164301099999996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207" sId="1" ref="A18:XFD18" action="deleteRow">
    <undo index="1" exp="area" dr="N18:N155" r="N13" sId="1"/>
    <undo index="1" exp="area" dr="M18:M155" r="M13" sId="1"/>
    <undo index="1" exp="area" dr="L18:L155" r="L13" sId="1"/>
    <undo index="1" exp="area" dr="K18:K155" r="K13" sId="1"/>
    <undo index="1" exp="area" dr="J18:J155" r="J13" sId="1"/>
    <undo index="1" exp="area" dr="I18:I155" r="I13" sId="1"/>
    <undo index="1" exp="area" dr="H18:H155" r="H13" sId="1"/>
    <undo index="1" exp="area" dr="G18:G155" r="G13" sId="1"/>
    <undo index="1" exp="area" dr="F18:F155" r="F13" sId="1"/>
    <undo index="1" exp="area" dr="E18:E15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1.1.4.1.122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Электроснабжение микрорайона Коржавино (западная часть). Строительство блочной комплектной трансформаторной подстанции 6/0,4кВ со строительство кабельных линий 6кВ, ВЛИ-0,4кВ. 3 этап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I_2п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208" sId="1" ref="A18:XFD18" action="deleteRow">
    <undo index="1" exp="area" dr="N18:N154" r="N13" sId="1"/>
    <undo index="1" exp="area" dr="M18:M154" r="M13" sId="1"/>
    <undo index="1" exp="area" dr="L18:L154" r="L13" sId="1"/>
    <undo index="1" exp="area" dr="K18:K154" r="K13" sId="1"/>
    <undo index="1" exp="area" dr="J18:J154" r="J13" sId="1"/>
    <undo index="1" exp="area" dr="I18:I154" r="I13" sId="1"/>
    <undo index="1" exp="area" dr="H18:H154" r="H13" sId="1"/>
    <undo index="1" exp="area" dr="G18:G154" r="G13" sId="1"/>
    <undo index="1" exp="area" dr="F18:F154" r="F13" sId="1"/>
    <undo index="1" exp="area" dr="E18:E15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1.1.4.1.123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 xml:space="preserve">Электроснабжение строящихся многоквартирных жилых домов №38/1, 38/2, 36, 37 во 2 микрорайоне гп. Пойковский. Строительство блочной комплектной трансформаторной подстанции 6/0,4кВ со строительством кабельных линий 6кВ.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I_3п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209" sId="1" ref="A18:XFD18" action="deleteRow">
    <undo index="1" exp="area" dr="N18:N153" r="N13" sId="1"/>
    <undo index="1" exp="area" dr="M18:M153" r="M13" sId="1"/>
    <undo index="1" exp="area" dr="L18:L153" r="L13" sId="1"/>
    <undo index="1" exp="area" dr="K18:K153" r="K13" sId="1"/>
    <undo index="1" exp="area" dr="J18:J153" r="J13" sId="1"/>
    <undo index="1" exp="area" dr="I18:I153" r="I13" sId="1"/>
    <undo index="1" exp="area" dr="H18:H153" r="H13" sId="1"/>
    <undo index="1" exp="area" dr="G18:G153" r="G13" sId="1"/>
    <undo index="1" exp="area" dr="F18:F153" r="F13" sId="1"/>
    <undo index="1" exp="area" dr="E18:E15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1.1.4.1.124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Электроснабжение строящегося многоквартирного жилого дома по адресу: сп. Лемпино, ул. Дорожная, д.4. Строительство распределительного пункта с выходами ВЛ-6кВ для обеспечения II категории надежности электроснабжения.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I_4п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13.13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210" sId="1" ref="A18:XFD18" action="deleteRow">
    <undo index="1" exp="area" dr="N18:N152" r="N13" sId="1"/>
    <undo index="1" exp="area" dr="M18:M152" r="M13" sId="1"/>
    <undo index="1" exp="area" dr="L18:L152" r="L13" sId="1"/>
    <undo index="1" exp="area" dr="K18:K152" r="K13" sId="1"/>
    <undo index="1" exp="area" dr="J18:J152" r="J13" sId="1"/>
    <undo index="1" exp="area" dr="I18:I152" r="I13" sId="1"/>
    <undo index="1" exp="area" dr="H18:H152" r="H13" sId="1"/>
    <undo index="1" exp="area" dr="G18:G152" r="G13" sId="1"/>
    <undo index="1" exp="area" dr="F18:F152" r="F13" sId="1"/>
    <undo index="1" exp="area" dr="E18:E15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1.1.4.1.125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Электроснабжение строящегося многоквартирного жилого дома по адресу: сп. Чеускино, ул. Центральная. Строительство участка двухцепной ВЛ-6кВ для обеспечения II категории надежности электроснабжения.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I_5п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4.1100000000000003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0.12330000000000001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211" sId="1" ref="A18:XFD18" action="deleteRow">
    <undo index="1" exp="area" dr="N18:N151" r="N13" sId="1"/>
    <undo index="1" exp="area" dr="M18:M151" r="M13" sId="1"/>
    <undo index="1" exp="area" dr="L18:L151" r="L13" sId="1"/>
    <undo index="1" exp="area" dr="K18:K151" r="K13" sId="1"/>
    <undo index="1" exp="area" dr="J18:J151" r="J13" sId="1"/>
    <undo index="1" exp="area" dr="I18:I151" r="I13" sId="1"/>
    <undo index="1" exp="area" dr="H18:H151" r="H13" sId="1"/>
    <undo index="1" exp="area" dr="G18:G151" r="G13" sId="1"/>
    <undo index="1" exp="area" dr="F18:F151" r="F13" sId="1"/>
    <undo index="1" exp="area" dr="E18:E15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1.1.4.1.126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Монтаж системы АСКУЭ СОК "Ветеран" в сп. Сингапай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I_6п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3.01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3.01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3.0857660399999998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3.0857660399999998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8.0474054699999993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212" sId="1" ref="A18:XFD18" action="deleteRow">
    <undo index="1" exp="area" dr="N18:N150" r="N13" sId="1"/>
    <undo index="1" exp="area" dr="M18:M150" r="M13" sId="1"/>
    <undo index="1" exp="area" dr="L18:L150" r="L13" sId="1"/>
    <undo index="1" exp="area" dr="K18:K150" r="K13" sId="1"/>
    <undo index="1" exp="area" dr="J18:J150" r="J13" sId="1"/>
    <undo index="1" exp="area" dr="I18:I150" r="I13" sId="1"/>
    <undo index="1" exp="area" dr="H18:H150" r="H13" sId="1"/>
    <undo index="1" exp="area" dr="G18:G150" r="G13" sId="1"/>
    <undo index="1" exp="area" dr="F18:F150" r="F13" sId="1"/>
    <undo index="1" exp="area" dr="E18:E15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1.1.4.1.127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Строительство 2БКТП-6/0,4кВ №65 (блочная комплектная трансформаторная подстанция 6/0,4кВ, установленная мощность 1,26 МВА)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J_1п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0.36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0.21131999999999998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0.21131999999999998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213" sId="1" ref="A18:XFD18" action="deleteRow">
    <undo index="1" exp="area" dr="N18:N149" r="N13" sId="1"/>
    <undo index="1" exp="area" dr="M18:M149" r="M13" sId="1"/>
    <undo index="1" exp="area" dr="L18:L149" r="L13" sId="1"/>
    <undo index="1" exp="area" dr="K18:K149" r="K13" sId="1"/>
    <undo index="1" exp="area" dr="J18:J149" r="J13" sId="1"/>
    <undo index="1" exp="area" dr="I18:I149" r="I13" sId="1"/>
    <undo index="1" exp="area" dr="H18:H149" r="H13" sId="1"/>
    <undo index="1" exp="area" dr="G18:G149" r="G13" sId="1"/>
    <undo index="1" exp="area" dr="F18:F149" r="F13" sId="1"/>
    <undo index="1" exp="area" dr="E18:E14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1.1.4.1.128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Строительство 2БКТП-6/0,4кВ №66 (блочная комплектная трансформаторная подстанция 6/0,4кВ, установленная мощность 0,8 МВА)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J_2п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0.36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0.21131999999999998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0.21131999999999998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214" sId="1" ref="A18:XFD18" action="deleteRow">
    <undo index="1" exp="area" dr="N18:N148" r="N13" sId="1"/>
    <undo index="1" exp="area" dr="M18:M148" r="M13" sId="1"/>
    <undo index="1" exp="area" dr="L18:L148" r="L13" sId="1"/>
    <undo index="1" exp="area" dr="K18:K148" r="K13" sId="1"/>
    <undo index="1" exp="area" dr="J18:J148" r="J13" sId="1"/>
    <undo index="1" exp="area" dr="I18:I148" r="I13" sId="1"/>
    <undo index="1" exp="area" dr="H18:H148" r="H13" sId="1"/>
    <undo index="1" exp="area" dr="G18:G148" r="G13" sId="1"/>
    <undo index="1" exp="area" dr="F18:F148" r="F13" sId="1"/>
    <undo index="1" exp="area" dr="E18:E14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1.1.4.1.129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2БКТП-6/0,4кВ №80 (блочная комплектная трансформаторная подстанция 6/0,4кВ, установленная мощность 0,8 МВА)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J_3п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0.36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0.21131999999999998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0.21131999999999998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215" sId="1" ref="A18:XFD18" action="deleteRow">
    <undo index="1" exp="area" dr="N18:N147" r="N13" sId="1"/>
    <undo index="1" exp="area" dr="M18:M147" r="M13" sId="1"/>
    <undo index="1" exp="area" dr="L18:L147" r="L13" sId="1"/>
    <undo index="1" exp="area" dr="K18:K147" r="K13" sId="1"/>
    <undo index="1" exp="area" dr="J18:J147" r="J13" sId="1"/>
    <undo index="1" exp="area" dr="I18:I147" r="I13" sId="1"/>
    <undo index="1" exp="area" dr="H18:H147" r="H13" sId="1"/>
    <undo index="1" exp="area" dr="G18:G147" r="G13" sId="1"/>
    <undo index="1" exp="area" dr="F18:F147" r="F13" sId="1"/>
    <undo index="1" exp="area" dr="E18:E14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b/>
          <name val="Times New Roman"/>
          <scheme val="none"/>
        </font>
      </dxf>
    </rfmt>
    <rfmt sheetId="1" sqref="A18" start="0" length="0">
      <dxf>
        <font>
          <b val="0"/>
          <name val="Times New Roman"/>
          <scheme val="none"/>
        </font>
      </dxf>
    </rfmt>
    <rcc rId="0" sId="1" s="1" dxf="1">
      <nc r="B18" t="inlineStr">
        <is>
          <t>1.1.4.1.130</t>
        </is>
      </nc>
      <ndxf>
        <font>
          <b val="0"/>
          <sz val="10"/>
          <color auto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Строительство 2БКТП-6/0,4кВ №23 (блочная комплектная трансформаторная подстанция 6/0,4кВ, установленная мощность 0,8 МВА)</t>
        </is>
      </nc>
      <ndxf>
        <font>
          <b val="0"/>
          <sz val="10"/>
          <color auto="1"/>
          <name val="Times New Roman"/>
          <scheme val="none"/>
        </font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J_4п</t>
        </is>
      </nc>
      <ndxf>
        <font>
          <b val="0"/>
          <name val="Times New Roman"/>
          <scheme val="none"/>
        </font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12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0.36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0.21131999999999998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0.21131999999999998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0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2021</v>
      </nc>
    </rcc>
    <rfmt sheetId="1" sqref="S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</rrc>
  <rrc rId="30216" sId="1" ref="A18:XFD18" action="deleteRow">
    <undo index="1" exp="area" dr="N18:N146" r="N13" sId="1"/>
    <undo index="1" exp="area" dr="M18:M146" r="M13" sId="1"/>
    <undo index="1" exp="area" dr="L18:L146" r="L13" sId="1"/>
    <undo index="1" exp="area" dr="K18:K146" r="K13" sId="1"/>
    <undo index="1" exp="area" dr="J18:J146" r="J13" sId="1"/>
    <undo index="1" exp="area" dr="I18:I146" r="I13" sId="1"/>
    <undo index="1" exp="area" dr="H18:H146" r="H13" sId="1"/>
    <undo index="1" exp="area" dr="G18:G146" r="G13" sId="1"/>
    <undo index="1" exp="area" dr="F18:F146" r="F13" sId="1"/>
    <undo index="1" exp="area" dr="E18:E14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1.1.4.1.131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КЛ 0,4кВ от ТП-9 до нежилого здания АУ "РМЦ"</t>
        </is>
      </nc>
      <ndxf>
        <numFmt numFmtId="21" formatCode="dd/mmm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К_2р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1.23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1.23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1.0492956800000002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1.04929568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1.04929568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217" sId="1" ref="A18:XFD18" action="deleteRow">
    <undo index="1" exp="area" dr="N18:N145" r="N13" sId="1"/>
    <undo index="1" exp="area" dr="M18:M145" r="M13" sId="1"/>
    <undo index="1" exp="area" dr="L18:L145" r="L13" sId="1"/>
    <undo index="1" exp="area" dr="K18:K145" r="K13" sId="1"/>
    <undo index="1" exp="area" dr="J18:J145" r="J13" sId="1"/>
    <undo index="1" exp="area" dr="I18:I145" r="I13" sId="1"/>
    <undo index="1" exp="area" dr="H18:H145" r="H13" sId="1"/>
    <undo index="1" exp="area" dr="G18:G145" r="G13" sId="1"/>
    <undo index="1" exp="area" dr="F18:F145" r="F13" sId="1"/>
    <undo index="1" exp="area" dr="E18:E14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1.1.4.2.</t>
        </is>
      </nc>
      <ndxf>
        <font>
          <sz val="10"/>
          <color theme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      </is>
      </nc>
      <ndxf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25.25745762711864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16.047457627118643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SUM(G19:G21)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SUM(H19:H21)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SUM(I19:I21)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218" sId="1" ref="A18:XFD18" action="deleteRow">
    <undo index="1" exp="area" dr="N18:N144" r="N13" sId="1"/>
    <undo index="1" exp="area" dr="M18:M144" r="M13" sId="1"/>
    <undo index="1" exp="area" dr="L18:L144" r="L13" sId="1"/>
    <undo index="1" exp="area" dr="K18:K144" r="K13" sId="1"/>
    <undo index="1" exp="area" dr="J18:J144" r="J13" sId="1"/>
    <undo index="1" exp="area" dr="I18:I144" r="I13" sId="1"/>
    <undo index="1" exp="area" dr="H18:H144" r="H13" sId="1"/>
    <undo index="1" exp="area" dr="G18:G144" r="G13" sId="1"/>
    <undo index="1" exp="area" dr="F18:F144" r="F13" sId="1"/>
    <undo index="1" exp="area" dr="E18:E14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1.1.4.2.1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Реконструкция ТП-11/з (полная замена оборудования трансформаторной подстанции с увеличением установленной мощности на 0,74 МВА до 2 МВА)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H_67н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16.047457627118643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16.047457627118643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13.584145920000001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13.584145920000001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13.584145920000001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219" sId="1" ref="A18:XFD18" action="deleteRow">
    <undo index="1" exp="area" dr="N18:N143" r="N13" sId="1"/>
    <undo index="1" exp="area" dr="M18:M143" r="M13" sId="1"/>
    <undo index="1" exp="area" dr="L18:L143" r="L13" sId="1"/>
    <undo index="1" exp="area" dr="K18:K143" r="K13" sId="1"/>
    <undo index="1" exp="area" dr="J18:J143" r="J13" sId="1"/>
    <undo index="1" exp="area" dr="I18:I143" r="I13" sId="1"/>
    <undo index="1" exp="area" dr="H18:H143" r="H13" sId="1"/>
    <undo index="1" exp="area" dr="G18:G143" r="G13" sId="1"/>
    <undo index="1" exp="area" dr="F18:F143" r="F13" sId="1"/>
    <undo index="1" exp="area" dr="E18:E14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b/>
          <name val="Times New Roman"/>
          <scheme val="none"/>
        </font>
      </dxf>
    </rfmt>
    <rfmt sheetId="1" sqref="A18" start="0" length="0">
      <dxf>
        <font>
          <b val="0"/>
          <name val="Times New Roman"/>
          <scheme val="none"/>
        </font>
      </dxf>
    </rfmt>
    <rcc rId="0" sId="1" dxf="1">
      <nc r="B18" t="inlineStr">
        <is>
          <t>1.1.4.2.2</t>
        </is>
      </nc>
      <ndxf>
        <font>
          <b val="0"/>
          <name val="Times New Roman"/>
          <scheme val="none"/>
        </font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КТПН-156/з (полная замена оборудования трансформаторной подстанции с увеличением установленной мощности на 0,23 МВА до 0,63 МВА)</t>
        </is>
      </nc>
      <ndxf>
        <font>
          <b val="0"/>
          <name val="Times New Roman"/>
          <scheme val="none"/>
        </font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H_68н</t>
        </is>
      </nc>
      <ndxf>
        <font>
          <b val="0"/>
          <name val="Times New Roman"/>
          <scheme val="none"/>
        </font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7.2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2021</v>
      </nc>
    </rcc>
    <rfmt sheetId="1" sqref="S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</rrc>
  <rrc rId="30220" sId="1" ref="A18:XFD18" action="deleteRow">
    <undo index="1" exp="area" dr="N18:N142" r="N13" sId="1"/>
    <undo index="1" exp="area" dr="M18:M142" r="M13" sId="1"/>
    <undo index="1" exp="area" dr="L18:L142" r="L13" sId="1"/>
    <undo index="1" exp="area" dr="K18:K142" r="K13" sId="1"/>
    <undo index="1" exp="area" dr="J18:J142" r="J13" sId="1"/>
    <undo index="1" exp="area" dr="I18:I142" r="I13" sId="1"/>
    <undo index="1" exp="area" dr="H18:H142" r="H13" sId="1"/>
    <undo index="1" exp="area" dr="G18:G142" r="G13" sId="1"/>
    <undo index="1" exp="area" dr="F18:F142" r="F13" sId="1"/>
    <undo index="1" exp="area" dr="E18:E14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b/>
          <name val="Times New Roman"/>
          <scheme val="none"/>
        </font>
      </dxf>
    </rfmt>
    <rfmt sheetId="1" sqref="A18" start="0" length="0">
      <dxf>
        <font>
          <b val="0"/>
          <name val="Times New Roman"/>
          <scheme val="none"/>
        </font>
      </dxf>
    </rfmt>
    <rcc rId="0" sId="1" dxf="1">
      <nc r="B18" t="inlineStr">
        <is>
          <t>1.1.4.2.3</t>
        </is>
      </nc>
      <ndxf>
        <font>
          <b val="0"/>
          <name val="Times New Roman"/>
          <scheme val="none"/>
        </font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ТП-41 (трансформаторная подстанция установленная мощность 1,26 МВА, увеличение установленной мощности на 0,74 МВА до 2 МВА)</t>
        </is>
      </nc>
      <ndxf>
        <font>
          <b val="0"/>
          <name val="Times New Roman"/>
          <scheme val="none"/>
        </font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H_76р</t>
        </is>
      </nc>
      <ndxf>
        <font>
          <b val="0"/>
          <name val="Times New Roman"/>
          <scheme val="none"/>
        </font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2.0099999999999998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</rrc>
  <rrc rId="30221" sId="1" ref="A18:XFD18" action="deleteRow">
    <undo index="1" exp="area" dr="N18:N141" r="N13" sId="1"/>
    <undo index="1" exp="area" dr="M18:M141" r="M13" sId="1"/>
    <undo index="1" exp="area" dr="L18:L141" r="L13" sId="1"/>
    <undo index="1" exp="area" dr="K18:K141" r="K13" sId="1"/>
    <undo index="1" exp="area" dr="J18:J141" r="J13" sId="1"/>
    <undo index="1" exp="area" dr="I18:I141" r="I13" sId="1"/>
    <undo index="1" exp="area" dr="H18:H141" r="H13" sId="1"/>
    <undo index="1" exp="area" dr="G18:G141" r="G13" sId="1"/>
    <undo index="1" exp="area" dr="F18:F141" r="F13" sId="1"/>
    <undo index="1" exp="area" dr="E18:E14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</t>
        </is>
      </nc>
      <ndxf>
        <numFmt numFmtId="30" formatCode="@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Реконструкция, модернизация, техническое перевооружение всего, в том числе:</t>
        </is>
      </nc>
      <ndxf>
        <numFmt numFmtId="21" formatCode="dd/mmm"/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623.07695725881308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223.73222440000001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G19+G55+G82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H19+H55+H82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I19+I55+I82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222" sId="1" ref="A18:XFD18" action="deleteRow">
    <undo index="1" exp="area" dr="N18:N140" r="N13" sId="1"/>
    <undo index="1" exp="area" dr="M18:M140" r="M13" sId="1"/>
    <undo index="1" exp="area" dr="L18:L140" r="L13" sId="1"/>
    <undo index="1" exp="area" dr="K18:K140" r="K13" sId="1"/>
    <undo index="1" exp="area" dr="J18:J140" r="J13" sId="1"/>
    <undo index="1" exp="area" dr="I18:I140" r="I13" sId="1"/>
    <undo index="1" exp="area" dr="H18:H140" r="H13" sId="1"/>
    <undo index="1" exp="area" dr="G18:G140" r="G13" sId="1"/>
    <undo index="1" exp="area" dr="F18:F140" r="F13" sId="1"/>
    <undo index="1" exp="area" dr="E18:E14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</t>
        </is>
      </nc>
      <ndxf>
        <numFmt numFmtId="30" formatCode="@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трансформаторных и иных подстанций, всего, в том числе:</t>
        </is>
      </nc>
      <ndxf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378.32089830508477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138.64400000000001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SUM(G19:G53)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SUM(H19:H53)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SUM(I19:I53)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223" sId="1" ref="A18:XFD18" action="deleteRow">
    <undo index="1" exp="area" dr="N18:N139" r="N13" sId="1"/>
    <undo index="1" exp="area" dr="M18:M139" r="M13" sId="1"/>
    <undo index="1" exp="area" dr="L18:L139" r="L13" sId="1"/>
    <undo index="1" exp="area" dr="K18:K139" r="K13" sId="1"/>
    <undo index="1" exp="area" dr="J18:J139" r="J13" sId="1"/>
    <undo index="1" exp="area" dr="I18:I139" r="I13" sId="1"/>
    <undo index="1" exp="area" dr="H18:H139" r="H13" sId="1"/>
    <undo index="1" exp="area" dr="G18:G139" r="G13" sId="1"/>
    <undo index="1" exp="area" dr="F18:F139" r="F13" sId="1"/>
    <undo index="1" exp="area" dr="E18:E13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распределительной промежуточной подстанции РПП-2С инв.№021.12.020.01.1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H_81н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35.50372881355932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24" sId="1" ref="A18:XFD18" action="deleteRow">
    <undo index="1" exp="area" dr="N18:N138" r="N13" sId="1"/>
    <undo index="1" exp="area" dr="M18:M138" r="M13" sId="1"/>
    <undo index="1" exp="area" dr="L18:L138" r="L13" sId="1"/>
    <undo index="1" exp="area" dr="K18:K138" r="K13" sId="1"/>
    <undo index="1" exp="area" dr="J18:J138" r="J13" sId="1"/>
    <undo index="1" exp="area" dr="I18:I138" r="I13" sId="1"/>
    <undo index="1" exp="area" dr="H18:H138" r="H13" sId="1"/>
    <undo index="1" exp="area" dr="G18:G138" r="G13" sId="1"/>
    <undo index="1" exp="area" dr="F18:F138" r="F13" sId="1"/>
    <undo index="1" exp="area" dr="E18:E13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Реконструкция приобретенных электросетевых объектов. Трансформаторных и иных подстанций.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J_3н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46.67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33.24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2.859623402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2.859623402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5.6265963740000009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225" sId="1" ref="A18:XFD18" action="deleteRow">
    <undo index="1" exp="area" dr="N18:N137" r="N13" sId="1"/>
    <undo index="1" exp="area" dr="M18:M137" r="M13" sId="1"/>
    <undo index="1" exp="area" dr="L18:L137" r="L13" sId="1"/>
    <undo index="1" exp="area" dr="K18:K137" r="K13" sId="1"/>
    <undo index="1" exp="area" dr="J18:J137" r="J13" sId="1"/>
    <undo index="1" exp="area" dr="I18:I137" r="I13" sId="1"/>
    <undo index="1" exp="area" dr="H18:H137" r="H13" sId="1"/>
    <undo index="1" exp="area" dr="G18:G137" r="G13" sId="1"/>
    <undo index="1" exp="area" dr="F18:F137" r="F13" sId="1"/>
    <undo index="1" exp="area" dr="E18:E13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ТП-501/з (полная замена оборудования трансформаторной подстанции, установленная мощность 1,26 МВА)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К_2н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5.99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5.99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8.6632870399999984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8.6632870399999984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8.6632870399999984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226" sId="1" ref="A18:XFD18" action="deleteRow">
    <undo index="1" exp="area" dr="N18:N136" r="N13" sId="1"/>
    <undo index="1" exp="area" dr="M18:M136" r="M13" sId="1"/>
    <undo index="1" exp="area" dr="L18:L136" r="L13" sId="1"/>
    <undo index="1" exp="area" dr="K18:K136" r="K13" sId="1"/>
    <undo index="1" exp="area" dr="J18:J136" r="J13" sId="1"/>
    <undo index="1" exp="area" dr="I18:I136" r="I13" sId="1"/>
    <undo index="1" exp="area" dr="H18:H136" r="H13" sId="1"/>
    <undo index="1" exp="area" dr="G18:G136" r="G13" sId="1"/>
    <undo index="1" exp="area" dr="F18:F136" r="F13" sId="1"/>
    <undo index="1" exp="area" dr="E18:E13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ПС-35/6кВ №8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H_116п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227" sId="1" ref="A18:XFD18" action="deleteRow">
    <undo index="1" exp="area" dr="N18:N135" r="N13" sId="1"/>
    <undo index="1" exp="area" dr="M18:M135" r="M13" sId="1"/>
    <undo index="1" exp="area" dr="L18:L135" r="L13" sId="1"/>
    <undo index="1" exp="area" dr="K18:K135" r="K13" sId="1"/>
    <undo index="1" exp="area" dr="J18:J135" r="J13" sId="1"/>
    <undo index="1" exp="area" dr="I18:I135" r="I13" sId="1"/>
    <undo index="1" exp="area" dr="H18:H135" r="H13" sId="1"/>
    <undo index="1" exp="area" dr="G18:G135" r="G13" sId="1"/>
    <undo index="1" exp="area" dr="F18:F135" r="F13" sId="1"/>
    <undo index="1" exp="area" dr="E18:E13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ПС-35/6кВ №14 (полная замена оборудования подстанции 35/6кВ, установленная мощность 12,6 МВА)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H_117п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89.347000000000023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2.7839999999999998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1.6343760000000001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1.6343760000000001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2020</v>
      </nc>
      <ndxf>
        <numFmt numFmtId="165" formatCode="_-* #,##0.00\ _₽_-;\-* #,##0.00\ _₽_-;_-* &quot;-&quot;??\ _₽_-;_-@_-"/>
      </ndxf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228" sId="1" ref="A18:XFD18" action="deleteRow">
    <undo index="1" exp="area" dr="N18:N134" r="N13" sId="1"/>
    <undo index="1" exp="area" dr="M18:M134" r="M13" sId="1"/>
    <undo index="1" exp="area" dr="L18:L134" r="L13" sId="1"/>
    <undo index="1" exp="area" dr="K18:K134" r="K13" sId="1"/>
    <undo index="1" exp="area" dr="J18:J134" r="J13" sId="1"/>
    <undo index="1" exp="area" dr="I18:I134" r="I13" sId="1"/>
    <undo index="1" exp="area" dr="H18:H134" r="H13" sId="1"/>
    <undo index="1" exp="area" dr="G18:G134" r="G13" sId="1"/>
    <undo index="1" exp="area" dr="F18:F134" r="F13" sId="1"/>
    <undo index="1" exp="area" dr="E18:E13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1.2.1.1.6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ПС 35/6 кВ «Город-2»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H_125р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17.600000000000001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17.600000000000001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17.317099889999998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17.317099889999998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17.962823674599999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229" sId="1" ref="A18:XFD18" action="deleteRow">
    <undo index="1" exp="area" dr="N18:N133" r="N13" sId="1"/>
    <undo index="1" exp="area" dr="M18:M133" r="M13" sId="1"/>
    <undo index="1" exp="area" dr="L18:L133" r="L13" sId="1"/>
    <undo index="1" exp="area" dr="K18:K133" r="K13" sId="1"/>
    <undo index="1" exp="area" dr="J18:J133" r="J13" sId="1"/>
    <undo index="1" exp="area" dr="I18:I133" r="I13" sId="1"/>
    <undo index="1" exp="area" dr="H18:H133" r="H13" sId="1"/>
    <undo index="1" exp="area" dr="G18:G133" r="G13" sId="1"/>
    <undo index="1" exp="area" dr="F18:F133" r="F13" sId="1"/>
    <undo index="1" exp="area" dr="E18:E13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1.2.1.1.7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 ПС 35/6 кВ «Поселок»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H_126р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230" sId="1" ref="A18:XFD18" action="deleteRow">
    <undo index="1" exp="area" dr="N18:N132" r="N13" sId="1"/>
    <undo index="1" exp="area" dr="M18:M132" r="M13" sId="1"/>
    <undo index="1" exp="area" dr="L18:L132" r="L13" sId="1"/>
    <undo index="1" exp="area" dr="K18:K132" r="K13" sId="1"/>
    <undo index="1" exp="area" dr="J18:J132" r="J13" sId="1"/>
    <undo index="1" exp="area" dr="I18:I132" r="I13" sId="1"/>
    <undo index="1" exp="area" dr="H18:H132" r="H13" sId="1"/>
    <undo index="1" exp="area" dr="G18:G132" r="G13" sId="1"/>
    <undo index="1" exp="area" dr="F18:F132" r="F13" sId="1"/>
    <undo index="1" exp="area" dr="E18:E13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1.2.1.1.8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ПС 35/10 кВ «Город-1»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H_127р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10.210169491525424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31" sId="1" ref="A18:XFD18" action="deleteRow">
    <undo index="1" exp="area" dr="N18:N131" r="N13" sId="1"/>
    <undo index="1" exp="area" dr="M18:M131" r="M13" sId="1"/>
    <undo index="1" exp="area" dr="L18:L131" r="L13" sId="1"/>
    <undo index="1" exp="area" dr="K18:K131" r="K13" sId="1"/>
    <undo index="1" exp="area" dr="J18:J131" r="J13" sId="1"/>
    <undo index="1" exp="area" dr="I18:I131" r="I13" sId="1"/>
    <undo index="1" exp="area" dr="H18:H131" r="H13" sId="1"/>
    <undo index="1" exp="area" dr="G18:G131" r="G13" sId="1"/>
    <undo index="1" exp="area" dr="F18:F131" r="F13" sId="1"/>
    <undo index="1" exp="area" dr="E18:E13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1.2.1.1.9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ТП-141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H_128р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232" sId="1" ref="A18:XFD18" action="deleteRow">
    <undo index="1" exp="area" dr="N18:N130" r="N13" sId="1"/>
    <undo index="1" exp="area" dr="M18:M130" r="M13" sId="1"/>
    <undo index="1" exp="area" dr="L18:L130" r="L13" sId="1"/>
    <undo index="1" exp="area" dr="K18:K130" r="K13" sId="1"/>
    <undo index="1" exp="area" dr="J18:J130" r="J13" sId="1"/>
    <undo index="1" exp="area" dr="I18:I130" r="I13" sId="1"/>
    <undo index="1" exp="area" dr="H18:H130" r="H13" sId="1"/>
    <undo index="1" exp="area" dr="G18:G130" r="G13" sId="1"/>
    <undo index="1" exp="area" dr="F18:F130" r="F13" sId="1"/>
    <undo index="1" exp="area" dr="E18:E13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1.2.1.1.10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КТПН-42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H_133р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233" sId="1" ref="A18:XFD18" action="deleteRow">
    <undo index="1" exp="area" dr="N18:N129" r="N13" sId="1"/>
    <undo index="1" exp="area" dr="M18:M129" r="M13" sId="1"/>
    <undo index="1" exp="area" dr="L18:L129" r="L13" sId="1"/>
    <undo index="1" exp="area" dr="K18:K129" r="K13" sId="1"/>
    <undo index="1" exp="area" dr="J18:J129" r="J13" sId="1"/>
    <undo index="1" exp="area" dr="I18:I129" r="I13" sId="1"/>
    <undo index="1" exp="area" dr="H18:H129" r="H13" sId="1"/>
    <undo index="1" exp="area" dr="G18:G129" r="G13" sId="1"/>
    <undo index="1" exp="area" dr="F18:F129" r="F13" sId="1"/>
    <undo index="1" exp="area" dr="E18:E12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1.2.1.1.11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РП-3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H_134р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2019</v>
      </nc>
      <ndxf>
        <numFmt numFmtId="165" formatCode="_-* #,##0.00\ _₽_-;\-* #,##0.00\ _₽_-;_-* &quot;-&quot;??\ _₽_-;_-@_-"/>
      </ndxf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234" sId="1" ref="A18:XFD18" action="deleteRow">
    <undo index="1" exp="area" dr="N18:N128" r="N13" sId="1"/>
    <undo index="1" exp="area" dr="M18:M128" r="M13" sId="1"/>
    <undo index="1" exp="area" dr="L18:L128" r="L13" sId="1"/>
    <undo index="1" exp="area" dr="K18:K128" r="K13" sId="1"/>
    <undo index="1" exp="area" dr="J18:J128" r="J13" sId="1"/>
    <undo index="1" exp="area" dr="I18:I128" r="I13" sId="1"/>
    <undo index="1" exp="area" dr="H18:H128" r="H13" sId="1"/>
    <undo index="1" exp="area" dr="G18:G128" r="G13" sId="1"/>
    <undo index="1" exp="area" dr="F18:F128" r="F13" sId="1"/>
    <undo index="1" exp="area" dr="E18:E12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1.2.1.1.12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РП-5 (распределительный пункт 0,4кВ, замена АИИС КУЭ)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H_135р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0.63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2022</v>
      </nc>
      <ndxf>
        <numFmt numFmtId="165" formatCode="_-* #,##0.00\ _₽_-;\-* #,##0.00\ _₽_-;_-* &quot;-&quot;??\ _₽_-;_-@_-"/>
      </ndxf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35" sId="1" ref="A18:XFD18" action="deleteRow">
    <undo index="1" exp="area" dr="N18:N127" r="N13" sId="1"/>
    <undo index="1" exp="area" dr="M18:M127" r="M13" sId="1"/>
    <undo index="1" exp="area" dr="L18:L127" r="L13" sId="1"/>
    <undo index="1" exp="area" dr="K18:K127" r="K13" sId="1"/>
    <undo index="1" exp="area" dr="J18:J127" r="J13" sId="1"/>
    <undo index="1" exp="area" dr="I18:I127" r="I13" sId="1"/>
    <undo index="1" exp="area" dr="H18:H127" r="H13" sId="1"/>
    <undo index="1" exp="area" dr="G18:G127" r="G13" sId="1"/>
    <undo index="1" exp="area" dr="F18:F127" r="F13" sId="1"/>
    <undo index="1" exp="area" dr="E18:E12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1.2.1.1.13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РП-10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H_137р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236" sId="1" ref="A18:XFD18" action="deleteRow">
    <undo index="1" exp="area" dr="N18:N126" r="N13" sId="1"/>
    <undo index="1" exp="area" dr="M18:M126" r="M13" sId="1"/>
    <undo index="1" exp="area" dr="L18:L126" r="L13" sId="1"/>
    <undo index="1" exp="area" dr="K18:K126" r="K13" sId="1"/>
    <undo index="1" exp="area" dr="J18:J126" r="J13" sId="1"/>
    <undo index="1" exp="area" dr="I18:I126" r="I13" sId="1"/>
    <undo index="1" exp="area" dr="H18:H126" r="H13" sId="1"/>
    <undo index="1" exp="area" dr="G18:G126" r="G13" sId="1"/>
    <undo index="1" exp="area" dr="F18:F126" r="F13" sId="1"/>
    <undo index="1" exp="area" dr="E18:E12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1.2.1.1.14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ПС 35/6кВ "Новоаганская"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H_138р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237" sId="1" ref="A18:XFD18" action="deleteRow">
    <undo index="1" exp="area" dr="N18:N125" r="N13" sId="1"/>
    <undo index="1" exp="area" dr="M18:M125" r="M13" sId="1"/>
    <undo index="1" exp="area" dr="L18:L125" r="L13" sId="1"/>
    <undo index="1" exp="area" dr="K18:K125" r="K13" sId="1"/>
    <undo index="1" exp="area" dr="J18:J125" r="J13" sId="1"/>
    <undo index="1" exp="area" dr="I18:I125" r="I13" sId="1"/>
    <undo index="1" exp="area" dr="H18:H125" r="H13" sId="1"/>
    <undo index="1" exp="area" dr="G18:G125" r="G13" sId="1"/>
    <undo index="1" exp="area" dr="F18:F125" r="F13" sId="1"/>
    <undo index="1" exp="area" dr="E18:E12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1.2.1.1.15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ПС 35/6кВ «Рославльская» (подстанция 35/0,4кВ, замена УКРМ)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H_139р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1.69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2023</v>
      </nc>
    </rcc>
    <rfmt sheetId="1" sqref="S18" start="0" length="0">
      <dxf>
        <numFmt numFmtId="165" formatCode="_-* #,##0.00\ _₽_-;\-* #,##0.00\ _₽_-;_-* &quot;-&quot;??\ _₽_-;_-@_-"/>
      </dxf>
    </rfmt>
  </rrc>
  <rrc rId="30238" sId="1" ref="A18:XFD18" action="deleteRow">
    <undo index="1" exp="area" dr="N18:N124" r="N13" sId="1"/>
    <undo index="1" exp="area" dr="M18:M124" r="M13" sId="1"/>
    <undo index="1" exp="area" dr="L18:L124" r="L13" sId="1"/>
    <undo index="1" exp="area" dr="K18:K124" r="K13" sId="1"/>
    <undo index="1" exp="area" dr="J18:J124" r="J13" sId="1"/>
    <undo index="1" exp="area" dr="I18:I124" r="I13" sId="1"/>
    <undo index="1" exp="area" dr="H18:H124" r="H13" sId="1"/>
    <undo index="1" exp="area" dr="G18:G124" r="G13" sId="1"/>
    <undo index="1" exp="area" dr="F18:F124" r="F13" sId="1"/>
    <undo index="1" exp="area" dr="E18:E12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1.2.1.1.16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КТПН-31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H_141р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239" sId="1" ref="A18:XFD18" action="deleteRow">
    <undo index="1" exp="area" dr="N18:N123" r="N13" sId="1"/>
    <undo index="1" exp="area" dr="M18:M123" r="M13" sId="1"/>
    <undo index="1" exp="area" dr="L18:L123" r="L13" sId="1"/>
    <undo index="1" exp="area" dr="K18:K123" r="K13" sId="1"/>
    <undo index="1" exp="area" dr="J18:J123" r="J13" sId="1"/>
    <undo index="1" exp="area" dr="I18:I123" r="I13" sId="1"/>
    <undo index="1" exp="area" dr="H18:H123" r="H13" sId="1"/>
    <undo index="1" exp="area" dr="G18:G123" r="G13" sId="1"/>
    <undo index="1" exp="area" dr="F18:F123" r="F13" sId="1"/>
    <undo index="1" exp="area" dr="E18:E12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1.2.1.1.17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ПС 35/10кВ "Дачная" (подстанция 35/10 кВ, замена основного оборудования ОРУ-35 кВ, РУ-10кВ)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H_150р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50.59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50.59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50.473999380000002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50.473999380000002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50.473999380000002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240" sId="1" ref="A18:XFD18" action="deleteRow">
    <undo index="1" exp="area" dr="N18:N122" r="N13" sId="1"/>
    <undo index="1" exp="area" dr="M18:M122" r="M13" sId="1"/>
    <undo index="1" exp="area" dr="L18:L122" r="L13" sId="1"/>
    <undo index="1" exp="area" dr="K18:K122" r="K13" sId="1"/>
    <undo index="1" exp="area" dr="J18:J122" r="J13" sId="1"/>
    <undo index="1" exp="area" dr="I18:I122" r="I13" sId="1"/>
    <undo index="1" exp="area" dr="H18:H122" r="H13" sId="1"/>
    <undo index="1" exp="area" dr="G18:G122" r="G13" sId="1"/>
    <undo index="1" exp="area" dr="F18:F122" r="F13" sId="1"/>
    <undo index="1" exp="area" dr="E18:E12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1.2.1.1.18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ПЛУ-2 35 кВ (замена основного оборудования ОРУ-35 кВ)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H_151р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15.45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15.45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15.535257056000001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15.535257056000001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15.535257056000001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241" sId="1" ref="A18:XFD18" action="deleteRow">
    <undo index="1" exp="area" dr="N18:N121" r="N13" sId="1"/>
    <undo index="1" exp="area" dr="M18:M121" r="M13" sId="1"/>
    <undo index="1" exp="area" dr="L18:L121" r="L13" sId="1"/>
    <undo index="1" exp="area" dr="K18:K121" r="K13" sId="1"/>
    <undo index="1" exp="area" dr="J18:J121" r="J13" sId="1"/>
    <undo index="1" exp="area" dr="I18:I121" r="I13" sId="1"/>
    <undo index="1" exp="area" dr="H18:H121" r="H13" sId="1"/>
    <undo index="1" exp="area" dr="G18:G121" r="G13" sId="1"/>
    <undo index="1" exp="area" dr="F18:F121" r="F13" sId="1"/>
    <undo index="1" exp="area" dr="E18:E12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1.2.1.1.19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РП-2  (распределительный пункт 10/0,4кВ, установленная мощность 3,26 МВА, замена РЗА, АВР-0,4кВ)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H_152р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13.62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10.29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10.126849290000001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10.126849289999999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10.126849289999999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42" sId="1" ref="A18:XFD18" action="deleteRow">
    <undo index="1" exp="area" dr="N18:N120" r="N13" sId="1"/>
    <undo index="1" exp="area" dr="M18:M120" r="M13" sId="1"/>
    <undo index="1" exp="area" dr="L18:L120" r="L13" sId="1"/>
    <undo index="1" exp="area" dr="K18:K120" r="K13" sId="1"/>
    <undo index="1" exp="area" dr="J18:J120" r="J13" sId="1"/>
    <undo index="1" exp="area" dr="I18:I120" r="I13" sId="1"/>
    <undo index="1" exp="area" dr="H18:H120" r="H13" sId="1"/>
    <undo index="1" exp="area" dr="G18:G120" r="G13" sId="1"/>
    <undo index="1" exp="area" dr="F18:F120" r="F13" sId="1"/>
    <undo index="1" exp="area" dr="E18:E12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1.2.1.1.20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КТППН-101 (трансформаторная подстанция 6/0,4кВ, установленная мощность 0,4 МВА, полная замена оборудования трансформаторной подстанции)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H_156р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1.01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0.99574932000000016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0.99574931999999994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0.99574931999999994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243" sId="1" ref="A18:XFD18" action="deleteRow">
    <undo index="1" exp="area" dr="N18:N119" r="N13" sId="1"/>
    <undo index="1" exp="area" dr="M18:M119" r="M13" sId="1"/>
    <undo index="1" exp="area" dr="L18:L119" r="L13" sId="1"/>
    <undo index="1" exp="area" dr="K18:K119" r="K13" sId="1"/>
    <undo index="1" exp="area" dr="J18:J119" r="J13" sId="1"/>
    <undo index="1" exp="area" dr="I18:I119" r="I13" sId="1"/>
    <undo index="1" exp="area" dr="H18:H119" r="H13" sId="1"/>
    <undo index="1" exp="area" dr="G18:G119" r="G13" sId="1"/>
    <undo index="1" exp="area" dr="F18:F119" r="F13" sId="1"/>
    <undo index="1" exp="area" dr="E18:E11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1.2.1.1.21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ТП-73 (трансформаторная подстанция 10/0,4кВ, установленная мощность 1,26 МВА, замена низковольтного оборудования - ячейки ЩО-70)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H_161р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1.69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1.69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1.66150653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1.66150653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1.66150653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244" sId="1" ref="A18:XFD18" action="deleteRow">
    <undo index="1" exp="area" dr="N18:N118" r="N13" sId="1"/>
    <undo index="1" exp="area" dr="M18:M118" r="M13" sId="1"/>
    <undo index="1" exp="area" dr="L18:L118" r="L13" sId="1"/>
    <undo index="1" exp="area" dr="K18:K118" r="K13" sId="1"/>
    <undo index="1" exp="area" dr="J18:J118" r="J13" sId="1"/>
    <undo index="1" exp="area" dr="I18:I118" r="I13" sId="1"/>
    <undo index="1" exp="area" dr="H18:H118" r="H13" sId="1"/>
    <undo index="1" exp="area" dr="G18:G118" r="G13" sId="1"/>
    <undo index="1" exp="area" dr="F18:F118" r="F13" sId="1"/>
    <undo index="1" exp="area" dr="E18:E11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1.2.1.1.22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ПС 35/10кВ "Котельная-3" (подстанция 35/10 кВ, ззамена основного оборудования ОРУ-35 кВ)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H_163р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26.92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245" sId="1" ref="A18:XFD18" action="deleteRow">
    <undo index="1" exp="area" dr="N18:N117" r="N13" sId="1"/>
    <undo index="1" exp="area" dr="M18:M117" r="M13" sId="1"/>
    <undo index="1" exp="area" dr="L18:L117" r="L13" sId="1"/>
    <undo index="1" exp="area" dr="K18:K117" r="K13" sId="1"/>
    <undo index="1" exp="area" dr="J18:J117" r="J13" sId="1"/>
    <undo index="1" exp="area" dr="I18:I117" r="I13" sId="1"/>
    <undo index="1" exp="area" dr="H18:H117" r="H13" sId="1"/>
    <undo index="1" exp="area" dr="G18:G117" r="G13" sId="1"/>
    <undo index="1" exp="area" dr="F18:F117" r="F13" sId="1"/>
    <undo index="1" exp="area" dr="E18:E11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1.2.1.1.23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РП-4 (распределительный пункт 6кВ, установленная мощность 1,26 МВА, замена трансформаторов)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H_166р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246" sId="1" ref="A18:XFD18" action="deleteRow">
    <undo index="1" exp="area" dr="N18:N116" r="N13" sId="1"/>
    <undo index="1" exp="area" dr="M18:M116" r="M13" sId="1"/>
    <undo index="1" exp="area" dr="L18:L116" r="L13" sId="1"/>
    <undo index="1" exp="area" dr="K18:K116" r="K13" sId="1"/>
    <undo index="1" exp="area" dr="J18:J116" r="J13" sId="1"/>
    <undo index="1" exp="area" dr="I18:I116" r="I13" sId="1"/>
    <undo index="1" exp="area" dr="H18:H116" r="H13" sId="1"/>
    <undo index="1" exp="area" dr="G18:G116" r="G13" sId="1"/>
    <undo index="1" exp="area" dr="F18:F116" r="F13" sId="1"/>
    <undo index="1" exp="area" dr="E18:E11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1.2.1.1.24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РП-1 (распределительный пункт 6кВ, установленная мощность 3,26 МВА, замена РЗА)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H_167р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12.76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247" sId="1" ref="A18:XFD18" action="deleteRow">
    <undo index="1" exp="area" dr="N18:N115" r="N13" sId="1"/>
    <undo index="1" exp="area" dr="M18:M115" r="M13" sId="1"/>
    <undo index="1" exp="area" dr="L18:L115" r="L13" sId="1"/>
    <undo index="1" exp="area" dr="K18:K115" r="K13" sId="1"/>
    <undo index="1" exp="area" dr="J18:J115" r="J13" sId="1"/>
    <undo index="1" exp="area" dr="I18:I115" r="I13" sId="1"/>
    <undo index="1" exp="area" dr="H18:H115" r="H13" sId="1"/>
    <undo index="1" exp="area" dr="G18:G115" r="G13" sId="1"/>
    <undo index="1" exp="area" dr="F18:F115" r="F13" sId="1"/>
    <undo index="1" exp="area" dr="E18:E11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1.2.1.1.25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Реконструкция КТПН-114 (комплектная трансформаторная подстанция наружного исполнения 6/0,4кВ, установленная мощность 0,8 МВА, полная замена оборудования трансформаторной подстанции)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H_169р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3.15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248" sId="1" ref="A18:XFD18" action="deleteRow">
    <undo index="1" exp="area" dr="N18:N114" r="N13" sId="1"/>
    <undo index="1" exp="area" dr="M18:M114" r="M13" sId="1"/>
    <undo index="1" exp="area" dr="L18:L114" r="L13" sId="1"/>
    <undo index="1" exp="area" dr="K18:K114" r="K13" sId="1"/>
    <undo index="1" exp="area" dr="J18:J114" r="J13" sId="1"/>
    <undo index="1" exp="area" dr="I18:I114" r="I13" sId="1"/>
    <undo index="1" exp="area" dr="H18:H114" r="H13" sId="1"/>
    <undo index="1" exp="area" dr="G18:G114" r="G13" sId="1"/>
    <undo index="1" exp="area" dr="F18:F114" r="F13" sId="1"/>
    <undo index="1" exp="area" dr="E18:E11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1.2.1.1.26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ТП-22 (трансформаторная подстанция 6/0,4кВ, установленная мощность 0,8 МВА, замена оборудования трансформаторной подстанции)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H_172р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1.95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249" sId="1" ref="A18:XFD18" action="deleteRow">
    <undo index="1" exp="area" dr="N18:N113" r="N13" sId="1"/>
    <undo index="1" exp="area" dr="M18:M113" r="M13" sId="1"/>
    <undo index="1" exp="area" dr="L18:L113" r="L13" sId="1"/>
    <undo index="1" exp="area" dr="K18:K113" r="K13" sId="1"/>
    <undo index="1" exp="area" dr="J18:J113" r="J13" sId="1"/>
    <undo index="1" exp="area" dr="I18:I113" r="I13" sId="1"/>
    <undo index="1" exp="area" dr="H18:H113" r="H13" sId="1"/>
    <undo index="1" exp="area" dr="G18:G113" r="G13" sId="1"/>
    <undo index="1" exp="area" dr="F18:F113" r="F13" sId="1"/>
    <undo index="1" exp="area" dr="E18:E11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1.2.1.1.27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ТП-156 (трансформаторная подстанция 6/0,4кВ, установленная мощность 0,8 МВА, полная замена ЗРУ-10кВ)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H_174р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6.82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250" sId="1" ref="A18:XFD18" action="deleteRow">
    <undo index="1" exp="area" dr="N18:N112" r="N13" sId="1"/>
    <undo index="1" exp="area" dr="M18:M112" r="M13" sId="1"/>
    <undo index="1" exp="area" dr="L18:L112" r="L13" sId="1"/>
    <undo index="1" exp="area" dr="K18:K112" r="K13" sId="1"/>
    <undo index="1" exp="area" dr="J18:J112" r="J13" sId="1"/>
    <undo index="1" exp="area" dr="I18:I112" r="I13" sId="1"/>
    <undo index="1" exp="area" dr="H18:H112" r="H13" sId="1"/>
    <undo index="1" exp="area" dr="G18:G112" r="G13" sId="1"/>
    <undo index="1" exp="area" dr="F18:F112" r="F13" sId="1"/>
    <undo index="1" exp="area" dr="E18:E11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1.2.1.1.28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ПС 35/10кВ «Город-3» (подстанция 35/10кВ, замена РЗА)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H_176р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6.7118644067796609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51" sId="1" ref="A18:XFD18" action="deleteRow">
    <undo index="1" exp="area" dr="N18:N111" r="N13" sId="1"/>
    <undo index="1" exp="area" dr="M18:M111" r="M13" sId="1"/>
    <undo index="1" exp="area" dr="L18:L111" r="L13" sId="1"/>
    <undo index="1" exp="area" dr="K18:K111" r="K13" sId="1"/>
    <undo index="1" exp="area" dr="J18:J111" r="J13" sId="1"/>
    <undo index="1" exp="area" dr="I18:I111" r="I13" sId="1"/>
    <undo index="1" exp="area" dr="H18:H111" r="H13" sId="1"/>
    <undo index="1" exp="area" dr="G18:G111" r="G13" sId="1"/>
    <undo index="1" exp="area" dr="F18:F111" r="F13" sId="1"/>
    <undo index="1" exp="area" dr="E18:E11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1.2.1.1.29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ПС 35/6кВ «Котельная-2»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H_177р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10.728813559322035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52" sId="1" ref="A18:XFD18" action="deleteRow">
    <undo index="1" exp="area" dr="N18:N110" r="N13" sId="1"/>
    <undo index="1" exp="area" dr="M18:M110" r="M13" sId="1"/>
    <undo index="1" exp="area" dr="L18:L110" r="L13" sId="1"/>
    <undo index="1" exp="area" dr="K18:K110" r="K13" sId="1"/>
    <undo index="1" exp="area" dr="J18:J110" r="J13" sId="1"/>
    <undo index="1" exp="area" dr="I18:I110" r="I13" sId="1"/>
    <undo index="1" exp="area" dr="H18:H110" r="H13" sId="1"/>
    <undo index="1" exp="area" dr="G18:G110" r="G13" sId="1"/>
    <undo index="1" exp="area" dr="F18:F110" r="F13" sId="1"/>
    <undo index="1" exp="area" dr="E18:E11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1.2.1.1.30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РП-7 (распределительный пункт 6кВ, замена АИИС КУЭ)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H_178р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0.67118644067796618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53" sId="1" ref="A18:XFD18" action="deleteRow">
    <undo index="1" exp="area" dr="N18:N109" r="N13" sId="1"/>
    <undo index="1" exp="area" dr="M18:M109" r="M13" sId="1"/>
    <undo index="1" exp="area" dr="L18:L109" r="L13" sId="1"/>
    <undo index="1" exp="area" dr="K18:K109" r="K13" sId="1"/>
    <undo index="1" exp="area" dr="J18:J109" r="J13" sId="1"/>
    <undo index="1" exp="area" dr="I18:I109" r="I13" sId="1"/>
    <undo index="1" exp="area" dr="H18:H109" r="H13" sId="1"/>
    <undo index="1" exp="area" dr="G18:G109" r="G13" sId="1"/>
    <undo index="1" exp="area" dr="F18:F109" r="F13" sId="1"/>
    <undo index="1" exp="area" dr="E18:E10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1.2.1.1.31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РП-8 (распределительный пункт 6кВ, полная замена оборудования ЗРУ-0,4кВ)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H_179р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10.006779661016949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54" sId="1" ref="A18:XFD18" action="deleteRow">
    <undo index="1" exp="area" dr="N18:N108" r="N13" sId="1"/>
    <undo index="1" exp="area" dr="M18:M108" r="M13" sId="1"/>
    <undo index="1" exp="area" dr="L18:L108" r="L13" sId="1"/>
    <undo index="1" exp="area" dr="K18:K108" r="K13" sId="1"/>
    <undo index="1" exp="area" dr="J18:J108" r="J13" sId="1"/>
    <undo index="1" exp="area" dr="I18:I108" r="I13" sId="1"/>
    <undo index="1" exp="area" dr="H18:H108" r="H13" sId="1"/>
    <undo index="1" exp="area" dr="G18:G108" r="G13" sId="1"/>
    <undo index="1" exp="area" dr="F18:F108" r="F13" sId="1"/>
    <undo index="1" exp="area" dr="E18:E10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1.2.1.1.32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РП-11 (распределительный пункт 6кВ, полная замена оборудования ЗРУ-0,4кВ)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H_180р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2.745762711864407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55" sId="1" ref="A18:XFD18" action="deleteRow">
    <undo index="1" exp="area" dr="N18:N107" r="N13" sId="1"/>
    <undo index="1" exp="area" dr="M18:M107" r="M13" sId="1"/>
    <undo index="1" exp="area" dr="L18:L107" r="L13" sId="1"/>
    <undo index="1" exp="area" dr="K18:K107" r="K13" sId="1"/>
    <undo index="1" exp="area" dr="J18:J107" r="J13" sId="1"/>
    <undo index="1" exp="area" dr="I18:I107" r="I13" sId="1"/>
    <undo index="1" exp="area" dr="H18:H107" r="H13" sId="1"/>
    <undo index="1" exp="area" dr="G18:G107" r="G13" sId="1"/>
    <undo index="1" exp="area" dr="F18:F107" r="F13" sId="1"/>
    <undo index="1" exp="area" dr="E18:E10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1.2.1.1.33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ТП-12 (трансформаторная подстанция 6/0,4кВ, установленная мощность 1,26 МВА, замена оборудования трансформаторной подстанции, монтаж АВР-0,4кВ)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H_181р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1.0779661016949154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56" sId="1" ref="A18:XFD18" action="deleteRow">
    <undo index="1" exp="area" dr="N18:N106" r="N13" sId="1"/>
    <undo index="1" exp="area" dr="M18:M106" r="M13" sId="1"/>
    <undo index="1" exp="area" dr="L18:L106" r="L13" sId="1"/>
    <undo index="1" exp="area" dr="K18:K106" r="K13" sId="1"/>
    <undo index="1" exp="area" dr="J18:J106" r="J13" sId="1"/>
    <undo index="1" exp="area" dr="I18:I106" r="I13" sId="1"/>
    <undo index="1" exp="area" dr="H18:H106" r="H13" sId="1"/>
    <undo index="1" exp="area" dr="G18:G106" r="G13" sId="1"/>
    <undo index="1" exp="area" dr="F18:F106" r="F13" sId="1"/>
    <undo index="1" exp="area" dr="E18:E10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1.2.1.1.34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КТПН-76 (комплектная трансформаторная подстанция наружного исполнения 10/0,4кВ, установленная мощность 0,4 МВА, полная замена оборудования трансформаторной подстанции)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H_182р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1.0576271186440678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57" sId="1" ref="A18:XFD18" action="deleteRow">
    <undo index="1" exp="area" dr="N18:N105" r="N13" sId="1"/>
    <undo index="1" exp="area" dr="M18:M105" r="M13" sId="1"/>
    <undo index="1" exp="area" dr="L18:L105" r="L13" sId="1"/>
    <undo index="1" exp="area" dr="K18:K105" r="K13" sId="1"/>
    <undo index="1" exp="area" dr="J18:J105" r="J13" sId="1"/>
    <undo index="1" exp="area" dr="I18:I105" r="I13" sId="1"/>
    <undo index="1" exp="area" dr="H18:H105" r="H13" sId="1"/>
    <undo index="1" exp="area" dr="G18:G105" r="G13" sId="1"/>
    <undo index="1" exp="area" dr="F18:F105" r="F13" sId="1"/>
    <undo index="1" exp="area" dr="E18:E10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1.2.1.1.35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КТПН-2303 (комплектная трансформаторная подстанция наружного исполнения 10/0,4кВ, установленная мощность 0,63 МВА,  полная замена оборудования трансформаторной подстанции)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К_4р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1.72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258" sId="1" ref="A18:XFD18" action="deleteRow">
    <undo index="1" exp="area" dr="N18:N104" r="N13" sId="1"/>
    <undo index="1" exp="area" dr="M18:M104" r="M13" sId="1"/>
    <undo index="1" exp="area" dr="L18:L104" r="L13" sId="1"/>
    <undo index="1" exp="area" dr="K18:K104" r="K13" sId="1"/>
    <undo index="1" exp="area" dr="J18:J104" r="J13" sId="1"/>
    <undo index="1" exp="area" dr="I18:I104" r="I13" sId="1"/>
    <undo index="1" exp="area" dr="H18:H104" r="H13" sId="1"/>
    <undo index="1" exp="area" dr="G18:G104" r="G13" sId="1"/>
    <undo index="1" exp="area" dr="F18:F104" r="F13" sId="1"/>
    <undo index="1" exp="area" dr="E18:E10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</t>
        </is>
      </nc>
      <ndxf>
        <numFmt numFmtId="30" formatCode="@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Реконструкция, модернизация, техническое перевооружение линий электропередачи, всего, в том числе:</t>
        </is>
      </nc>
      <ndxf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69.545525423728819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28.205000000000005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G19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H19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I19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259" sId="1" ref="A18:XFD18" action="deleteRow">
    <undo index="1" exp="area" dr="N18:N103" r="N13" sId="1"/>
    <undo index="1" exp="area" dr="M18:M103" r="M13" sId="1"/>
    <undo index="1" exp="area" dr="L18:L103" r="L13" sId="1"/>
    <undo index="1" exp="area" dr="K18:K103" r="K13" sId="1"/>
    <undo index="1" exp="area" dr="J18:J103" r="J13" sId="1"/>
    <undo index="1" exp="area" dr="I18:I103" r="I13" sId="1"/>
    <undo index="1" exp="area" dr="H18:H103" r="H13" sId="1"/>
    <undo index="1" exp="area" dr="G18:G103" r="G13" sId="1"/>
    <undo index="1" exp="area" dr="F18:F103" r="F13" sId="1"/>
    <undo index="1" exp="area" dr="E18:E10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</t>
        </is>
      </nc>
      <ndxf>
        <numFmt numFmtId="30" formatCode="@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линий электропередачи, всего, в том числе:</t>
        </is>
      </nc>
      <ndxf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69.545525423728819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28.205000000000005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SUM(G19:G43)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SUM(H19:H43)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SUM(I19:I43)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260" sId="1" ref="A18:XFD18" action="deleteRow">
    <undo index="1" exp="area" dr="N18:N102" r="N13" sId="1"/>
    <undo index="1" exp="area" dr="M18:M102" r="M13" sId="1"/>
    <undo index="1" exp="area" dr="L18:L102" r="L13" sId="1"/>
    <undo index="1" exp="area" dr="K18:K102" r="K13" sId="1"/>
    <undo index="1" exp="area" dr="J18:J102" r="J13" sId="1"/>
    <undo index="1" exp="area" dr="I18:I102" r="I13" sId="1"/>
    <undo index="1" exp="area" dr="H18:H102" r="H13" sId="1"/>
    <undo index="1" exp="area" dr="G18:G102" r="G13" sId="1"/>
    <undo index="1" exp="area" dr="F18:F102" r="F13" sId="1"/>
    <undo index="1" exp="area" dr="E18:E10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ЭСК "Магистральные линии высокого напряжения жилой зоны, распределительные пункты 10кВ (РПЖ)"в составе объектов: Кабельная эстакада инв.№130.030029.01, КЛ-10кВ ГПП-1А-РПЖ-1А, ф.105, 414 инв.№130.030001.01, КЛ-10кВ ГПП-1А-РПЖ-16 ф.106,410 инв.№130.030028.01, КЛ-10кВ ГПП-1А-РПЖ-2, ф.109,203 инв.№130.030002.01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H_245н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2017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261" sId="1" ref="A18:XFD18" action="deleteRow">
    <undo index="1" exp="area" dr="N18:N101" r="N13" sId="1"/>
    <undo index="1" exp="area" dr="M18:M101" r="M13" sId="1"/>
    <undo index="1" exp="area" dr="L18:L101" r="L13" sId="1"/>
    <undo index="1" exp="area" dr="K18:K101" r="K13" sId="1"/>
    <undo index="1" exp="area" dr="J18:J101" r="J13" sId="1"/>
    <undo index="1" exp="area" dr="I18:I101" r="I13" sId="1"/>
    <undo index="1" exp="area" dr="H18:H101" r="H13" sId="1"/>
    <undo index="1" exp="area" dr="G18:G101" r="G13" sId="1"/>
    <undo index="1" exp="area" dr="F18:F101" r="F13" sId="1"/>
    <undo index="1" exp="area" dr="E18:E10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ВЛ-10кВ ф.№13 РПЖ-17, инв.№022.22.017.01.1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H_247н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262" sId="1" ref="A18:XFD18" action="deleteRow">
    <undo index="1" exp="area" dr="N18:N100" r="N13" sId="1"/>
    <undo index="1" exp="area" dr="M18:M100" r="M13" sId="1"/>
    <undo index="1" exp="area" dr="L18:L100" r="L13" sId="1"/>
    <undo index="1" exp="area" dr="K18:K100" r="K13" sId="1"/>
    <undo index="1" exp="area" dr="J18:J100" r="J13" sId="1"/>
    <undo index="1" exp="area" dr="I18:I100" r="I13" sId="1"/>
    <undo index="1" exp="area" dr="H18:H100" r="H13" sId="1"/>
    <undo index="1" exp="area" dr="G18:G100" r="G13" sId="1"/>
    <undo index="1" exp="area" dr="F18:F100" r="F13" sId="1"/>
    <undo index="1" exp="area" dr="E18:E10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ВЛ-10кВ, ПС 35/10кВ "Совхозная" фидер 3, 10 (вынос участка воздушной линии 10кВ из труднодоступной болотистой местности с заменой провода на новый протяженностью 1,1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H_248н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4.840677966101695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63" sId="1" ref="A18:XFD18" action="deleteRow">
    <undo index="1" exp="area" dr="N18:N99" r="N13" sId="1"/>
    <undo index="1" exp="area" dr="M18:M99" r="M13" sId="1"/>
    <undo index="1" exp="area" dr="L18:L99" r="L13" sId="1"/>
    <undo index="1" exp="area" dr="K18:K99" r="K13" sId="1"/>
    <undo index="1" exp="area" dr="J18:J99" r="J13" sId="1"/>
    <undo index="1" exp="area" dr="I18:I99" r="I13" sId="1"/>
    <undo index="1" exp="area" dr="H18:H99" r="H13" sId="1"/>
    <undo index="1" exp="area" dr="G18:G99" r="G13" sId="1"/>
    <undo index="1" exp="area" dr="F18:F99" r="F13" sId="1"/>
    <undo index="1" exp="area" dr="E18:E9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Реконструкция приобретенных электросетевых объектов. Линий электропередач.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J_4н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36.804000000000009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25.235000000000007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19.780298236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19.780298236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18.810298235999998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64" sId="1" ref="A18:XFD18" action="deleteRow">
    <undo index="1" exp="area" dr="N18:N98" r="N13" sId="1"/>
    <undo index="1" exp="area" dr="M18:M98" r="M13" sId="1"/>
    <undo index="1" exp="area" dr="L18:L98" r="L13" sId="1"/>
    <undo index="1" exp="area" dr="K18:K98" r="K13" sId="1"/>
    <undo index="1" exp="area" dr="J18:J98" r="J13" sId="1"/>
    <undo index="1" exp="area" dr="I18:I98" r="I13" sId="1"/>
    <undo index="1" exp="area" dr="H18:H98" r="H13" sId="1"/>
    <undo index="1" exp="area" dr="G18:G98" r="G13" sId="1"/>
    <undo index="1" exp="area" dr="F18:F98" r="F13" sId="1"/>
    <undo index="1" exp="area" dr="E18:E9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КЛ-10кВ БКТП-10В/6 - КТПН-10В/107 (вынос участка кабельной линии 10кВ из зоны застройки протяженностью 0,13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К_3н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1.69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1.69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0.42881408000000004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0.42881408000000004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0.42881408000000004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265" sId="1" ref="A18:XFD18" action="deleteRow">
    <undo index="1" exp="area" dr="N18:N97" r="N13" sId="1"/>
    <undo index="1" exp="area" dr="M18:M97" r="M13" sId="1"/>
    <undo index="1" exp="area" dr="L18:L97" r="L13" sId="1"/>
    <undo index="1" exp="area" dr="K18:K97" r="K13" sId="1"/>
    <undo index="1" exp="area" dr="J18:J97" r="J13" sId="1"/>
    <undo index="1" exp="area" dr="I18:I97" r="I13" sId="1"/>
    <undo index="1" exp="area" dr="H18:H97" r="H13" sId="1"/>
    <undo index="1" exp="area" dr="G18:G97" r="G13" sId="1"/>
    <undo index="1" exp="area" dr="F18:F97" r="F13" sId="1"/>
    <undo index="1" exp="area" dr="E18:E9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1.2.2.1.6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ВЛ-35кВ ф.ф. 2,5 ПС 110/35/10кВ "Промзона"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H_250р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266" sId="1" ref="A18:XFD18" action="deleteRow">
    <undo index="1" exp="area" dr="N18:N96" r="N13" sId="1"/>
    <undo index="1" exp="area" dr="M18:M96" r="M13" sId="1"/>
    <undo index="1" exp="area" dr="L18:L96" r="L13" sId="1"/>
    <undo index="1" exp="area" dr="K18:K96" r="K13" sId="1"/>
    <undo index="1" exp="area" dr="J18:J96" r="J13" sId="1"/>
    <undo index="1" exp="area" dr="I18:I96" r="I13" sId="1"/>
    <undo index="1" exp="area" dr="H18:H96" r="H13" sId="1"/>
    <undo index="1" exp="area" dr="G18:G96" r="G13" sId="1"/>
    <undo index="1" exp="area" dr="F18:F96" r="F13" sId="1"/>
    <undo index="1" exp="area" dr="E18:E9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1.2.2.1.7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ВЛ 10кВ ф.211 ПС 110/35/10кВ "Промзона"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H_252р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267" sId="1" ref="A18:XFD18" action="deleteRow">
    <undo index="1" exp="area" dr="N18:N95" r="N13" sId="1"/>
    <undo index="1" exp="area" dr="M18:M95" r="M13" sId="1"/>
    <undo index="1" exp="area" dr="L18:L95" r="L13" sId="1"/>
    <undo index="1" exp="area" dr="K18:K95" r="K13" sId="1"/>
    <undo index="1" exp="area" dr="J18:J95" r="J13" sId="1"/>
    <undo index="1" exp="area" dr="I18:I95" r="I13" sId="1"/>
    <undo index="1" exp="area" dr="H18:H95" r="H13" sId="1"/>
    <undo index="1" exp="area" dr="G18:G95" r="G13" sId="1"/>
    <undo index="1" exp="area" dr="F18:F95" r="F13" sId="1"/>
    <undo index="1" exp="area" dr="E18:E9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1.2.2.1.8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ВЛ-10кВ ПС 35/10кВ «Город-3»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H_253р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268" sId="1" ref="A18:XFD18" action="deleteRow">
    <undo index="1" exp="area" dr="N18:N94" r="N13" sId="1"/>
    <undo index="1" exp="area" dr="M18:M94" r="M13" sId="1"/>
    <undo index="1" exp="area" dr="L18:L94" r="L13" sId="1"/>
    <undo index="1" exp="area" dr="K18:K94" r="K13" sId="1"/>
    <undo index="1" exp="area" dr="J18:J94" r="J13" sId="1"/>
    <undo index="1" exp="area" dr="I18:I94" r="I13" sId="1"/>
    <undo index="1" exp="area" dr="H18:H94" r="H13" sId="1"/>
    <undo index="1" exp="area" dr="G18:G94" r="G13" sId="1"/>
    <undo index="1" exp="area" dr="F18:F94" r="F13" sId="1"/>
    <undo index="1" exp="area" dr="E18:E9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1.2.2.1.9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ВЛ-10кВ ф.ф.101,201 ПС 110/35/10кВ «Радужная»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H_254р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269" sId="1" ref="A18:XFD18" action="deleteRow">
    <undo index="1" exp="area" dr="N18:N93" r="N13" sId="1"/>
    <undo index="1" exp="area" dr="M18:M93" r="M13" sId="1"/>
    <undo index="1" exp="area" dr="L18:L93" r="L13" sId="1"/>
    <undo index="1" exp="area" dr="K18:K93" r="K13" sId="1"/>
    <undo index="1" exp="area" dr="J18:J93" r="J13" sId="1"/>
    <undo index="1" exp="area" dr="I18:I93" r="I13" sId="1"/>
    <undo index="1" exp="area" dr="H18:H93" r="H13" sId="1"/>
    <undo index="1" exp="area" dr="G18:G93" r="G13" sId="1"/>
    <undo index="1" exp="area" dr="F18:F93" r="F13" sId="1"/>
    <undo index="1" exp="area" dr="E18:E9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1.2.2.1.10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2 КЛ 0,4 кВ от ТП-32 до ВРУ-0,4 кВ жилого дома №11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H_255р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270" sId="1" ref="A18:XFD18" action="deleteRow">
    <undo index="1" exp="area" dr="N18:N92" r="N13" sId="1"/>
    <undo index="1" exp="area" dr="M18:M92" r="M13" sId="1"/>
    <undo index="1" exp="area" dr="L18:L92" r="L13" sId="1"/>
    <undo index="1" exp="area" dr="K18:K92" r="K13" sId="1"/>
    <undo index="1" exp="area" dr="J18:J92" r="J13" sId="1"/>
    <undo index="1" exp="area" dr="I18:I92" r="I13" sId="1"/>
    <undo index="1" exp="area" dr="H18:H92" r="H13" sId="1"/>
    <undo index="1" exp="area" dr="G18:G92" r="G13" sId="1"/>
    <undo index="1" exp="area" dr="F18:F92" r="F13" sId="1"/>
    <undo index="1" exp="area" dr="E18:E9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1.2.2.1.11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2 КЛ 0,4 кВ от ТП-41 до ВРУ-0,4 кВ жилого дома №20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H_256р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271" sId="1" ref="A18:XFD18" action="deleteRow">
    <undo index="1" exp="area" dr="N18:N91" r="N13" sId="1"/>
    <undo index="1" exp="area" dr="M18:M91" r="M13" sId="1"/>
    <undo index="1" exp="area" dr="L18:L91" r="L13" sId="1"/>
    <undo index="1" exp="area" dr="K18:K91" r="K13" sId="1"/>
    <undo index="1" exp="area" dr="J18:J91" r="J13" sId="1"/>
    <undo index="1" exp="area" dr="I18:I91" r="I13" sId="1"/>
    <undo index="1" exp="area" dr="H18:H91" r="H13" sId="1"/>
    <undo index="1" exp="area" dr="G18:G91" r="G13" sId="1"/>
    <undo index="1" exp="area" dr="F18:F91" r="F13" sId="1"/>
    <undo index="1" exp="area" dr="E18:E9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1.2.2.1.12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2КЛ 0,4кВ от ТП-74 до ВРУ-0,4кВ жилого дома №18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H_257р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272" sId="1" ref="A18:XFD18" action="deleteRow">
    <undo index="1" exp="area" dr="N18:N90" r="N13" sId="1"/>
    <undo index="1" exp="area" dr="M18:M90" r="M13" sId="1"/>
    <undo index="1" exp="area" dr="L18:L90" r="L13" sId="1"/>
    <undo index="1" exp="area" dr="K18:K90" r="K13" sId="1"/>
    <undo index="1" exp="area" dr="J18:J90" r="J13" sId="1"/>
    <undo index="1" exp="area" dr="I18:I90" r="I13" sId="1"/>
    <undo index="1" exp="area" dr="H18:H90" r="H13" sId="1"/>
    <undo index="1" exp="area" dr="G18:G90" r="G13" sId="1"/>
    <undo index="1" exp="area" dr="F18:F90" r="F13" sId="1"/>
    <undo index="1" exp="area" dr="E18:E9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1.2.2.1.13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2КЛ 0,4кВ от ТП-74 до ВРУ-0,4кВ жилого дома №27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H_258р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273" sId="1" ref="A18:XFD18" action="deleteRow">
    <undo index="1" exp="area" dr="N18:N89" r="N13" sId="1"/>
    <undo index="1" exp="area" dr="M18:M89" r="M13" sId="1"/>
    <undo index="1" exp="area" dr="L18:L89" r="L13" sId="1"/>
    <undo index="1" exp="area" dr="K18:K89" r="K13" sId="1"/>
    <undo index="1" exp="area" dr="J18:J89" r="J13" sId="1"/>
    <undo index="1" exp="area" dr="I18:I89" r="I13" sId="1"/>
    <undo index="1" exp="area" dr="H18:H89" r="H13" sId="1"/>
    <undo index="1" exp="area" dr="G18:G89" r="G13" sId="1"/>
    <undo index="1" exp="area" dr="F18:F89" r="F13" sId="1"/>
    <undo index="1" exp="area" dr="E18:E8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1.2.2.1.14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4КЛ 0,4кВ от ТП-71 до ВРУ-0,4кВ жилого дома №1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H_259р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274" sId="1" ref="A18:XFD18" action="deleteRow">
    <undo index="1" exp="area" dr="N18:N88" r="N13" sId="1"/>
    <undo index="1" exp="area" dr="M18:M88" r="M13" sId="1"/>
    <undo index="1" exp="area" dr="L18:L88" r="L13" sId="1"/>
    <undo index="1" exp="area" dr="K18:K88" r="K13" sId="1"/>
    <undo index="1" exp="area" dr="J18:J88" r="J13" sId="1"/>
    <undo index="1" exp="area" dr="I18:I88" r="I13" sId="1"/>
    <undo index="1" exp="area" dr="H18:H88" r="H13" sId="1"/>
    <undo index="1" exp="area" dr="G18:G88" r="G13" sId="1"/>
    <undo index="1" exp="area" dr="F18:F88" r="F13" sId="1"/>
    <undo index="1" exp="area" dr="E18:E8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1.2.2.1.15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2КЛ 0,4кВ от ТП-11 до ВРУ-0,4кВ жилого дома №9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H_262р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275" sId="1" ref="A18:XFD18" action="deleteRow">
    <undo index="1" exp="area" dr="N18:N87" r="N13" sId="1"/>
    <undo index="1" exp="area" dr="M18:M87" r="M13" sId="1"/>
    <undo index="1" exp="area" dr="L18:L87" r="L13" sId="1"/>
    <undo index="1" exp="area" dr="K18:K87" r="K13" sId="1"/>
    <undo index="1" exp="area" dr="J18:J87" r="J13" sId="1"/>
    <undo index="1" exp="area" dr="I18:I87" r="I13" sId="1"/>
    <undo index="1" exp="area" dr="H18:H87" r="H13" sId="1"/>
    <undo index="1" exp="area" dr="G18:G87" r="G13" sId="1"/>
    <undo index="1" exp="area" dr="F18:F87" r="F13" sId="1"/>
    <undo index="1" exp="area" dr="E18:E8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1.2.2.1.16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2КЛ 0,4кВ от ТП-31 до ВРУ-0,4кВ жилого дома №17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H_263р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0.49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0.49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0.48512184000000008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0.48512183999999997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0.50012183999999993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276" sId="1" ref="A18:XFD18" action="deleteRow">
    <undo index="1" exp="area" dr="N18:N86" r="N13" sId="1"/>
    <undo index="1" exp="area" dr="M18:M86" r="M13" sId="1"/>
    <undo index="1" exp="area" dr="L18:L86" r="L13" sId="1"/>
    <undo index="1" exp="area" dr="K18:K86" r="K13" sId="1"/>
    <undo index="1" exp="area" dr="J18:J86" r="J13" sId="1"/>
    <undo index="1" exp="area" dr="I18:I86" r="I13" sId="1"/>
    <undo index="1" exp="area" dr="H18:H86" r="H13" sId="1"/>
    <undo index="1" exp="area" dr="G18:G86" r="G13" sId="1"/>
    <undo index="1" exp="area" dr="F18:F86" r="F13" sId="1"/>
    <undo index="1" exp="area" dr="E18:E8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1.2.2.1.17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2КЛ 0,4кВ от ТП-31 до ВРУ-0,4кВ жилого дома №18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H_264р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0.79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0.79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0.78176709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0.78176709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0.79676709000000001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277" sId="1" ref="A18:XFD18" action="deleteRow">
    <undo index="1" exp="area" dr="N18:N85" r="N13" sId="1"/>
    <undo index="1" exp="area" dr="M18:M85" r="M13" sId="1"/>
    <undo index="1" exp="area" dr="L18:L85" r="L13" sId="1"/>
    <undo index="1" exp="area" dr="K18:K85" r="K13" sId="1"/>
    <undo index="1" exp="area" dr="J18:J85" r="J13" sId="1"/>
    <undo index="1" exp="area" dr="I18:I85" r="I13" sId="1"/>
    <undo index="1" exp="area" dr="H18:H85" r="H13" sId="1"/>
    <undo index="1" exp="area" dr="G18:G85" r="G13" sId="1"/>
    <undo index="1" exp="area" dr="F18:F85" r="F13" sId="1"/>
    <undo index="1" exp="area" dr="E18:E8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1.2.2.1.18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4КЛ 0,4кВ от РП-1 до ВРУ-0,4кВ жилого дома №14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H_265р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278" sId="1" ref="A18:XFD18" action="deleteRow">
    <undo index="1" exp="area" dr="N18:N84" r="N13" sId="1"/>
    <undo index="1" exp="area" dr="M18:M84" r="M13" sId="1"/>
    <undo index="1" exp="area" dr="L18:L84" r="L13" sId="1"/>
    <undo index="1" exp="area" dr="K18:K84" r="K13" sId="1"/>
    <undo index="1" exp="area" dr="J18:J84" r="J13" sId="1"/>
    <undo index="1" exp="area" dr="I18:I84" r="I13" sId="1"/>
    <undo index="1" exp="area" dr="H18:H84" r="H13" sId="1"/>
    <undo index="1" exp="area" dr="G18:G84" r="G13" sId="1"/>
    <undo index="1" exp="area" dr="F18:F84" r="F13" sId="1"/>
    <undo index="1" exp="area" dr="E18:E8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1.2.2.1.19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ВЛ 6кВ ф.2, 8, 10, 16, 18, 22 КРУН "Варьёган" (воздушные линии 0,4кВ, монтаж реклоузеров)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H_267р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16.21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79" sId="1" ref="A18:XFD18" action="deleteRow">
    <undo index="1" exp="area" dr="N18:N83" r="N13" sId="1"/>
    <undo index="1" exp="area" dr="M18:M83" r="M13" sId="1"/>
    <undo index="1" exp="area" dr="L18:L83" r="L13" sId="1"/>
    <undo index="1" exp="area" dr="K18:K83" r="K13" sId="1"/>
    <undo index="1" exp="area" dr="J18:J83" r="J13" sId="1"/>
    <undo index="1" exp="area" dr="I18:I83" r="I13" sId="1"/>
    <undo index="1" exp="area" dr="H18:H83" r="H13" sId="1"/>
    <undo index="1" exp="area" dr="G18:G83" r="G13" sId="1"/>
    <undo index="1" exp="area" dr="F18:F83" r="F13" sId="1"/>
    <undo index="1" exp="area" dr="E18:E8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1.2.2.1.20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2 КЛ 0,4кВ от ТП-71 до ВРУ-0,4кВ жилого дома №2 (кабельные линии 0,4кВ протяженностью 0,26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H_279р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0.34576271186440677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80" sId="1" ref="A18:XFD18" action="deleteRow">
    <undo index="1" exp="area" dr="N18:N82" r="N13" sId="1"/>
    <undo index="1" exp="area" dr="M18:M82" r="M13" sId="1"/>
    <undo index="1" exp="area" dr="L18:L82" r="L13" sId="1"/>
    <undo index="1" exp="area" dr="K18:K82" r="K13" sId="1"/>
    <undo index="1" exp="area" dr="J18:J82" r="J13" sId="1"/>
    <undo index="1" exp="area" dr="I18:I82" r="I13" sId="1"/>
    <undo index="1" exp="area" dr="H18:H82" r="H13" sId="1"/>
    <undo index="1" exp="area" dr="G18:G82" r="G13" sId="1"/>
    <undo index="1" exp="area" dr="F18:F82" r="F13" sId="1"/>
    <undo index="1" exp="area" dr="E18:E8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1.2.2.1.21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2 КЛ 0,4кВ от ТП-71 до ВРУ-0,4кВ жилого дома №3 (кабельные линии 0,4кВ протяженностью 0,24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H_280р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0.30508474576271183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81" sId="1" ref="A18:XFD18" action="deleteRow">
    <undo index="1" exp="area" dr="N18:N81" r="N13" sId="1"/>
    <undo index="1" exp="area" dr="M18:M81" r="M13" sId="1"/>
    <undo index="1" exp="area" dr="L18:L81" r="L13" sId="1"/>
    <undo index="1" exp="area" dr="K18:K81" r="K13" sId="1"/>
    <undo index="1" exp="area" dr="J18:J81" r="J13" sId="1"/>
    <undo index="1" exp="area" dr="I18:I81" r="I13" sId="1"/>
    <undo index="1" exp="area" dr="H18:H81" r="H13" sId="1"/>
    <undo index="1" exp="area" dr="G18:G81" r="G13" sId="1"/>
    <undo index="1" exp="area" dr="F18:F81" r="F13" sId="1"/>
    <undo index="1" exp="area" dr="E18:E8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1.2.2.1.22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4 КЛ 0,4кВ от ТП-13 до ВРУ-0,4кВ жилого дома №46 (кабельные линии 0,4кВ протяженностью 0,8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H_281р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1.1186440677966103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82" sId="1" ref="A18:XFD18" action="deleteRow">
    <undo index="1" exp="area" dr="N18:N80" r="N13" sId="1"/>
    <undo index="1" exp="area" dr="M18:M80" r="M13" sId="1"/>
    <undo index="1" exp="area" dr="L18:L80" r="L13" sId="1"/>
    <undo index="1" exp="area" dr="K18:K80" r="K13" sId="1"/>
    <undo index="1" exp="area" dr="J18:J80" r="J13" sId="1"/>
    <undo index="1" exp="area" dr="I18:I80" r="I13" sId="1"/>
    <undo index="1" exp="area" dr="H18:H80" r="H13" sId="1"/>
    <undo index="1" exp="area" dr="G18:G80" r="G13" sId="1"/>
    <undo index="1" exp="area" dr="F18:F80" r="F13" sId="1"/>
    <undo index="1" exp="area" dr="E18:E8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1.2.2.1.23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4 КЛ 0,4кВ от ТП-21 до ВРУ-0,4кВ жилого дома №1 (кабельные линии 0,4кВ протяженностью 0,16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H_282р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0.17288135593220338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83" sId="1" ref="A18:XFD18" action="deleteRow">
    <undo index="1" exp="area" dr="N18:N79" r="N13" sId="1"/>
    <undo index="1" exp="area" dr="M18:M79" r="M13" sId="1"/>
    <undo index="1" exp="area" dr="L18:L79" r="L13" sId="1"/>
    <undo index="1" exp="area" dr="K18:K79" r="K13" sId="1"/>
    <undo index="1" exp="area" dr="J18:J79" r="J13" sId="1"/>
    <undo index="1" exp="area" dr="I18:I79" r="I13" sId="1"/>
    <undo index="1" exp="area" dr="H18:H79" r="H13" sId="1"/>
    <undo index="1" exp="area" dr="G18:G79" r="G13" sId="1"/>
    <undo index="1" exp="area" dr="F18:F79" r="F13" sId="1"/>
    <undo index="1" exp="area" dr="E18:E7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1.2.2.1.24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2 КЛ 0,4кВ от ТП-23 до ТП-24 (кабельные линии 0,4кВ протяженностью 0,59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H_283р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5.3084745762711858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84" sId="1" ref="A18:XFD18" action="deleteRow">
    <undo index="1" exp="area" dr="N18:N78" r="N13" sId="1"/>
    <undo index="1" exp="area" dr="M18:M78" r="M13" sId="1"/>
    <undo index="1" exp="area" dr="L18:L78" r="L13" sId="1"/>
    <undo index="1" exp="area" dr="K18:K78" r="K13" sId="1"/>
    <undo index="1" exp="area" dr="J18:J78" r="J13" sId="1"/>
    <undo index="1" exp="area" dr="I18:I78" r="I13" sId="1"/>
    <undo index="1" exp="area" dr="H18:H78" r="H13" sId="1"/>
    <undo index="1" exp="area" dr="G18:G78" r="G13" sId="1"/>
    <undo index="1" exp="area" dr="F18:F78" r="F13" sId="1"/>
    <undo index="1" exp="area" dr="E18:E7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b/>
          <name val="Times New Roman"/>
          <scheme val="none"/>
        </font>
      </dxf>
    </rfmt>
    <rfmt sheetId="1" sqref="A18" start="0" length="0">
      <dxf>
        <font>
          <b val="0"/>
          <name val="Times New Roman"/>
          <scheme val="none"/>
        </font>
      </dxf>
    </rfmt>
    <rcc rId="0" sId="1" dxf="1">
      <nc r="B18" t="inlineStr">
        <is>
          <t>1.2.2.1.25</t>
        </is>
      </nc>
      <ndxf>
        <font>
          <b val="0"/>
          <name val="Times New Roman"/>
          <scheme val="none"/>
        </font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 ф.ф.1,3 ВЛ-35кВ ПС «Радужная» (воздушные линии 35 кВ протяженностью 0,71 км)</t>
        </is>
      </nc>
      <ndxf>
        <font>
          <b val="0"/>
          <name val="Times New Roman"/>
          <scheme val="none"/>
        </font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К_5р</t>
        </is>
      </nc>
      <ndxf>
        <font>
          <b val="0"/>
          <name val="Times New Roman"/>
          <scheme val="none"/>
        </font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1.47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b val="0"/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b val="0"/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b val="0"/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2022</v>
      </nc>
    </rcc>
    <rfmt sheetId="1" sqref="S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</rrc>
  <rrc rId="30285" sId="1" ref="A18:XFD18" action="deleteRow">
    <undo index="1" exp="area" dr="N18:N77" r="N13" sId="1"/>
    <undo index="1" exp="area" dr="M18:M77" r="M13" sId="1"/>
    <undo index="1" exp="area" dr="L18:L77" r="L13" sId="1"/>
    <undo index="1" exp="area" dr="K18:K77" r="K13" sId="1"/>
    <undo index="1" exp="area" dr="J18:J77" r="J13" sId="1"/>
    <undo index="1" exp="area" dr="I18:I77" r="I13" sId="1"/>
    <undo index="1" exp="area" dr="H18:H77" r="H13" sId="1"/>
    <undo index="1" exp="area" dr="G18:G77" r="G13" sId="1"/>
    <undo index="1" exp="area" dr="F18:F77" r="F13" sId="1"/>
    <undo index="1" exp="area" dr="E18:E7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b/>
          <name val="Times New Roman"/>
          <scheme val="none"/>
        </font>
      </dxf>
    </rfmt>
    <rfmt sheetId="1" sqref="A18" start="0" length="0">
      <dxf>
        <font>
          <b val="0"/>
          <name val="Times New Roman"/>
          <scheme val="none"/>
        </font>
      </dxf>
    </rfmt>
    <rcc rId="0" sId="1" dxf="1">
      <nc r="B18" t="inlineStr">
        <is>
          <t>1.2.4.</t>
        </is>
      </nc>
      <ndxf>
        <font>
          <b val="0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Реконструкция, модернизация, техническое перевооружение прочих объектов основных средств, всего, в том числе:</t>
        </is>
      </nc>
      <ndxf>
        <font>
          <b val="0"/>
          <name val="Times New Roman"/>
          <scheme val="none"/>
        </font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font>
          <b val="0"/>
          <name val="Times New Roman"/>
          <scheme val="none"/>
        </font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175.21053352999957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56.883224399999996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G19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H19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I19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  <rfmt sheetId="1" sqref="S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</rrc>
  <rrc rId="30286" sId="1" ref="A18:XFD18" action="deleteRow">
    <undo index="1" exp="area" dr="N18:N76" r="N13" sId="1"/>
    <undo index="1" exp="area" dr="M18:M76" r="M13" sId="1"/>
    <undo index="1" exp="area" dr="L18:L76" r="L13" sId="1"/>
    <undo index="1" exp="area" dr="K18:K76" r="K13" sId="1"/>
    <undo index="1" exp="area" dr="J18:J76" r="J13" sId="1"/>
    <undo index="1" exp="area" dr="I18:I76" r="I13" sId="1"/>
    <undo index="1" exp="area" dr="H18:H76" r="H13" sId="1"/>
    <undo index="1" exp="area" dr="G18:G76" r="G13" sId="1"/>
    <undo index="1" exp="area" dr="F18:F76" r="F13" sId="1"/>
    <undo index="1" exp="area" dr="E18:E7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1.2.4.2</t>
        </is>
      </nc>
      <ndxf>
        <numFmt numFmtId="30" formatCode="@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Модернизация, техническое перевооружение прочих объектов основных средств, всего, в том числе:</t>
        </is>
      </nc>
      <ndxf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175.21053352999957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56.883224399999996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SUM(G19:G22)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SUM(H19:H22)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SUM(I19:I22)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Q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287" sId="1" ref="A18:XFD18" action="deleteRow">
    <undo index="1" exp="area" dr="N18:N75" r="N13" sId="1"/>
    <undo index="1" exp="area" dr="M18:M75" r="M13" sId="1"/>
    <undo index="1" exp="area" dr="L18:L75" r="L13" sId="1"/>
    <undo index="1" exp="area" dr="K18:K75" r="K13" sId="1"/>
    <undo index="1" exp="area" dr="J18:J75" r="J13" sId="1"/>
    <undo index="1" exp="area" dr="I18:I75" r="I13" sId="1"/>
    <undo index="1" exp="area" dr="H18:H75" r="H13" sId="1"/>
    <undo index="1" exp="area" dr="G18:G75" r="G13" sId="1"/>
    <undo index="1" exp="area" dr="F18:F75" r="F13" sId="1"/>
    <undo index="1" exp="area" dr="E18:E7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1.2.4.2.1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Модернизация АСДУ/АСТУЭ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H_285н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146.14621699999995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43.446224399999998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51.309005832000011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51.309005832000011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51.309005832000011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88" sId="1" ref="A18:XFD18" action="deleteRow">
    <undo index="1" exp="area" dr="N18:N74" r="N13" sId="1"/>
    <undo index="1" exp="area" dr="M18:M74" r="M13" sId="1"/>
    <undo index="1" exp="area" dr="L18:L74" r="L13" sId="1"/>
    <undo index="1" exp="area" dr="K18:K74" r="K13" sId="1"/>
    <undo index="1" exp="area" dr="J18:J74" r="J13" sId="1"/>
    <undo index="1" exp="area" dr="I18:I74" r="I13" sId="1"/>
    <undo index="1" exp="area" dr="H18:H74" r="H13" sId="1"/>
    <undo index="1" exp="area" dr="G18:G74" r="G13" sId="1"/>
    <undo index="1" exp="area" dr="F18:F74" r="F13" sId="1"/>
    <undo index="1" exp="area" dr="E18:E7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1.2.4.2.2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Расширение АСДУ/АСТУЭ 5 очередь. 3этап. Оптоволоконные линии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H_286н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1.0740000000000001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0.187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H18">
        <v>9.9520391999999999E-2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89" sId="1" ref="A18:XFD18" action="deleteRow">
    <undo index="1" exp="area" dr="N18:N73" r="N13" sId="1"/>
    <undo index="1" exp="area" dr="M18:M73" r="M13" sId="1"/>
    <undo index="1" exp="area" dr="L18:L73" r="L13" sId="1"/>
    <undo index="1" exp="area" dr="K18:K73" r="K13" sId="1"/>
    <undo index="1" exp="area" dr="J18:J73" r="J13" sId="1"/>
    <undo index="1" exp="area" dr="I18:I73" r="I13" sId="1"/>
    <undo index="1" exp="area" dr="H18:H73" r="H13" sId="1"/>
    <undo index="1" exp="area" dr="G18:G73" r="G13" sId="1"/>
    <undo index="1" exp="area" dr="F18:F73" r="F13" sId="1"/>
    <undo index="1" exp="area" dr="E18:E7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1.2.4.2.3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Модернизация подсистемы АИИС КУЭ МО г. Радужный 1 уровень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К_3р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7.4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1.25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1.4145983999999998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1.4145983999999998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290" sId="1" ref="A18:XFD18" action="deleteRow">
    <undo index="1" exp="area" dr="N18:N72" r="N13" sId="1"/>
    <undo index="1" exp="area" dr="M18:M72" r="M13" sId="1"/>
    <undo index="1" exp="area" dr="L18:L72" r="L13" sId="1"/>
    <undo index="1" exp="area" dr="K18:K72" r="K13" sId="1"/>
    <undo index="1" exp="area" dr="J18:J72" r="J13" sId="1"/>
    <undo index="1" exp="area" dr="I18:I72" r="I13" sId="1"/>
    <undo index="1" exp="area" dr="H18:H72" r="H13" sId="1"/>
    <undo index="1" exp="area" dr="G18:G72" r="G13" sId="1"/>
    <undo index="1" exp="area" dr="F18:F72" r="F13" sId="1"/>
    <undo index="1" exp="area" dr="E18:E7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1.2.4.2.4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Модернизация АСКУЭ Нефтеюганского района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К_1п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20.590316529999605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10.08412184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10.08412184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291" sId="1" ref="A18:XFD18" action="deleteRow">
    <undo index="1" exp="area" dr="N18:N71" r="N13" sId="1"/>
    <undo index="1" exp="area" dr="M18:M71" r="M13" sId="1"/>
    <undo index="1" exp="area" dr="L18:L71" r="L13" sId="1"/>
    <undo index="1" exp="area" dr="K18:K71" r="K13" sId="1"/>
    <undo index="1" exp="area" dr="J18:J71" r="J13" sId="1"/>
    <undo index="1" exp="area" dr="I18:I71" r="I13" sId="1"/>
    <undo index="1" exp="area" dr="H18:H71" r="H13" sId="1"/>
    <undo index="1" exp="area" dr="G18:G71" r="G13" sId="1"/>
    <undo index="1" exp="area" dr="F18:F71" r="F13" sId="1"/>
    <undo index="1" exp="area" dr="E18:E7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1.3</t>
        </is>
      </nc>
      <ndxf>
        <font>
          <color theme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Инвестиционные проекты реализация которых обуславливается схемами и программами перспективного развития электроэнергетики, всего, в том числе:</t>
        </is>
      </nc>
      <ndxf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292" sId="1" ref="A18:XFD18" action="deleteRow">
    <undo index="1" exp="area" dr="N18:N70" r="N13" sId="1"/>
    <undo index="1" exp="area" dr="M18:M70" r="M13" sId="1"/>
    <undo index="1" exp="area" dr="L18:L70" r="L13" sId="1"/>
    <undo index="1" exp="area" dr="K18:K70" r="K13" sId="1"/>
    <undo index="1" exp="area" dr="J18:J70" r="J13" sId="1"/>
    <undo index="1" exp="area" dr="I18:I70" r="I13" sId="1"/>
    <undo index="1" exp="area" dr="H18:H70" r="H13" sId="1"/>
    <undo index="1" exp="area" dr="G18:G70" r="G13" sId="1"/>
    <undo index="1" exp="area" dr="F18:F70" r="F13" sId="1"/>
    <undo index="1" exp="area" dr="E18:E7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1.3.3.4.</t>
        </is>
      </nc>
      <ndxf>
        <font>
          <color theme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Создание, приобретение объектов нематериальных активов всего, в том числе:</t>
        </is>
      </nc>
      <ndxf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293" sId="1" ref="A18:XFD18" action="deleteRow">
    <undo index="1" exp="area" dr="N18:N69" r="N13" sId="1"/>
    <undo index="1" exp="area" dr="M18:M69" r="M13" sId="1"/>
    <undo index="1" exp="area" dr="L18:L69" r="L13" sId="1"/>
    <undo index="1" exp="area" dr="K18:K69" r="K13" sId="1"/>
    <undo index="1" exp="area" dr="J18:J69" r="J13" sId="1"/>
    <undo index="1" exp="area" dr="I18:I69" r="I13" sId="1"/>
    <undo index="1" exp="area" dr="H18:H69" r="H13" sId="1"/>
    <undo index="1" exp="area" dr="G18:G69" r="G13" sId="1"/>
    <undo index="1" exp="area" dr="F18:F69" r="F13" sId="1"/>
    <undo index="1" exp="area" dr="E18:E6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1.3.3.4.1</t>
        </is>
      </nc>
      <ndxf>
        <font>
          <color theme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Создание программ для ЭВМ приобретение исключительных прав на программы для ЭВМ всего, в том числе</t>
        </is>
      </nc>
      <ndxf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294" sId="1" ref="A18:XFD18" action="deleteRow">
    <undo index="1" exp="area" dr="N18:N68" r="N13" sId="1"/>
    <undo index="1" exp="area" dr="M18:M68" r="M13" sId="1"/>
    <undo index="1" exp="area" dr="L18:L68" r="L13" sId="1"/>
    <undo index="1" exp="area" dr="K18:K68" r="K13" sId="1"/>
    <undo index="1" exp="area" dr="J18:J68" r="J13" sId="1"/>
    <undo index="1" exp="area" dr="I18:I68" r="I13" sId="1"/>
    <undo index="1" exp="area" dr="H18:H68" r="H13" sId="1"/>
    <undo index="1" exp="area" dr="G18:G68" r="G13" sId="1"/>
    <undo index="1" exp="area" dr="F18:F68" r="F13" sId="1"/>
    <undo index="1" exp="area" dr="E18:E6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1.4</t>
        </is>
      </nc>
      <ndxf>
        <font>
          <color theme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Прочее новое строительство объектов электросетевого хозяйства, всего, в том числе</t>
        </is>
      </nc>
      <ndxf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29.46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12.090000000000002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SUM(G19:G30)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SUM(H19:H30)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SUM(I19:I30)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Q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295" sId="1" ref="A18:XFD18" action="deleteRow">
    <undo index="1" exp="area" dr="N18:N67" r="N13" sId="1"/>
    <undo index="1" exp="area" dr="M18:M67" r="M13" sId="1"/>
    <undo index="1" exp="area" dr="L18:L67" r="L13" sId="1"/>
    <undo index="1" exp="area" dr="K18:K67" r="K13" sId="1"/>
    <undo index="1" exp="area" dr="J18:J67" r="J13" sId="1"/>
    <undo index="1" exp="area" dr="I18:I67" r="I13" sId="1"/>
    <undo index="1" exp="area" dr="H18:H67" r="H13" sId="1"/>
    <undo index="1" exp="area" dr="G18:G67" r="G13" sId="1"/>
    <undo index="1" exp="area" dr="F18:F67" r="F13" sId="1"/>
    <undo index="1" exp="area" dr="E18:E6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1.4.1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Производственный корпус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H_287п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296" sId="1" ref="A18:XFD18" action="deleteRow">
    <undo index="1" exp="area" dr="N18:N66" r="N13" sId="1"/>
    <undo index="1" exp="area" dr="M18:M66" r="M13" sId="1"/>
    <undo index="1" exp="area" dr="L18:L66" r="L13" sId="1"/>
    <undo index="1" exp="area" dr="K18:K66" r="K13" sId="1"/>
    <undo index="1" exp="area" dr="J18:J66" r="J13" sId="1"/>
    <undo index="1" exp="area" dr="I18:I66" r="I13" sId="1"/>
    <undo index="1" exp="area" dr="H18:H66" r="H13" sId="1"/>
    <undo index="1" exp="area" dr="G18:G66" r="G13" sId="1"/>
    <undo index="1" exp="area" dr="F18:F66" r="F13" sId="1"/>
    <undo index="1" exp="area" dr="E18:E6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1.4.2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Открытый склад для хранения, очистки и осушения трансформаторного масла.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H_288п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297" sId="1" ref="A18:XFD18" action="deleteRow">
    <undo index="1" exp="area" dr="N18:N65" r="N13" sId="1"/>
    <undo index="1" exp="area" dr="M18:M65" r="M13" sId="1"/>
    <undo index="1" exp="area" dr="L18:L65" r="L13" sId="1"/>
    <undo index="1" exp="area" dr="K18:K65" r="K13" sId="1"/>
    <undo index="1" exp="area" dr="J18:J65" r="J13" sId="1"/>
    <undo index="1" exp="area" dr="I18:I65" r="I13" sId="1"/>
    <undo index="1" exp="area" dr="H18:H65" r="H13" sId="1"/>
    <undo index="1" exp="area" dr="G18:G65" r="G13" sId="1"/>
    <undo index="1" exp="area" dr="F18:F65" r="F13" sId="1"/>
    <undo index="1" exp="area" dr="E18:E6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1.4.3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Благоустройство территории базы РЭС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H_289п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298" sId="1" ref="A18:XFD18" action="deleteRow">
    <undo index="1" exp="area" dr="N18:N64" r="N13" sId="1"/>
    <undo index="1" exp="area" dr="M18:M64" r="M13" sId="1"/>
    <undo index="1" exp="area" dr="L18:L64" r="L13" sId="1"/>
    <undo index="1" exp="area" dr="K18:K64" r="K13" sId="1"/>
    <undo index="1" exp="area" dr="J18:J64" r="J13" sId="1"/>
    <undo index="1" exp="area" dr="I18:I64" r="I13" sId="1"/>
    <undo index="1" exp="area" dr="H18:H64" r="H13" sId="1"/>
    <undo index="1" exp="area" dr="G18:G64" r="G13" sId="1"/>
    <undo index="1" exp="area" dr="F18:F64" r="F13" sId="1"/>
    <undo index="1" exp="area" dr="E18:E6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1.4.4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Открытый неотапливаемый склад для хранения трансформаторов с кран-балкой 5тн.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H_290п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299" sId="1" ref="A18:XFD18" action="deleteRow">
    <undo index="1" exp="area" dr="N18:N63" r="N13" sId="1"/>
    <undo index="1" exp="area" dr="M18:M63" r="M13" sId="1"/>
    <undo index="1" exp="area" dr="L18:L63" r="L13" sId="1"/>
    <undo index="1" exp="area" dr="K18:K63" r="K13" sId="1"/>
    <undo index="1" exp="area" dr="J18:J63" r="J13" sId="1"/>
    <undo index="1" exp="area" dr="I18:I63" r="I13" sId="1"/>
    <undo index="1" exp="area" dr="H18:H63" r="H13" sId="1"/>
    <undo index="1" exp="area" dr="G18:G63" r="G13" sId="1"/>
    <undo index="1" exp="area" dr="F18:F63" r="F13" sId="1"/>
    <undo index="1" exp="area" dr="E18:E6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1.4.5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Строительство 2 КЛ 6кВ кВ от ТП-22  до ТП-21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H_291р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300" sId="1" ref="A18:XFD18" action="deleteRow">
    <undo index="1" exp="area" dr="N18:N62" r="N13" sId="1"/>
    <undo index="1" exp="area" dr="M18:M62" r="M13" sId="1"/>
    <undo index="1" exp="area" dr="L18:L62" r="L13" sId="1"/>
    <undo index="1" exp="area" dr="K18:K62" r="K13" sId="1"/>
    <undo index="1" exp="area" dr="J18:J62" r="J13" sId="1"/>
    <undo index="1" exp="area" dr="I18:I62" r="I13" sId="1"/>
    <undo index="1" exp="area" dr="H18:H62" r="H13" sId="1"/>
    <undo index="1" exp="area" dr="G18:G62" r="G13" sId="1"/>
    <undo index="1" exp="area" dr="F18:F62" r="F13" sId="1"/>
    <undo index="1" exp="area" dr="E18:E6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1.4.6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Строительство 2 КЛ 6кВ кВ от ТП-25  до ТП-21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H_292р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301" sId="1" ref="A18:XFD18" action="deleteRow">
    <undo index="1" exp="area" dr="N18:N61" r="N13" sId="1"/>
    <undo index="1" exp="area" dr="M18:M61" r="M13" sId="1"/>
    <undo index="1" exp="area" dr="L18:L61" r="L13" sId="1"/>
    <undo index="1" exp="area" dr="K18:K61" r="K13" sId="1"/>
    <undo index="1" exp="area" dr="J18:J61" r="J13" sId="1"/>
    <undo index="1" exp="area" dr="I18:I61" r="I13" sId="1"/>
    <undo index="1" exp="area" dr="H18:H61" r="H13" sId="1"/>
    <undo index="1" exp="area" dr="G18:G61" r="G13" sId="1"/>
    <undo index="1" exp="area" dr="F18:F61" r="F13" sId="1"/>
    <undo index="1" exp="area" dr="E18:E6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1.4.7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2КЛ 0,4кВ от ТП-33 до ВРУ-0,4кВ жилого дома №19 (кабельная линия 0,4кВ протяженностью 0,65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H_293р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1.0900000000000001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1.0900000000000001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1.0842064680000001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1.0842064680000001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1.0842064680000001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2020</v>
      </nc>
      <ndxf>
        <numFmt numFmtId="165" formatCode="_-* #,##0.00\ _₽_-;\-* #,##0.00\ _₽_-;_-* &quot;-&quot;??\ _₽_-;_-@_-"/>
      </ndxf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302" sId="1" ref="A18:XFD18" action="deleteRow">
    <undo index="1" exp="area" dr="N18:N60" r="N13" sId="1"/>
    <undo index="1" exp="area" dr="M18:M60" r="M13" sId="1"/>
    <undo index="1" exp="area" dr="L18:L60" r="L13" sId="1"/>
    <undo index="1" exp="area" dr="K18:K60" r="K13" sId="1"/>
    <undo index="1" exp="area" dr="J18:J60" r="J13" sId="1"/>
    <undo index="1" exp="area" dr="I18:I60" r="I13" sId="1"/>
    <undo index="1" exp="area" dr="H18:H60" r="H13" sId="1"/>
    <undo index="1" exp="area" dr="G18:G60" r="G13" sId="1"/>
    <undo index="1" exp="area" dr="F18:F60" r="F13" sId="1"/>
    <undo index="1" exp="area" dr="E18:E6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1.4.8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2КЛ 6кВ от РП-1 до ТП-13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H_294р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5.56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5.56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5.4692122199999993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5.4692122199999993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6.0051718199999993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2019</v>
      </nc>
      <ndxf>
        <numFmt numFmtId="165" formatCode="_-* #,##0.00\ _₽_-;\-* #,##0.00\ _₽_-;_-* &quot;-&quot;??\ _₽_-;_-@_-"/>
      </ndxf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303" sId="1" ref="A18:XFD18" action="deleteRow">
    <undo index="1" exp="area" dr="N18:N59" r="N13" sId="1"/>
    <undo index="1" exp="area" dr="M18:M59" r="M13" sId="1"/>
    <undo index="1" exp="area" dr="L18:L59" r="L13" sId="1"/>
    <undo index="1" exp="area" dr="K18:K59" r="K13" sId="1"/>
    <undo index="1" exp="area" dr="J18:J59" r="J13" sId="1"/>
    <undo index="1" exp="area" dr="I18:I59" r="I13" sId="1"/>
    <undo index="1" exp="area" dr="H18:H59" r="H13" sId="1"/>
    <undo index="1" exp="area" dr="G18:G59" r="G13" sId="1"/>
    <undo index="1" exp="area" dr="F18:F59" r="F13" sId="1"/>
    <undo index="1" exp="area" dr="E18:E5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1.4.9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2 КЛ 6кВ от РП-1 до ТП-32  (кабельные линии 0,4кВ протяженностью 0,74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H_296р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3.99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3.99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3.9283254059999999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3.9283254059999999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3.9283254059999999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2020</v>
      </nc>
      <ndxf>
        <numFmt numFmtId="165" formatCode="_-* #,##0.00\ _₽_-;\-* #,##0.00\ _₽_-;_-* &quot;-&quot;??\ _₽_-;_-@_-"/>
      </ndxf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304" sId="1" ref="A18:XFD18" action="deleteRow">
    <undo index="1" exp="area" dr="N18:N58" r="N13" sId="1"/>
    <undo index="1" exp="area" dr="M18:M58" r="M13" sId="1"/>
    <undo index="1" exp="area" dr="L18:L58" r="L13" sId="1"/>
    <undo index="1" exp="area" dr="K18:K58" r="K13" sId="1"/>
    <undo index="1" exp="area" dr="J18:J58" r="J13" sId="1"/>
    <undo index="1" exp="area" dr="I18:I58" r="I13" sId="1"/>
    <undo index="1" exp="area" dr="H18:H58" r="H13" sId="1"/>
    <undo index="1" exp="area" dr="G18:G58" r="G13" sId="1"/>
    <undo index="1" exp="area" dr="F18:F58" r="F13" sId="1"/>
    <undo index="1" exp="area" dr="E18:E5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1.4.10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2 КЛ 6кВ кВ от ТП-13  до ТП-21  (кабельные линии 0,4кВ протяженностью 0,59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H_298р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4.8899999999999997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0.88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0.457755048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0.457755048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2020</v>
      </nc>
      <ndxf>
        <numFmt numFmtId="165" formatCode="_-* #,##0.00\ _₽_-;\-* #,##0.00\ _₽_-;_-* &quot;-&quot;??\ _₽_-;_-@_-"/>
      </ndxf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305" sId="1" ref="A18:XFD18" action="deleteRow">
    <undo index="1" exp="area" dr="N18:N57" r="N13" sId="1"/>
    <undo index="1" exp="area" dr="M18:M57" r="M13" sId="1"/>
    <undo index="1" exp="area" dr="L18:L57" r="L13" sId="1"/>
    <undo index="1" exp="area" dr="K18:K57" r="K13" sId="1"/>
    <undo index="1" exp="area" dr="J18:J57" r="J13" sId="1"/>
    <undo index="1" exp="area" dr="I18:I57" r="I13" sId="1"/>
    <undo index="1" exp="area" dr="H18:H57" r="H13" sId="1"/>
    <undo index="1" exp="area" dr="G18:G57" r="G13" sId="1"/>
    <undo index="1" exp="area" dr="F18:F57" r="F13" sId="1"/>
    <undo index="1" exp="area" dr="E18:E5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1.4.11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2 КЛ 10кВ кВ от ТП-53  до ТП-63 (кабельные линии 10кВ протяженностью 1,47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H_299р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13.36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2022</v>
      </nc>
      <ndxf>
        <numFmt numFmtId="165" formatCode="_-* #,##0.00\ _₽_-;\-* #,##0.00\ _₽_-;_-* &quot;-&quot;??\ _₽_-;_-@_-"/>
      </ndxf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306" sId="1" ref="A18:XFD18" action="deleteRow">
    <undo index="1" exp="area" dr="N18:N56" r="N13" sId="1"/>
    <undo index="1" exp="area" dr="M18:M56" r="M13" sId="1"/>
    <undo index="1" exp="area" dr="L18:L56" r="L13" sId="1"/>
    <undo index="1" exp="area" dr="K18:K56" r="K13" sId="1"/>
    <undo index="1" exp="area" dr="J18:J56" r="J13" sId="1"/>
    <undo index="1" exp="area" dr="I18:I56" r="I13" sId="1"/>
    <undo index="1" exp="area" dr="H18:H56" r="H13" sId="1"/>
    <undo index="1" exp="area" dr="G18:G56" r="G13" sId="1"/>
    <undo index="1" exp="area" dr="F18:F56" r="F13" sId="1"/>
    <undo index="1" exp="area" dr="E18:E5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1.4.12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КЛ 0,4кВ от КТПН-101 до КТПН-102 (кабельные линии 0,4кВ протяженностью 0,31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J_7р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0.56999999999999995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0.56999999999999995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0.56586094199999992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0.56586094199999992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0.56586094199999992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307" sId="1" ref="A18:XFD18" action="deleteRow">
    <undo index="1" exp="area" dr="N18:N55" r="N13" sId="1"/>
    <undo index="1" exp="area" dr="M18:M55" r="M13" sId="1"/>
    <undo index="1" exp="area" dr="L18:L55" r="L13" sId="1"/>
    <undo index="1" exp="area" dr="K18:K55" r="K13" sId="1"/>
    <undo index="1" exp="area" dr="J18:J55" r="J13" sId="1"/>
    <undo index="1" exp="area" dr="I18:I55" r="I13" sId="1"/>
    <undo index="1" exp="area" dr="H18:H55" r="H13" sId="1"/>
    <undo index="1" exp="area" dr="G18:G55" r="G13" sId="1"/>
    <undo index="1" exp="area" dr="F18:F55" r="F13" sId="1"/>
    <undo index="1" exp="area" dr="E18:E5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</t>
        </is>
      </nc>
      <ndxf>
        <font>
          <color theme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Прочие инвестиционные проекты, всего, в том числе:</t>
        </is>
      </nc>
      <ndxf>
        <fill>
          <patternFill patternType="solid">
            <bgColor rgb="FFEBFFEB"/>
          </patternFill>
        </fill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455.33471877754567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120.72832159518654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G18">
        <f>G19+G20+G21+G22+G23+G24+G25+G26+G27+G55+G46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8">
        <f>H19+H20+H21+H22+H23+H24+H25+H26+H27+H55+H46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8">
        <f>I19+I20+I21+I22+I23+I24+I25+I26+I27+I55+I46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fmt sheetId="1" sqref="S18" start="0" length="0">
      <dxf>
        <numFmt numFmtId="165" formatCode="_-* #,##0.00\ _₽_-;\-* #,##0.00\ _₽_-;_-* &quot;-&quot;??\ _₽_-;_-@_-"/>
      </dxf>
    </rfmt>
  </rrc>
  <rrc rId="30308" sId="1" ref="A18:XFD18" action="deleteRow">
    <undo index="1" exp="area" dr="N18:N54" r="N13" sId="1"/>
    <undo index="1" exp="area" dr="M18:M54" r="M13" sId="1"/>
    <undo index="1" exp="area" dr="L18:L54" r="L13" sId="1"/>
    <undo index="1" exp="area" dr="K18:K54" r="K13" sId="1"/>
    <undo index="1" exp="area" dr="J18:J54" r="J13" sId="1"/>
    <undo index="1" exp="area" dr="I18:I54" r="I13" sId="1"/>
    <undo index="1" exp="area" dr="H18:H54" r="H13" sId="1"/>
    <undo index="1" exp="area" dr="G18:G54" r="G13" sId="1"/>
    <undo index="1" exp="area" dr="F18:F54" r="F13" sId="1"/>
    <undo index="1" exp="area" dr="E18:E5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6-й очередь имущественного комплекса Автоматизированная система диспетчерского управления и технического учета электроэнергии (АСДУ/АСТУЭ). Первый этап организации нижнего уровня автоматизированной системы технического учета рынка рознечной электроэнергии (АСКУ РРЭ)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H_300н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309" sId="1" ref="A18:XFD18" action="deleteRow">
    <undo index="1" exp="area" dr="N18:N53" r="N13" sId="1"/>
    <undo index="1" exp="area" dr="M18:M53" r="M13" sId="1"/>
    <undo index="1" exp="area" dr="L18:L53" r="L13" sId="1"/>
    <undo index="1" exp="area" dr="K18:K53" r="K13" sId="1"/>
    <undo index="1" exp="area" dr="J18:J53" r="J13" sId="1"/>
    <undo index="1" exp="area" dr="I18:I53" r="I13" sId="1"/>
    <undo index="1" exp="area" dr="H18:H53" r="H13" sId="1"/>
    <undo index="1" exp="area" dr="G18:G53" r="G13" sId="1"/>
    <undo index="1" exp="area" dr="F18:F53" r="F13" sId="1"/>
    <undo index="1" exp="area" dr="E18:E5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1.6.2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6-й очередь имущественного комплекса Автоматизированная система диспетчерского управления и технического учета электроэнергии (АСДУ/АСТУЭ). Второй этап организации нижнего уровня автоматизированной системы технического учета рынка рознечной электроэнергии (АСКУ РРЭ)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H_301н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4" formatCode="_-* #,##0.000000\ _₽_-;\-* #,##0.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4" formatCode="_-* #,##0.000000\ _₽_-;\-* #,##0.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4" formatCode="_-* #,##0.000000\ _₽_-;\-* #,##0.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310" sId="1" ref="A18:XFD18" action="deleteRow">
    <undo index="1" exp="area" dr="N18:N52" r="N13" sId="1"/>
    <undo index="1" exp="area" dr="M18:M52" r="M13" sId="1"/>
    <undo index="1" exp="area" dr="L18:L52" r="L13" sId="1"/>
    <undo index="1" exp="area" dr="K18:K52" r="K13" sId="1"/>
    <undo index="1" exp="area" dr="J18:J52" r="J13" sId="1"/>
    <undo index="1" exp="area" dr="I18:I52" r="I13" sId="1"/>
    <undo index="1" exp="area" dr="H18:H52" r="H13" sId="1"/>
    <undo index="1" exp="area" dr="G18:G52" r="G13" sId="1"/>
    <undo index="1" exp="area" dr="F18:F52" r="F13" sId="1"/>
    <undo index="1" exp="area" dr="E18:E5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1.6.3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6-й очередь имущественного комплекса Автоматизированная система диспетчерского управления и технического учета электроэнергии (АСДУ/АСТУЭ)Организация верхнего уровня автоматизированной системы технического учета рынка рознечной электроэнергии (АСКУ РРЭ)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H_302н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311" sId="1" ref="A18:XFD18" action="deleteRow">
    <undo index="1" exp="area" dr="N18:N51" r="N13" sId="1"/>
    <undo index="1" exp="area" dr="M18:M51" r="M13" sId="1"/>
    <undo index="1" exp="area" dr="L18:L51" r="L13" sId="1"/>
    <undo index="1" exp="area" dr="K18:K51" r="K13" sId="1"/>
    <undo index="1" exp="area" dr="J18:J51" r="J13" sId="1"/>
    <undo index="1" exp="area" dr="I18:I51" r="I13" sId="1"/>
    <undo index="1" exp="area" dr="H18:H51" r="H13" sId="1"/>
    <undo index="1" exp="area" dr="G18:G51" r="G13" sId="1"/>
    <undo index="1" exp="area" dr="F18:F51" r="F13" sId="1"/>
    <undo index="1" exp="area" dr="E18:E5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1.6.4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Видеонаблюдение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H_303н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312" sId="1" ref="A18:XFD18" action="deleteRow">
    <undo index="1" exp="area" dr="N18:N50" r="N13" sId="1"/>
    <undo index="1" exp="area" dr="M18:M50" r="M13" sId="1"/>
    <undo index="1" exp="area" dr="L18:L50" r="L13" sId="1"/>
    <undo index="1" exp="area" dr="K18:K50" r="K13" sId="1"/>
    <undo index="1" exp="area" dr="J18:J50" r="J13" sId="1"/>
    <undo index="1" exp="area" dr="I18:I50" r="I13" sId="1"/>
    <undo index="1" exp="area" dr="H18:H50" r="H13" sId="1"/>
    <undo index="1" exp="area" dr="G18:G50" r="G13" sId="1"/>
    <undo index="1" exp="area" dr="F18:F50" r="F13" sId="1"/>
    <undo index="1" exp="area" dr="E18:E5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1.6.5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Приобретение электросетевых объектов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H_304н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10.998100199999346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3.8361782920677308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2.23585148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2.2358514759999997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2.2358514759999997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313" sId="1" ref="A18:XFD18" action="deleteRow">
    <undo index="1" exp="area" dr="N18:N49" r="N13" sId="1"/>
    <undo index="1" exp="area" dr="M18:M49" r="M13" sId="1"/>
    <undo index="1" exp="area" dr="L18:L49" r="L13" sId="1"/>
    <undo index="1" exp="area" dr="K18:K49" r="K13" sId="1"/>
    <undo index="1" exp="area" dr="J18:J49" r="J13" sId="1"/>
    <undo index="1" exp="area" dr="I18:I49" r="I13" sId="1"/>
    <undo index="1" exp="area" dr="H18:H49" r="H13" sId="1"/>
    <undo index="1" exp="area" dr="G18:G49" r="G13" sId="1"/>
    <undo index="1" exp="area" dr="F18:F49" r="F13" sId="1"/>
    <undo index="1" exp="area" dr="E18:E4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1.6.6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Диагностическое оборудование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I_6р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1.07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1.07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0.95440400000000003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0.95440400000000003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0.95440400000000003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314" sId="1" ref="A18:XFD18" action="deleteRow">
    <undo index="1" exp="area" dr="N18:N48" r="N13" sId="1"/>
    <undo index="1" exp="area" dr="M18:M48" r="M13" sId="1"/>
    <undo index="1" exp="area" dr="L18:L48" r="L13" sId="1"/>
    <undo index="1" exp="area" dr="K18:K48" r="K13" sId="1"/>
    <undo index="1" exp="area" dr="J18:J48" r="J13" sId="1"/>
    <undo index="1" exp="area" dr="I18:I48" r="I13" sId="1"/>
    <undo index="1" exp="area" dr="H18:H48" r="H13" sId="1"/>
    <undo index="1" exp="area" dr="G18:G48" r="G13" sId="1"/>
    <undo index="1" exp="area" dr="F18:F48" r="F13" sId="1"/>
    <undo index="1" exp="area" dr="E18:E4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1.6.7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Автоматизированная информационно-измерительная система коммерческого учёта электроэнергии на ПС Варьёган, Промзона, Радужная.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I_7р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315" sId="1" ref="A18:XFD18" action="deleteRow">
    <undo index="1" exp="area" dr="N18:N47" r="N13" sId="1"/>
    <undo index="1" exp="area" dr="M18:M47" r="M13" sId="1"/>
    <undo index="1" exp="area" dr="L18:L47" r="L13" sId="1"/>
    <undo index="1" exp="area" dr="K18:K47" r="K13" sId="1"/>
    <undo index="1" exp="area" dr="J18:J47" r="J13" sId="1"/>
    <undo index="1" exp="area" dr="I18:I47" r="I13" sId="1"/>
    <undo index="1" exp="area" dr="H18:H47" r="H13" sId="1"/>
    <undo index="1" exp="area" dr="G18:G47" r="G13" sId="1"/>
    <undo index="1" exp="area" dr="F18:F47" r="F13" sId="1"/>
    <undo index="1" exp="area" dr="E18:E4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1.6.8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Строительство здания административно-диспетчерских служб АО "Городские электрические сети"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G_25н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310.75243710917357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57.057143303118806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57.096432219999997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2.6911315419999999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2014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316" sId="1" ref="A18:XFD18" action="deleteRow">
    <undo index="1" exp="area" dr="N18:N46" r="N13" sId="1"/>
    <undo index="1" exp="area" dr="M18:M46" r="M13" sId="1"/>
    <undo index="1" exp="area" dr="L18:L46" r="L13" sId="1"/>
    <undo index="1" exp="area" dr="K18:K46" r="K13" sId="1"/>
    <undo index="1" exp="area" dr="J18:J46" r="J13" sId="1"/>
    <undo index="1" exp="area" dr="I18:I46" r="I13" sId="1"/>
    <undo index="1" exp="area" dr="H18:H46" r="H13" sId="1"/>
    <undo index="1" exp="area" dr="G18:G46" r="G13" sId="1"/>
    <undo index="1" exp="area" dr="F18:F46" r="F13" sId="1"/>
    <undo index="1" exp="area" dr="E18:E4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1.6.9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Приобретение специализированной техники и автотранспорта  г.Радужный     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H_306р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60.804681468372813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25.699000000000002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25.716199992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25.716199992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25.716199992000007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317" sId="1" ref="A18:XFD18" action="deleteRow">
    <undo index="1" exp="area" dr="N18:N45" r="N13" sId="1"/>
    <undo index="1" exp="area" dr="M18:M45" r="M13" sId="1"/>
    <undo index="1" exp="area" dr="L18:L45" r="L13" sId="1"/>
    <undo index="1" exp="area" dr="K18:K45" r="K13" sId="1"/>
    <undo index="1" exp="area" dr="J18:J45" r="J13" sId="1"/>
    <undo index="1" exp="area" dr="I18:I45" r="I13" sId="1"/>
    <undo index="1" exp="area" dr="H18:H45" r="H13" sId="1"/>
    <undo index="1" exp="area" dr="G18:G45" r="G13" sId="1"/>
    <undo index="1" exp="area" dr="F18:F45" r="F13" sId="1"/>
    <undo index="1" exp="area" dr="E18:E4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1.6.9.1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УАЗ-29891 бух.(деж) с прицепом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318" sId="1" ref="A18:XFD18" action="deleteRow">
    <undo index="1" exp="area" dr="N18:N44" r="N13" sId="1"/>
    <undo index="1" exp="area" dr="M18:M44" r="M13" sId="1"/>
    <undo index="1" exp="area" dr="L18:L44" r="L13" sId="1"/>
    <undo index="1" exp="area" dr="K18:K44" r="K13" sId="1"/>
    <undo index="1" exp="area" dr="J18:J44" r="J13" sId="1"/>
    <undo index="1" exp="area" dr="I18:I44" r="I13" sId="1"/>
    <undo index="1" exp="area" dr="H18:H44" r="H13" sId="1"/>
    <undo index="1" exp="area" dr="G18:G44" r="G13" sId="1"/>
    <undo index="1" exp="area" dr="F18:F44" r="F13" sId="1"/>
    <undo index="1" exp="area" dr="E18:E4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1.6.9.2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КАВЗ-4235/4328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319" sId="1" ref="A18:XFD18" action="deleteRow">
    <undo index="1" exp="area" dr="N18:N43" r="N13" sId="1"/>
    <undo index="1" exp="area" dr="M18:M43" r="M13" sId="1"/>
    <undo index="1" exp="area" dr="L18:L43" r="L13" sId="1"/>
    <undo index="1" exp="area" dr="K18:K43" r="K13" sId="1"/>
    <undo index="1" exp="area" dr="J18:J43" r="J13" sId="1"/>
    <undo index="1" exp="area" dr="I18:I43" r="I13" sId="1"/>
    <undo index="1" exp="area" dr="H18:H43" r="H13" sId="1"/>
    <undo index="1" exp="area" dr="G18:G43" r="G13" sId="1"/>
    <undo index="1" exp="area" dr="F18:F43" r="F13" sId="1"/>
    <undo index="1" exp="area" dr="E18:E4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1.6.9.3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Автокран 32т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320" sId="1" ref="A18:XFD18" action="deleteRow">
    <undo index="1" exp="area" dr="N18:N42" r="N13" sId="1"/>
    <undo index="1" exp="area" dr="M18:M42" r="M13" sId="1"/>
    <undo index="1" exp="area" dr="L18:L42" r="L13" sId="1"/>
    <undo index="1" exp="area" dr="K18:K42" r="K13" sId="1"/>
    <undo index="1" exp="area" dr="J18:J42" r="J13" sId="1"/>
    <undo index="1" exp="area" dr="I18:I42" r="I13" sId="1"/>
    <undo index="1" exp="area" dr="H18:H42" r="H13" sId="1"/>
    <undo index="1" exp="area" dr="G18:G42" r="G13" sId="1"/>
    <undo index="1" exp="area" dr="F18:F42" r="F13" sId="1"/>
    <undo index="1" exp="area" dr="E18:E4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1.6.9.4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Приобретение УАЗ-29891 бух. (деж)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321" sId="1" ref="A18:XFD18" action="deleteRow">
    <undo index="1" exp="area" dr="N18:N41" r="N13" sId="1"/>
    <undo index="1" exp="area" dr="M18:M41" r="M13" sId="1"/>
    <undo index="1" exp="area" dr="L18:L41" r="L13" sId="1"/>
    <undo index="1" exp="area" dr="K18:K41" r="K13" sId="1"/>
    <undo index="1" exp="area" dr="J18:J41" r="J13" sId="1"/>
    <undo index="1" exp="area" dr="I18:I41" r="I13" sId="1"/>
    <undo index="1" exp="area" dr="H18:H41" r="H13" sId="1"/>
    <undo index="1" exp="area" dr="G18:G41" r="G13" sId="1"/>
    <undo index="1" exp="area" dr="F18:F41" r="F13" sId="1"/>
    <undo index="1" exp="area" dr="E18:E4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1.6.9.5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Снегоболотоход Тром ВУЭС с Мульчер с навеской ТМУ-1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322" sId="1" ref="A18:XFD18" action="deleteRow">
    <undo index="1" exp="area" dr="N18:N40" r="N13" sId="1"/>
    <undo index="1" exp="area" dr="M18:M40" r="M13" sId="1"/>
    <undo index="1" exp="area" dr="L18:L40" r="L13" sId="1"/>
    <undo index="1" exp="area" dr="K18:K40" r="K13" sId="1"/>
    <undo index="1" exp="area" dr="J18:J40" r="J13" sId="1"/>
    <undo index="1" exp="area" dr="I18:I40" r="I13" sId="1"/>
    <undo index="1" exp="area" dr="H18:H40" r="H13" sId="1"/>
    <undo index="1" exp="area" dr="G18:G40" r="G13" sId="1"/>
    <undo index="1" exp="area" dr="F18:F40" r="F13" sId="1"/>
    <undo index="1" exp="area" dr="E18:E4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1.6.9.6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УРАЛ-4320 ТМБ(Транспортно Быт.Маш.)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4.2549999999999999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4.2549999999999999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4.2580499999999999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4.2580499999999999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4.2580499999999999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323" sId="1" ref="A18:XFD18" action="deleteRow">
    <undo index="1" exp="area" dr="N18:N39" r="N13" sId="1"/>
    <undo index="1" exp="area" dr="M18:M39" r="M13" sId="1"/>
    <undo index="1" exp="area" dr="L18:L39" r="L13" sId="1"/>
    <undo index="1" exp="area" dr="K18:K39" r="K13" sId="1"/>
    <undo index="1" exp="area" dr="J18:J39" r="J13" sId="1"/>
    <undo index="1" exp="area" dr="I18:I39" r="I13" sId="1"/>
    <undo index="1" exp="area" dr="H18:H39" r="H13" sId="1"/>
    <undo index="1" exp="area" dr="G18:G39" r="G13" sId="1"/>
    <undo index="1" exp="area" dr="F18:F39" r="F13" sId="1"/>
    <undo index="1" exp="area" dr="E18:E3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1.6.9.7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Сидельный тягач УРАЛ 63704К-011Е5 с полуприцепом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8.15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8.15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8.1556999999999995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8.1556999999999995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8.1556999999999995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324" sId="1" ref="A18:XFD18" action="deleteRow">
    <undo index="1" exp="area" dr="N18:N38" r="N13" sId="1"/>
    <undo index="1" exp="area" dr="M18:M38" r="M13" sId="1"/>
    <undo index="1" exp="area" dr="L18:L38" r="L13" sId="1"/>
    <undo index="1" exp="area" dr="K18:K38" r="K13" sId="1"/>
    <undo index="1" exp="area" dr="J18:J38" r="J13" sId="1"/>
    <undo index="1" exp="area" dr="I18:I38" r="I13" sId="1"/>
    <undo index="1" exp="area" dr="H18:H38" r="H13" sId="1"/>
    <undo index="1" exp="area" dr="G18:G38" r="G13" sId="1"/>
    <undo index="1" exp="area" dr="F18:F38" r="F13" sId="1"/>
    <undo index="1" exp="area" dr="E18:E3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1.6.9.8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Автомобиль Lada 4*4 (3-х дверная)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325" sId="1" ref="A18:XFD18" action="deleteRow">
    <undo index="1" exp="area" dr="N18:N37" r="N13" sId="1"/>
    <undo index="1" exp="area" dr="M18:M37" r="M13" sId="1"/>
    <undo index="1" exp="area" dr="L18:L37" r="L13" sId="1"/>
    <undo index="1" exp="area" dr="K18:K37" r="K13" sId="1"/>
    <undo index="1" exp="area" dr="J18:J37" r="J13" sId="1"/>
    <undo index="1" exp="area" dr="I18:I37" r="I13" sId="1"/>
    <undo index="1" exp="area" dr="H18:H37" r="H13" sId="1"/>
    <undo index="1" exp="area" dr="G18:G37" r="G13" sId="1"/>
    <undo index="1" exp="area" dr="F18:F37" r="F13" sId="1"/>
    <undo index="1" exp="area" dr="E18:E3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1.6.9.9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Автомобиль Lada 4*4 (5-ти дверная)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326" sId="1" ref="A18:XFD18" action="deleteRow">
    <undo index="1" exp="area" dr="N18:N36" r="N13" sId="1"/>
    <undo index="1" exp="area" dr="M18:M36" r="M13" sId="1"/>
    <undo index="1" exp="area" dr="L18:L36" r="L13" sId="1"/>
    <undo index="1" exp="area" dr="K18:K36" r="K13" sId="1"/>
    <undo index="1" exp="area" dr="J18:J36" r="J13" sId="1"/>
    <undo index="1" exp="area" dr="I18:I36" r="I13" sId="1"/>
    <undo index="1" exp="area" dr="H18:H36" r="H13" sId="1"/>
    <undo index="1" exp="area" dr="G18:G36" r="G13" sId="1"/>
    <undo index="1" exp="area" dr="F18:F36" r="F13" sId="1"/>
    <undo index="1" exp="area" dr="E18:E3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1.6.9.10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Приобретение УАЗ-29891 бух. (деж)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0.76400000000000001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0.76400000000000001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0.76674999600000004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0.76674999600000004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0.76674999600000004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327" sId="1" ref="A18:XFD18" action="deleteRow">
    <undo index="1" exp="area" dr="N18:N35" r="N13" sId="1"/>
    <undo index="1" exp="area" dr="M18:M35" r="M13" sId="1"/>
    <undo index="1" exp="area" dr="L18:L35" r="L13" sId="1"/>
    <undo index="1" exp="area" dr="K18:K35" r="K13" sId="1"/>
    <undo index="1" exp="area" dr="J18:J35" r="J13" sId="1"/>
    <undo index="1" exp="area" dr="I18:I35" r="I13" sId="1"/>
    <undo index="1" exp="area" dr="H18:H35" r="H13" sId="1"/>
    <undo index="1" exp="area" dr="G18:G35" r="G13" sId="1"/>
    <undo index="1" exp="area" dr="F18:F35" r="F13" sId="1"/>
    <undo index="1" exp="area" dr="E18:E3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1.6.9.11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ИФС-300 на базе УРАЛ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5.9800000000000013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5.9800000000000013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5.98285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5.98285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5.98285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328" sId="1" ref="A18:XFD18" action="deleteRow">
    <undo index="1" exp="area" dr="N18:N34" r="N13" sId="1"/>
    <undo index="1" exp="area" dr="M18:M34" r="M13" sId="1"/>
    <undo index="1" exp="area" dr="L18:L34" r="L13" sId="1"/>
    <undo index="1" exp="area" dr="K18:K34" r="K13" sId="1"/>
    <undo index="1" exp="area" dr="J18:J34" r="J13" sId="1"/>
    <undo index="1" exp="area" dr="I18:I34" r="I13" sId="1"/>
    <undo index="1" exp="area" dr="H18:H34" r="H13" sId="1"/>
    <undo index="1" exp="area" dr="G18:G34" r="G13" sId="1"/>
    <undo index="1" exp="area" dr="F18:F34" r="F13" sId="1"/>
    <undo index="1" exp="area" dr="E18:E3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1.6.9.12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АГП-22 телескоп.на базе УРАЛ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6.55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6.55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6.5528499599999996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6.5528499599999996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6.5528499599999996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2020</v>
      </nc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329" sId="1" ref="A18:XFD18" action="deleteRow">
    <undo index="1" exp="area" dr="N18:N33" r="N13" sId="1"/>
    <undo index="1" exp="area" dr="M18:M33" r="M13" sId="1"/>
    <undo index="1" exp="area" dr="L18:L33" r="L13" sId="1"/>
    <undo index="1" exp="area" dr="K18:K33" r="K13" sId="1"/>
    <undo index="1" exp="area" dr="J18:J33" r="J13" sId="1"/>
    <undo index="1" exp="area" dr="I18:I33" r="I13" sId="1"/>
    <undo index="1" exp="area" dr="H18:H33" r="H13" sId="1"/>
    <undo index="1" exp="area" dr="G18:G33" r="G13" sId="1"/>
    <undo index="1" exp="area" dr="F18:F33" r="F13" sId="1"/>
    <undo index="1" exp="area" dr="E18:E3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1.6.9.13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Приобретение УАЗ-29891 бух. (деж)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0.89999999999999991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18">
        <v>0</v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330" sId="1" ref="A18:XFD18" action="deleteRow">
    <undo index="1" exp="area" dr="N18:N32" r="N13" sId="1"/>
    <undo index="1" exp="area" dr="M18:M32" r="M13" sId="1"/>
    <undo index="1" exp="area" dr="L18:L32" r="L13" sId="1"/>
    <undo index="1" exp="area" dr="K18:K32" r="K13" sId="1"/>
    <undo index="1" exp="area" dr="J18:J32" r="J13" sId="1"/>
    <undo index="1" exp="area" dr="I18:I32" r="I13" sId="1"/>
    <undo index="1" exp="area" dr="H18:H32" r="H13" sId="1"/>
    <undo index="1" exp="area" dr="G18:G32" r="G13" sId="1"/>
    <undo index="1" exp="area" dr="F18:F32" r="F13" sId="1"/>
    <undo index="1" exp="area" dr="E18:E3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b/>
          <name val="Times New Roman"/>
          <scheme val="none"/>
        </font>
      </dxf>
    </rfmt>
    <rfmt sheetId="1" sqref="A18" start="0" length="0">
      <dxf>
        <font>
          <b val="0"/>
          <name val="Times New Roman"/>
          <scheme val="none"/>
        </font>
      </dxf>
    </rfmt>
    <rcc rId="0" sId="1" dxf="1">
      <nc r="B18" t="inlineStr">
        <is>
          <t>1.6.9.14</t>
        </is>
      </nc>
      <ndxf>
        <font>
          <b val="0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>Бурильно-кран. Устан с ДСО . на базе УРАЛ</t>
        </is>
      </nc>
      <ndxf>
        <font>
          <b val="0"/>
          <sz val="10"/>
          <color auto="1"/>
          <name val="Times New Roman"/>
          <scheme val="none"/>
        </font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font>
          <b val="0"/>
          <name val="Times New Roman"/>
          <scheme val="none"/>
        </font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9.67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18">
        <v>-100</v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2021</v>
      </nc>
    </rcc>
    <rfmt sheetId="1" sqref="S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</rrc>
  <rrc rId="30331" sId="1" ref="A18:XFD18" action="deleteRow">
    <undo index="1" exp="area" dr="N18:N31" r="N13" sId="1"/>
    <undo index="1" exp="area" dr="M18:M31" r="M13" sId="1"/>
    <undo index="1" exp="area" dr="L18:L31" r="L13" sId="1"/>
    <undo index="1" exp="area" dr="K18:K31" r="K13" sId="1"/>
    <undo index="1" exp="area" dr="J18:J31" r="J13" sId="1"/>
    <undo index="1" exp="area" dr="I18:I31" r="I13" sId="1"/>
    <undo index="1" exp="area" dr="H18:H31" r="H13" sId="1"/>
    <undo index="1" exp="area" dr="G18:G31" r="G13" sId="1"/>
    <undo index="1" exp="area" dr="F18:F31" r="F13" sId="1"/>
    <undo index="1" exp="area" dr="E18:E3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b/>
          <name val="Times New Roman"/>
          <scheme val="none"/>
        </font>
      </dxf>
    </rfmt>
    <rfmt sheetId="1" sqref="A18" start="0" length="0">
      <dxf>
        <font>
          <b val="0"/>
          <name val="Times New Roman"/>
          <scheme val="none"/>
        </font>
      </dxf>
    </rfmt>
    <rcc rId="0" sId="1" s="1" dxf="1">
      <nc r="B18" t="inlineStr">
        <is>
          <t>1.6.9.15</t>
        </is>
      </nc>
      <ndxf>
        <font>
          <b val="0"/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8" t="inlineStr">
        <is>
          <t xml:space="preserve"> Электролаболатория на базе ГАЗ-33081</t>
        </is>
      </nc>
      <ndxf>
        <font>
          <b val="0"/>
          <sz val="10"/>
          <color auto="1"/>
          <name val="Times New Roman"/>
          <scheme val="none"/>
        </font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font>
          <b val="0"/>
          <name val="Times New Roman"/>
          <scheme val="none"/>
        </font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9.6356814683728143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18">
        <v>-100</v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  <rcc rId="0" sId="1">
      <nc r="Q18">
        <v>2021</v>
      </nc>
    </rcc>
    <rcc rId="0" sId="1">
      <nc r="R18">
        <v>2021</v>
      </nc>
    </rcc>
    <rfmt sheetId="1" sqref="S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</rrc>
  <rrc rId="30332" sId="1" ref="A18:XFD18" action="deleteRow">
    <undo index="1" exp="area" dr="N18:N30" r="N13" sId="1"/>
    <undo index="1" exp="area" dr="M18:M30" r="M13" sId="1"/>
    <undo index="1" exp="area" dr="L18:L30" r="L13" sId="1"/>
    <undo index="1" exp="area" dr="K18:K30" r="K13" sId="1"/>
    <undo index="1" exp="area" dr="J18:J30" r="J13" sId="1"/>
    <undo index="1" exp="area" dr="I18:I30" r="I13" sId="1"/>
    <undo index="1" exp="area" dr="H18:H30" r="H13" sId="1"/>
    <undo index="1" exp="area" dr="G18:G30" r="G13" sId="1"/>
    <undo index="1" exp="area" dr="F18:F30" r="F13" sId="1"/>
    <undo index="1" exp="area" dr="E18:E3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1.6.9.16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Приобретение УАЗ-29891 бух. (деж)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1.07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18">
        <v>0</v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333" sId="1" ref="A18:XFD18" action="deleteRow">
    <undo index="1" exp="area" dr="N18:N29" r="N13" sId="1"/>
    <undo index="1" exp="area" dr="M18:M29" r="M13" sId="1"/>
    <undo index="1" exp="area" dr="L18:L29" r="L13" sId="1"/>
    <undo index="1" exp="area" dr="K18:K29" r="K13" sId="1"/>
    <undo index="1" exp="area" dr="J18:J29" r="J13" sId="1"/>
    <undo index="1" exp="area" dr="I18:I29" r="I13" sId="1"/>
    <undo index="1" exp="area" dr="H18:H29" r="H13" sId="1"/>
    <undo index="1" exp="area" dr="G18:G29" r="G13" sId="1"/>
    <undo index="1" exp="area" dr="F18:F29" r="F13" sId="1"/>
    <undo index="1" exp="area" dr="E18:E2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1.6.9.17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 Эксковатор «Хитачи»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13.22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18">
        <v>0</v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334" sId="1" ref="A18:XFD18" action="deleteRow">
    <undo index="1" exp="area" dr="N18:N28" r="N13" sId="1"/>
    <undo index="1" exp="area" dr="M18:M28" r="M13" sId="1"/>
    <undo index="1" exp="area" dr="L18:L28" r="L13" sId="1"/>
    <undo index="1" exp="area" dr="K18:K28" r="K13" sId="1"/>
    <undo index="1" exp="area" dr="J18:J28" r="J13" sId="1"/>
    <undo index="1" exp="area" dr="I18:I28" r="I13" sId="1"/>
    <undo index="1" exp="area" dr="H18:H28" r="H13" sId="1"/>
    <undo index="1" exp="area" dr="G18:G28" r="G13" sId="1"/>
    <undo index="1" exp="area" dr="F18:F28" r="F13" sId="1"/>
    <undo index="1" exp="area" dr="E18:E2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1.6.9.18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Вездеходно-транспортное средство Тром-8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0.61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18">
        <v>-100</v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2022</v>
      </nc>
      <ndxf>
        <numFmt numFmtId="165" formatCode="_-* #,##0.00\ _₽_-;\-* #,##0.00\ _₽_-;_-* &quot;-&quot;??\ _₽_-;_-@_-"/>
      </ndxf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335" sId="1" ref="A18:XFD18" action="deleteRow">
    <undo index="1" exp="area" dr="N18:N27" r="N13" sId="1"/>
    <undo index="1" exp="area" dr="M18:M27" r="M13" sId="1"/>
    <undo index="1" exp="area" dr="L18:L27" r="L13" sId="1"/>
    <undo index="1" exp="area" dr="K18:K27" r="K13" sId="1"/>
    <undo index="1" exp="area" dr="J18:J27" r="J13" sId="1"/>
    <undo index="1" exp="area" dr="I18:I27" r="I13" sId="1"/>
    <undo index="1" exp="area" dr="H18:H27" r="H13" sId="1"/>
    <undo index="1" exp="area" dr="G18:G27" r="G13" sId="1"/>
    <undo index="1" exp="area" dr="F18:F27" r="F13" sId="1"/>
    <undo index="1" exp="area" dr="E18:E27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b/>
          <name val="Times New Roman"/>
          <scheme val="none"/>
        </font>
      </dxf>
    </rfmt>
    <rfmt sheetId="1" sqref="A18" start="0" length="0">
      <dxf>
        <font>
          <b val="0"/>
          <name val="Times New Roman"/>
          <scheme val="none"/>
        </font>
      </dxf>
    </rfmt>
    <rcc rId="0" sId="1" s="1" dxf="1">
      <nc r="B18" t="inlineStr">
        <is>
          <t>1.6.10</t>
        </is>
      </nc>
      <ndxf>
        <font>
          <b val="0"/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Приобретение специализированной техники и автотранспорта   пгт.Пойковский </t>
        </is>
      </nc>
      <ndxf>
        <font>
          <b val="0"/>
          <name val="Times New Roman"/>
          <scheme val="none"/>
        </font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H_306п</t>
        </is>
      </nc>
      <ndxf>
        <font>
          <b val="0"/>
          <name val="Times New Roman"/>
          <scheme val="none"/>
        </font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9.0609999999999999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7.5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7.3198130899999994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18">
        <v>-100</v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2022</v>
      </nc>
    </rcc>
    <rfmt sheetId="1" sqref="S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</rrc>
  <rrc rId="30336" sId="1" ref="A18:XFD18" action="deleteRow">
    <undo index="1" exp="area" dr="N18:N26" r="N13" sId="1"/>
    <undo index="1" exp="area" dr="M18:M26" r="M13" sId="1"/>
    <undo index="1" exp="area" dr="L18:L26" r="L13" sId="1"/>
    <undo index="1" exp="area" dr="K18:K26" r="K13" sId="1"/>
    <undo index="1" exp="area" dr="J18:J26" r="J13" sId="1"/>
    <undo index="1" exp="area" dr="I18:I26" r="I13" sId="1"/>
    <undo index="1" exp="area" dr="H18:H26" r="H13" sId="1"/>
    <undo index="1" exp="area" dr="G18:G26" r="G13" sId="1"/>
    <undo index="1" exp="area" dr="F18:F26" r="F13" sId="1"/>
    <undo index="1" exp="area" dr="E18:E26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b/>
          <name val="Times New Roman"/>
          <scheme val="none"/>
        </font>
      </dxf>
    </rfmt>
    <rfmt sheetId="1" sqref="A18" start="0" length="0">
      <dxf>
        <font>
          <b val="0"/>
          <name val="Times New Roman"/>
          <scheme val="none"/>
        </font>
      </dxf>
    </rfmt>
    <rcc rId="0" sId="1" s="1" dxf="1">
      <nc r="B18" t="inlineStr">
        <is>
          <t>1.6.10.1</t>
        </is>
      </nc>
      <ndxf>
        <font>
          <b val="0"/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Экскаватор-погрузчик ширина ковша -2м. Экскаватор ковш 0,25куб.м</t>
        </is>
      </nc>
      <ndxf>
        <font>
          <b val="0"/>
          <name val="Times New Roman"/>
          <scheme val="none"/>
        </font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font>
          <b val="0"/>
          <name val="Times New Roman"/>
          <scheme val="none"/>
        </font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</rrc>
  <rrc rId="30337" sId="1" ref="A18:XFD18" action="deleteRow">
    <undo index="1" exp="area" dr="N18:N25" r="N13" sId="1"/>
    <undo index="1" exp="area" dr="M18:M25" r="M13" sId="1"/>
    <undo index="1" exp="area" dr="L18:L25" r="L13" sId="1"/>
    <undo index="1" exp="area" dr="K18:K25" r="K13" sId="1"/>
    <undo index="1" exp="area" dr="J18:J25" r="J13" sId="1"/>
    <undo index="1" exp="area" dr="I18:I25" r="I13" sId="1"/>
    <undo index="1" exp="area" dr="H18:H25" r="H13" sId="1"/>
    <undo index="1" exp="area" dr="G18:G25" r="G13" sId="1"/>
    <undo index="1" exp="area" dr="F18:F25" r="F13" sId="1"/>
    <undo index="1" exp="area" dr="E18:E25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b/>
          <name val="Times New Roman"/>
          <scheme val="none"/>
        </font>
      </dxf>
    </rfmt>
    <rfmt sheetId="1" sqref="A18" start="0" length="0">
      <dxf>
        <font>
          <b val="0"/>
          <name val="Times New Roman"/>
          <scheme val="none"/>
        </font>
      </dxf>
    </rfmt>
    <rcc rId="0" sId="1" s="1" dxf="1">
      <nc r="B18" t="inlineStr">
        <is>
          <t>1.6.10.2</t>
        </is>
      </nc>
      <ndxf>
        <font>
          <b val="0"/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Передвижная электротехническая лаборатория для испытания, определения места повреждения и ремонта кабелей, в том числе кабелей из сшитого полиэтилена</t>
        </is>
      </nc>
      <ndxf>
        <font>
          <b val="0"/>
          <name val="Times New Roman"/>
          <scheme val="none"/>
        </font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font>
          <b val="0"/>
          <name val="Times New Roman"/>
          <scheme val="none"/>
        </font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</rrc>
  <rrc rId="30338" sId="1" ref="A18:XFD18" action="deleteRow">
    <undo index="1" exp="area" dr="N18:N24" r="N13" sId="1"/>
    <undo index="1" exp="area" dr="M18:M24" r="M13" sId="1"/>
    <undo index="1" exp="area" dr="L18:L24" r="L13" sId="1"/>
    <undo index="1" exp="area" dr="K18:K24" r="K13" sId="1"/>
    <undo index="1" exp="area" dr="J18:J24" r="J13" sId="1"/>
    <undo index="1" exp="area" dr="I18:I24" r="I13" sId="1"/>
    <undo index="1" exp="area" dr="H18:H24" r="H13" sId="1"/>
    <undo index="1" exp="area" dr="G18:G24" r="G13" sId="1"/>
    <undo index="1" exp="area" dr="F18:F24" r="F13" sId="1"/>
    <undo index="1" exp="area" dr="E18:E24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s="1" dxf="1">
      <nc r="B18" t="inlineStr">
        <is>
          <t>1.6.10.3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Автомобильный кран на шасси Ural Next грузоподъемностью 25тонн, модели КС-45717-2Р AIR длина стрелы 30,7м, "Ивановец"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2019</v>
      </nc>
      <ndxf>
        <numFmt numFmtId="165" formatCode="_-* #,##0.00\ _₽_-;\-* #,##0.00\ _₽_-;_-* &quot;-&quot;??\ _₽_-;_-@_-"/>
      </ndxf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339" sId="1" ref="A18:XFD18" action="deleteRow">
    <undo index="1" exp="area" dr="N18:N23" r="N13" sId="1"/>
    <undo index="1" exp="area" dr="M18:M23" r="M13" sId="1"/>
    <undo index="1" exp="area" dr="L18:L23" r="L13" sId="1"/>
    <undo index="1" exp="area" dr="K18:K23" r="K13" sId="1"/>
    <undo index="1" exp="area" dr="J18:J23" r="J13" sId="1"/>
    <undo index="1" exp="area" dr="I18:I23" r="I13" sId="1"/>
    <undo index="1" exp="area" dr="H18:H23" r="H13" sId="1"/>
    <undo index="1" exp="area" dr="G18:G23" r="G13" sId="1"/>
    <undo index="1" exp="area" dr="F18:F23" r="F13" sId="1"/>
    <undo index="1" exp="area" dr="E18:E23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b/>
          <name val="Times New Roman"/>
          <scheme val="none"/>
        </font>
      </dxf>
    </rfmt>
    <rfmt sheetId="1" sqref="A18" start="0" length="0">
      <dxf>
        <font>
          <b val="0"/>
          <name val="Times New Roman"/>
          <scheme val="none"/>
        </font>
      </dxf>
    </rfmt>
    <rcc rId="0" sId="1" dxf="1">
      <nc r="B18" t="inlineStr">
        <is>
          <t>1.6.10.4</t>
        </is>
      </nc>
      <ndxf>
        <font>
          <b val="0"/>
          <name val="Times New Roman"/>
          <scheme val="none"/>
        </font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Автомобиль Специальный грузопассажирский с КМУ, модель 675414</t>
        </is>
      </nc>
      <ndxf>
        <font>
          <b val="0"/>
          <name val="Times New Roman"/>
          <scheme val="none"/>
        </font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font>
          <b val="0"/>
          <name val="Times New Roman"/>
          <scheme val="none"/>
        </font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</rrc>
  <rrc rId="30340" sId="1" ref="A18:XFD18" action="deleteRow">
    <undo index="1" exp="area" dr="N18:N22" r="N13" sId="1"/>
    <undo index="1" exp="area" dr="M18:M22" r="M13" sId="1"/>
    <undo index="1" exp="area" dr="L18:L22" r="L13" sId="1"/>
    <undo index="1" exp="area" dr="K18:K22" r="K13" sId="1"/>
    <undo index="1" exp="area" dr="J18:J22" r="J13" sId="1"/>
    <undo index="1" exp="area" dr="I18:I22" r="I13" sId="1"/>
    <undo index="1" exp="area" dr="H18:H22" r="H13" sId="1"/>
    <undo index="1" exp="area" dr="G18:G22" r="G13" sId="1"/>
    <undo index="1" exp="area" dr="F18:F22" r="F13" sId="1"/>
    <undo index="1" exp="area" dr="E18:E22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1.6.10.5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Гидромолот Delta FX-30S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2019</v>
      </nc>
      <ndxf>
        <numFmt numFmtId="165" formatCode="_-* #,##0.00\ _₽_-;\-* #,##0.00\ _₽_-;_-* &quot;-&quot;??\ _₽_-;_-@_-"/>
      </ndxf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341" sId="1" ref="A18:XFD18" action="deleteRow">
    <undo index="1" exp="area" dr="N18:N21" r="N13" sId="1"/>
    <undo index="1" exp="area" dr="M18:M21" r="M13" sId="1"/>
    <undo index="1" exp="area" dr="L18:L21" r="L13" sId="1"/>
    <undo index="1" exp="area" dr="K18:K21" r="K13" sId="1"/>
    <undo index="1" exp="area" dr="J18:J21" r="J13" sId="1"/>
    <undo index="1" exp="area" dr="I18:I21" r="I13" sId="1"/>
    <undo index="1" exp="area" dr="H18:H21" r="H13" sId="1"/>
    <undo index="1" exp="area" dr="G18:G21" r="G13" sId="1"/>
    <undo index="1" exp="area" dr="F18:F21" r="F13" sId="1"/>
    <undo index="1" exp="area" dr="E18:E21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1.6.10.6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Колесный экскаватор TVEX 180W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2019</v>
      </nc>
      <ndxf>
        <numFmt numFmtId="165" formatCode="_-* #,##0.00\ _₽_-;\-* #,##0.00\ _₽_-;_-* &quot;-&quot;??\ _₽_-;_-@_-"/>
      </ndxf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342" sId="1" ref="A18:XFD18" action="deleteRow">
    <undo index="1" exp="area" dr="N18:N20" r="N13" sId="1"/>
    <undo index="1" exp="area" dr="M18:M20" r="M13" sId="1"/>
    <undo index="1" exp="area" dr="L18:L20" r="L13" sId="1"/>
    <undo index="1" exp="area" dr="K18:K20" r="K13" sId="1"/>
    <undo index="1" exp="area" dr="J18:J20" r="J13" sId="1"/>
    <undo index="1" exp="area" dr="I18:I20" r="I13" sId="1"/>
    <undo index="1" exp="area" dr="H18:H20" r="H13" sId="1"/>
    <undo index="1" exp="area" dr="G18:G20" r="G13" sId="1"/>
    <undo index="1" exp="area" dr="F18:F20" r="F13" sId="1"/>
    <undo index="1" exp="area" dr="E18:E20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1.6.10.7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Грузовой автомобиль с краном-манипулятором до 4тн. Грузоподъёмность - 6тн, бортовой с кузовом до 6-ти метров.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7.5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7.5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7.3198130899999994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2020</v>
      </nc>
      <ndxf>
        <numFmt numFmtId="165" formatCode="_-* #,##0.00\ _₽_-;\-* #,##0.00\ _₽_-;_-* &quot;-&quot;??\ _₽_-;_-@_-"/>
      </ndxf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343" sId="1" ref="A18:XFD18" action="deleteRow">
    <undo index="1" exp="area" dr="N18:N19" r="N13" sId="1"/>
    <undo index="1" exp="area" dr="M18:M19" r="M13" sId="1"/>
    <undo index="1" exp="area" dr="L18:L19" r="L13" sId="1"/>
    <undo index="1" exp="area" dr="K18:K19" r="K13" sId="1"/>
    <undo index="1" exp="area" dr="J18:J19" r="J13" sId="1"/>
    <undo index="1" exp="area" dr="I18:I19" r="I13" sId="1"/>
    <undo index="1" exp="area" dr="H18:H19" r="H13" sId="1"/>
    <undo index="1" exp="area" dr="G18:G19" r="G13" sId="1"/>
    <undo index="1" exp="area" dr="F18:F19" r="F13" sId="1"/>
    <undo index="1" exp="area" dr="E18:E19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1.6.10.8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Грузовой автомобиль 2шт.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1.5609999999999999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18">
        <v>-32.459886333333337</v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2021</v>
      </nc>
      <ndxf>
        <numFmt numFmtId="165" formatCode="_-* #,##0.00\ _₽_-;\-* #,##0.00\ _₽_-;_-* &quot;-&quot;??\ _₽_-;_-@_-"/>
      </ndxf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344" sId="1" ref="A18:XFD18" action="deleteRow">
    <undo index="1" exp="area" dr="N18" r="N13" sId="1"/>
    <undo index="1" exp="area" dr="M18" r="M13" sId="1"/>
    <undo index="1" exp="area" dr="L18" r="L13" sId="1"/>
    <undo index="1" exp="area" dr="K18" r="K13" sId="1"/>
    <undo index="1" exp="area" dr="J18" r="J13" sId="1"/>
    <undo index="1" exp="area" dr="I18" r="I13" sId="1"/>
    <undo index="1" exp="area" dr="H18" r="H13" sId="1"/>
    <undo index="1" exp="area" dr="G18" r="G13" sId="1"/>
    <undo index="1" exp="area" dr="F18" r="F13" sId="1"/>
    <undo index="1" exp="area" dr="E18" r="E13" sId="1"/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Приобретение специализированной техники и автотранспорта г.Нижневартовск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18" t="inlineStr">
        <is>
          <t>H_306н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8">
        <v>62.648500000000006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25.566000000000003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24.303100004000001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24.303099999999997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24.303099999999997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18">
        <v>0</v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345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Подъемник самоходный стреловой 48130-F на шасси КАМАЗ 43502 22 метра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2018</v>
      </nc>
      <ndxf>
        <numFmt numFmtId="165" formatCode="_-* #,##0.00\ _₽_-;\-* #,##0.00\ _₽_-;_-* &quot;-&quot;??\ _₽_-;_-@_-"/>
      </ndxf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346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UAZ PATRIOT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347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Бурильно-крановая машина БМ-205Д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348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Бортовой автомобиль с краном манипулятором типа HINO 300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349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Передвижная авторемонтная мастерская на шасси ГАЗ С41R33 с 2-х рядной кабиной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350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Телескопический многофункциональный погрузчик BOBCAT Т40.180 SLP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351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Автомобиль специализщированный бурильно-крановый на шасси КАМАЗ 43502-45 (ПБКМ-511)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2018</v>
      </nc>
    </rcc>
    <rcc rId="0" sId="1">
      <nc r="R18">
        <v>2018</v>
      </nc>
    </rcc>
    <rfmt sheetId="1" sqref="S18" start="0" length="0">
      <dxf>
        <numFmt numFmtId="165" formatCode="_-* #,##0.00\ _₽_-;\-* #,##0.00\ _₽_-;_-* &quot;-&quot;??\ _₽_-;_-@_-"/>
      </dxf>
    </rfmt>
  </rrc>
  <rrc rId="30352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Экскаватор погрузчик (Terex TLB 825-RM)- 2шт.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353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b/>
          <name val="Times New Roman"/>
          <scheme val="none"/>
        </font>
      </dxf>
    </rfmt>
    <rfmt sheetId="1" sqref="A18" start="0" length="0">
      <dxf>
        <font>
          <b val="0"/>
          <name val="Times New Roman"/>
          <scheme val="none"/>
        </font>
      </dxf>
    </rfmt>
    <rcc rId="0" sId="1" dxf="1">
      <nc r="B18" t="inlineStr">
        <is>
          <t>1.6.11.9</t>
        </is>
      </nc>
      <ndxf>
        <font>
          <b val="0"/>
          <name val="Times New Roman"/>
          <scheme val="none"/>
        </font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АВТОМОБИЛЬ-ФУРГОН специальный с КМУ ГИРД 5849AF-0000010 шасси №ХТС431185К2520822 VIN Х895849AFK0EM00</t>
        </is>
      </nc>
      <ndxf>
        <font>
          <b val="0"/>
          <name val="Times New Roman"/>
          <scheme val="none"/>
        </font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font>
          <b val="0"/>
          <name val="Times New Roman"/>
          <scheme val="none"/>
        </font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font>
          <b val="0"/>
          <name val="Times New Roman"/>
          <scheme val="none"/>
        </font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font>
          <b val="0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font>
          <b val="0"/>
          <name val="Times New Roman"/>
          <scheme val="none"/>
        </font>
        <numFmt numFmtId="165" formatCode="_-* #,##0.00\ _₽_-;\-* #,##0.00\ _₽_-;_-* &quot;-&quot;??\ _₽_-;_-@_-"/>
      </dxf>
    </rfmt>
  </rrc>
  <rrc rId="30354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1.6.11.10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Погрузчик Bobcat S770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2019</v>
      </nc>
      <ndxf>
        <numFmt numFmtId="165" formatCode="_-* #,##0.00\ _₽_-;\-* #,##0.00\ _₽_-;_-* &quot;-&quot;??\ _₽_-;_-@_-"/>
      </ndxf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355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1.6.11.11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Автомобиль УАЗ-390945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356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1.6.11.12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Подъемник Самоходный Стреловой ПСС-131.22Э на шасси КАМАз-43253-69 (G5)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5.8949999999999996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5.8949999999999996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5.89785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5.89785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5.89785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2020</v>
      </nc>
      <ndxf>
        <numFmt numFmtId="165" formatCode="_-* #,##0.00\ _₽_-;\-* #,##0.00\ _₽_-;_-* &quot;-&quot;??\ _₽_-;_-@_-"/>
      </ndxf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357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1.6.11.13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Подъемник Самоходный Стреловой ПСС-131.18Э на шасси ГАЗ-С42R33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8.9969999999999999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8.9969999999999999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9.0027000000000008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9.0027000000000008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9.0027000000000008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2020</v>
      </nc>
      <ndxf>
        <numFmt numFmtId="165" formatCode="_-* #,##0.00\ _₽_-;\-* #,##0.00\ _₽_-;_-* &quot;-&quot;??\ _₽_-;_-@_-"/>
      </ndxf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358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1.6.11.14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Автомобиль оперативный типа ГАЗ Соболь БИЗНЕС 27527-373 (7 мест)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1.204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1.204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1.2828500039999999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1.2828500039999999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1.2828500039999999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2020</v>
      </nc>
      <ndxf>
        <numFmt numFmtId="165" formatCode="_-* #,##0.00\ _₽_-;\-* #,##0.00\ _₽_-;_-* &quot;-&quot;??\ _₽_-;_-@_-"/>
      </ndxf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359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1.6.11.15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 xml:space="preserve">Автомобиль оперативный типа Нива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0.71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0.71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2020</v>
      </nc>
      <ndxf>
        <numFmt numFmtId="165" formatCode="_-* #,##0.00\ _₽_-;\-* #,##0.00\ _₽_-;_-* &quot;-&quot;??\ _₽_-;_-@_-"/>
      </ndxf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360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1.6.11.16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Автомобиль Камаз 65115 (А5) (Самосвал)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8.76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8.76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8">
        <v>8.1196999999999999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8">
        <v>8.1196999999999999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8">
        <v>8.1196999999999999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2020</v>
      </nc>
      <ndxf>
        <numFmt numFmtId="165" formatCode="_-* #,##0.00\ _₽_-;\-* #,##0.00\ _₽_-;_-* &quot;-&quot;??\ _₽_-;_-@_-"/>
      </ndxf>
    </rcc>
    <rcc rId="0" sId="1">
      <nc r="R18">
        <v>2020</v>
      </nc>
    </rcc>
    <rfmt sheetId="1" sqref="S18" start="0" length="0">
      <dxf>
        <numFmt numFmtId="165" formatCode="_-* #,##0.00\ _₽_-;\-* #,##0.00\ _₽_-;_-* &quot;-&quot;??\ _₽_-;_-@_-"/>
      </dxf>
    </rfmt>
  </rrc>
  <rrc rId="30361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1.6.11.17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Электротехническая лаборатория на шасси мерседес 515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15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18">
        <v>-20.537378738507805</v>
      </nc>
      <ndxf>
        <font>
          <b/>
          <name val="Times New Roman"/>
          <scheme val="none"/>
        </font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="1" sqref="O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 dxf="1" numFmtId="34">
      <nc r="Q18">
        <v>2021</v>
      </nc>
      <ndxf>
        <numFmt numFmtId="165" formatCode="_-* #,##0.00\ _₽_-;\-* #,##0.00\ _₽_-;_-* &quot;-&quot;??\ _₽_-;_-@_-"/>
      </ndxf>
    </rcc>
    <rcc rId="0" sId="1">
      <nc r="R18">
        <v>2021</v>
      </nc>
    </rcc>
    <rfmt sheetId="1" sqref="S18" start="0" length="0">
      <dxf>
        <numFmt numFmtId="165" formatCode="_-* #,##0.00\ _₽_-;\-* #,##0.00\ _₽_-;_-* &quot;-&quot;??\ _₽_-;_-@_-"/>
      </dxf>
    </rfmt>
  </rrc>
  <rrc rId="30362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1.6.11.18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АВТОМОБИЛЬ ПОДЪЕМНИК САМОХОД.СТРЕЛОВОЙ 48128С-(ПСС-131.18Э НА ШАССИ 3897-0000010-24)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363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1.6.11.19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Самосвал КАМАЗ -65115-L4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8">
        <f>IF(F18=0,0,(K18/F18)*100)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2019</v>
      </nc>
    </rcc>
    <rcc rId="0" sId="1">
      <nc r="R18">
        <v>2019</v>
      </nc>
    </rcc>
    <rfmt sheetId="1" sqref="S18" start="0" length="0">
      <dxf>
        <numFmt numFmtId="165" formatCode="_-* #,##0.00\ _₽_-;\-* #,##0.00\ _₽_-;_-* &quot;-&quot;??\ _₽_-;_-@_-"/>
      </dxf>
    </rfmt>
  </rrc>
  <rrc rId="30364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1.6.11.20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Автомобиль оперативный типа ВАЗ-2131</t>
        </is>
      </nc>
      <ndxf>
        <numFmt numFmtId="177" formatCode="0.000"/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0.55249999999999999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18">
        <v>-0.10637269122908068</v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365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1.6.11.21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Хино S300  с краном манипулятором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4.5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18">
        <v>0</v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366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1.6.11.22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Бобкат S650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5.5299999999999994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18">
        <v>0</v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367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1.6.11.23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Самосвал камаз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18">
        <v>0</v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368" sId="1" ref="A18:XFD18" action="delete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7:$AL$18" dn="_ФильтрБазыДанных" sId="1"/>
    <undo index="0" exp="area" ref3D="1" dr="$A$1:$A$1048576" dn="Z_D3E5D4C4_0C72_481F_BBFC_F43C736DC3C0_.wvu.Cols" sId="1"/>
    <undo index="0" exp="area" ref3D="1" dr="$A$17:$AL$18" dn="Z_907E80B2_496F_4BE8_A083_DC8817DE7243_.wvu.FilterData" sId="1"/>
    <undo index="0" exp="area" ref3D="1" dr="$AL$1:$AL$1048576" dn="Z_907E80B2_496F_4BE8_A083_DC8817DE7243_.wvu.Cols" sId="1"/>
    <undo index="0" exp="area" ref3D="1" dr="$AL$1:$AL$1048576" dn="Z_8C1352ED_EB4A_435B_B213_AFA073B91159_.wvu.Cols" sId="1"/>
    <rfmt sheetId="1" xfDxf="1" sqref="A18:XFD18" start="0" length="0">
      <dxf>
        <font>
          <name val="Times New Roman"/>
          <scheme val="none"/>
        </font>
      </dxf>
    </rfmt>
    <rcc rId="0" sId="1" dxf="1">
      <nc r="B18" t="inlineStr">
        <is>
          <t>1.6.11.24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18" t="inlineStr">
        <is>
          <t>Грузовой автомобиль с краном-манипулятором до 7тн. Грузоподъёмность - 15тн, бортовой с кузовом до 7-ти метров.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D18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8">
        <v>7.5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8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G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H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8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8">
        <f>E18-G18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8">
        <f>G18-F18</f>
      </nc>
      <ndxf>
        <numFmt numFmtId="166" formatCode="_-* #,##0.00_р_._-;\-* #,##0.00_р_._-;_-* &quot;-&quot;??_р_.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L18">
        <v>0</v>
      </nc>
      <ndxf>
        <numFmt numFmtId="166" formatCode="_-* #,##0.00_р_._-;\-* #,##0.0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8" start="0" length="0">
      <dxf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8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8" start="0" length="0">
      <dxf>
        <numFmt numFmtId="172" formatCode="_-* #,##0.0_р_._-;\-* #,##0.0_р_._-;_-* &quot;-&quot;??_р_._-;_-@_-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8" start="0" length="0">
      <dxf>
        <numFmt numFmtId="165" formatCode="_-* #,##0.00\ _₽_-;\-* #,##0.00\ _₽_-;_-* &quot;-&quot;??\ _₽_-;_-@_-"/>
      </dxf>
    </rfmt>
    <rcc rId="0" sId="1">
      <nc r="Q18">
        <v>2022</v>
      </nc>
    </rcc>
    <rcc rId="0" sId="1">
      <nc r="R18">
        <v>2022</v>
      </nc>
    </rcc>
    <rfmt sheetId="1" sqref="S18" start="0" length="0">
      <dxf>
        <numFmt numFmtId="165" formatCode="_-* #,##0.00\ _₽_-;\-* #,##0.00\ _₽_-;_-* &quot;-&quot;??\ _₽_-;_-@_-"/>
      </dxf>
    </rfmt>
  </rrc>
  <rrc rId="30369" sId="1" ref="A19:XFD346" action="insertRow">
    <undo index="0" exp="area" ref3D="1" dr="$A$1:$A$1048576" dn="Z_334BA10B_A966_49DC_A91B_58CED7E8E78F_.wvu.Cols" sId="1"/>
    <undo index="0" exp="area" ref3D="1" dr="$A$1:$A$1048576" dn="Z_16D3E3FD_6A9A_4A6B_83D6_76F5645427BF_.wvu.Cols" sId="1"/>
    <undo index="0" exp="area" ref3D="1" dr="$A$1:$A$1048576" dn="Z_D3E5D4C4_0C72_481F_BBFC_F43C736DC3C0_.wvu.Cols" sId="1"/>
    <undo index="0" exp="area" ref3D="1" dr="$AL$1:$AL$1048576" dn="Z_907E80B2_496F_4BE8_A083_DC8817DE7243_.wvu.Cols" sId="1"/>
    <undo index="0" exp="area" ref3D="1" dr="$AL$1:$AL$1048576" dn="Z_8C1352ED_EB4A_435B_B213_AFA073B91159_.wvu.Cols" sId="1"/>
  </rrc>
  <rcc rId="30370" sId="1" odxf="1" s="1" dxf="1">
    <nc r="B18">
      <v>0</v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/>
        <sz val="10"/>
        <color auto="1"/>
        <name val="Times New Roman"/>
        <scheme val="none"/>
      </font>
      <numFmt numFmtId="0" formatCode="General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71" sId="1" odxf="1" s="1" dxf="1">
    <nc r="C18" t="inlineStr">
      <is>
        <t>ВСЕГО по инвестиционной программе, в том числе: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/>
        <sz val="10"/>
        <color auto="1"/>
        <name val="Times New Roman"/>
        <scheme val="none"/>
      </font>
      <fill>
        <patternFill patternType="solid">
          <bgColor rgb="FFCCFFCC"/>
        </patternFill>
      </fill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72" sId="1" odxf="1" s="1" dxf="1">
    <nc r="D18" t="inlineStr">
      <is>
        <t>Г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/>
        <sz val="10"/>
        <color auto="1"/>
        <name val="Times New Roman"/>
        <scheme val="none"/>
      </font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73" sId="1" odxf="1" dxf="1">
    <nc r="E18">
      <f>E19+E20+E21+E22</f>
    </nc>
    <odxf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74" sId="1" odxf="1" dxf="1">
    <nc r="F18">
      <f>F19+F20+F21+F22</f>
    </nc>
    <odxf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8" start="0" length="0">
    <dxf>
      <font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375" sId="1" odxf="1" s="1" dxf="1">
    <nc r="B19" t="inlineStr">
      <is>
        <t>0.1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76" sId="1" odxf="1" s="1" dxf="1">
    <nc r="C19" t="inlineStr">
      <is>
        <t>Технологическое присоединение, всего: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77" sId="1" odxf="1" s="1" dxf="1">
    <nc r="D19" t="inlineStr">
      <is>
        <t>Г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78" sId="1" odxf="1" dxf="1">
    <nc r="E19">
      <f>E23</f>
    </nc>
    <odxf>
      <font>
        <b/>
        <name val="Times New Roman"/>
        <scheme val="none"/>
      </font>
      <numFmt numFmtId="172" formatCode="_-* #,##0.0_р_._-;\-* #,##0.0_р_._-;_-* &quot;-&quot;??_р_._-;_-@_-"/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79" sId="1" odxf="1" dxf="1">
    <nc r="F19">
      <f>F23</f>
    </nc>
    <odxf>
      <font>
        <b/>
        <name val="Times New Roman"/>
        <scheme val="none"/>
      </font>
      <numFmt numFmtId="172" formatCode="_-* #,##0.0_р_._-;\-* #,##0.0_р_._-;_-* &quot;-&quot;??_р_._-;_-@_-"/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380" sId="1" odxf="1" s="1" dxf="1">
    <nc r="B20" t="inlineStr">
      <is>
        <t>0.2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81" sId="1" odxf="1" s="1" dxf="1">
    <nc r="C20" t="inlineStr">
      <is>
        <t>Реконструкция, модернизация, техническое перевооружение, всего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82" sId="1" odxf="1" s="1" dxf="1">
    <nc r="D20" t="inlineStr">
      <is>
        <t>Г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83" sId="1" odxf="1" dxf="1">
    <nc r="E20">
      <f>E170</f>
    </nc>
    <odxf>
      <font>
        <b/>
        <name val="Times New Roman"/>
        <scheme val="none"/>
      </font>
      <numFmt numFmtId="172" formatCode="_-* #,##0.0_р_._-;\-* #,##0.0_р_._-;_-* &quot;-&quot;??_р_._-;_-@_-"/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84" sId="1" odxf="1" dxf="1">
    <nc r="F20">
      <f>F170</f>
    </nc>
    <odxf>
      <font>
        <b/>
        <name val="Times New Roman"/>
        <scheme val="none"/>
      </font>
      <numFmt numFmtId="172" formatCode="_-* #,##0.0_р_._-;\-* #,##0.0_р_._-;_-* &quot;-&quot;??_р_._-;_-@_-"/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385" sId="1" odxf="1" s="1" dxf="1">
    <nc r="B21" t="inlineStr">
      <is>
        <t>0.4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86" sId="1" odxf="1" s="1" dxf="1">
    <nc r="C21" t="inlineStr">
      <is>
        <t>Прочее новое строительство объектов электросетевого хозяйства, всего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87" sId="1" odxf="1" s="1" dxf="1">
    <nc r="D21" t="inlineStr">
      <is>
        <t>Г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88" sId="1" odxf="1" dxf="1">
    <nc r="E21">
      <f>E234</f>
    </nc>
    <odxf>
      <font>
        <b/>
        <name val="Times New Roman"/>
        <scheme val="none"/>
      </font>
      <numFmt numFmtId="172" formatCode="_-* #,##0.0_р_._-;\-* #,##0.0_р_._-;_-* &quot;-&quot;??_р_._-;_-@_-"/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89" sId="1" odxf="1" dxf="1">
    <nc r="F21">
      <f>F234</f>
    </nc>
    <odxf>
      <font>
        <b/>
        <name val="Times New Roman"/>
        <scheme val="none"/>
      </font>
      <numFmt numFmtId="172" formatCode="_-* #,##0.0_р_._-;\-* #,##0.0_р_._-;_-* &quot;-&quot;??_р_._-;_-@_-"/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390" sId="1" odxf="1" s="1" dxf="1">
    <nc r="B22" t="inlineStr">
      <is>
        <t>0.6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91" sId="1" odxf="1" s="1" dxf="1">
    <nc r="C22" t="inlineStr">
      <is>
        <t>Прочие инвестиционные проекты, всего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92" sId="1" odxf="1" s="1" dxf="1">
    <nc r="D22" t="inlineStr">
      <is>
        <t>Г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93" sId="1" odxf="1" dxf="1">
    <nc r="E22">
      <f>E247</f>
    </nc>
    <odxf>
      <font>
        <b/>
        <name val="Times New Roman"/>
        <scheme val="none"/>
      </font>
      <numFmt numFmtId="172" formatCode="_-* #,##0.0_р_._-;\-* #,##0.0_р_._-;_-* &quot;-&quot;??_р_._-;_-@_-"/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94" sId="1" odxf="1" dxf="1">
    <nc r="F22">
      <f>F247</f>
    </nc>
    <odxf>
      <font>
        <b/>
        <name val="Times New Roman"/>
        <scheme val="none"/>
      </font>
      <numFmt numFmtId="172" formatCode="_-* #,##0.0_р_._-;\-* #,##0.0_р_._-;_-* &quot;-&quot;??_р_._-;_-@_-"/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395" sId="1" odxf="1" s="1" dxf="1">
    <nc r="B23" t="inlineStr">
      <is>
        <t>1.1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96" sId="1" odxf="1" s="1" dxf="1">
    <nc r="C23" t="inlineStr">
      <is>
        <t>Технологическое присоединение, всего, в том числе: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97" sId="1" odxf="1" s="1" dxf="1">
    <nc r="D23" t="inlineStr">
      <is>
        <t>Г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98" sId="1" odxf="1" dxf="1">
    <nc r="E23">
      <f>E24+E47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399" sId="1" odxf="1" dxf="1">
    <nc r="F23">
      <f>F24+F47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00" sId="1" odxf="1" s="1" dxf="1">
    <nc r="B24" t="inlineStr">
      <is>
        <t>1.1.1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01" sId="1" odxf="1" s="1" dxf="1">
    <nc r="C24" t="inlineStr">
      <is>
        <t>Технологическое присоединение энергопринимающих устройств потребителей, всего, в том числе: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02" sId="1" odxf="1" s="1" dxf="1">
    <nc r="D24" t="inlineStr">
      <is>
        <t>Г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03" sId="1" odxf="1" dxf="1">
    <nc r="E24">
      <f>E25+E43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04" sId="1" odxf="1" dxf="1">
    <nc r="F24">
      <f>F25+F43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05" sId="1" odxf="1" s="1" dxf="1">
    <nc r="B25" t="inlineStr">
      <is>
        <t>1.1.1.1.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06" sId="1" odxf="1" s="1" dxf="1">
    <nc r="C25" t="inlineStr">
      <is>
        <t>Технологическое присоединение энергопринимающих устройств потребителей максимальной мощностью до 15 кВт включительно, всего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07" sId="1" odxf="1" s="1" dxf="1">
    <nc r="D25" t="inlineStr">
      <is>
        <t>Г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08" sId="1" odxf="1" dxf="1">
    <nc r="E25">
      <f>SUM(E26:E42)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09" sId="1" odxf="1" dxf="1">
    <nc r="F25">
      <f>SUM(F26:F42)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10" sId="1" odxf="1" s="1" dxf="1">
    <nc r="B26" t="inlineStr">
      <is>
        <t>1.1.1.1.1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11" sId="1" odxf="1" s="1" dxf="1">
    <nc r="C26" t="inlineStr">
      <is>
        <t>Строительство сетей электроснабжения энергопринимающих устройств с максимальной мощностью до 15 кВт, Линии электропередач 10, 6, 0,4 кВ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12" sId="1" odxf="1" s="1" dxf="1">
    <nc r="D26" t="inlineStr">
      <is>
        <t>H_1н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13" sId="1" odxf="1" dxf="1" numFmtId="34">
    <nc r="E26">
      <v>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14" sId="1" odxf="1" dxf="1" numFmtId="34">
    <nc r="F26">
      <v>3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15" sId="1" odxf="1" s="1" dxf="1">
    <nc r="B27" t="inlineStr">
      <is>
        <t>1.1.1.1.2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16" sId="1" odxf="1" s="1" dxf="1">
    <nc r="C27" t="inlineStr">
      <is>
        <t>Строительство сетей электроснабжения энергопринимающих устройств с максимальной мощностью до 15 кВт, КТПН-10/0,4 кВ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17" sId="1" odxf="1" s="1" dxf="1">
    <nc r="D27" t="inlineStr">
      <is>
        <t>H_2н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18" sId="1" odxf="1" dxf="1" numFmtId="34">
    <nc r="E27">
      <v>1.9999999999999996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19" sId="1" odxf="1" dxf="1" numFmtId="34">
    <nc r="F27">
      <v>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20" sId="1" odxf="1" s="1" dxf="1">
    <nc r="B28" t="inlineStr">
      <is>
        <t>1.1.1.1.3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21" sId="1" odxf="1" s="1" dxf="1">
    <nc r="C28" t="inlineStr">
      <is>
        <t>Строительство ВЛИ-0,4кВ мкр. Южный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22" sId="1" odxf="1" s="1" dxf="1">
    <nc r="D28" t="inlineStr">
      <is>
        <t>H_3р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23" sId="1" odxf="1" dxf="1" numFmtId="34">
    <nc r="E2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24" sId="1" odxf="1" dxf="1" numFmtId="34">
    <nc r="F2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25" sId="1" odxf="1" s="1" dxf="1">
    <nc r="B29" t="inlineStr">
      <is>
        <t>1.1.1.1.4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26" sId="1" odxf="1" s="1" dxf="1">
    <nc r="C29" t="inlineStr">
      <is>
        <t>Строительство ВЛ-6 кВ ф.6 ПС 35/6 кВ «Аэропорт» до КТПН-145А, КТПН -145А, ВЛИ-0,4 кВ до участков СОНТ «Здоровье»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27" sId="1" odxf="1" s="1" dxf="1">
    <nc r="D29" t="inlineStr">
      <is>
        <t>H_4р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28" sId="1" odxf="1" dxf="1" numFmtId="34">
    <nc r="E2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29" sId="1" odxf="1" dxf="1" numFmtId="34">
    <nc r="F2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30" sId="1" odxf="1" s="1" dxf="1">
    <nc r="B30" t="inlineStr">
      <is>
        <t>1.1.1.1.5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31" sId="1" odxf="1" s="1" dxf="1">
    <nc r="C30" t="inlineStr">
      <is>
        <t>Строительство КТПН-130, ВЛИ-0,4 кВ до участков СОО «Кедровый», СОНТ «Энергетик» (общество «Энергонефть»)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32" sId="1" odxf="1" s="1" dxf="1">
    <nc r="D30" t="inlineStr">
      <is>
        <t>I_1р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33" sId="1" odxf="1" dxf="1" numFmtId="34">
    <nc r="E3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34" sId="1" odxf="1" dxf="1" numFmtId="34">
    <nc r="F3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3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35" sId="1" odxf="1" s="1" dxf="1">
    <nc r="B31" t="inlineStr">
      <is>
        <t>1.1.1.1.6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36" sId="1" odxf="1" s="1" dxf="1">
    <nc r="C31" t="inlineStr">
      <is>
        <t>Строительство КТПН 10/0,4кВ №152, ВЛИ-0,4 кВ до участков СОО «Кедровый», СОНТ «Энергетик» (общество «Энергонефть»)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37" sId="1" odxf="1" s="1" dxf="1">
    <nc r="D31" t="inlineStr">
      <is>
        <t>I_2р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38" sId="1" odxf="1" dxf="1" numFmtId="34">
    <nc r="E3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39" sId="1" odxf="1" dxf="1" numFmtId="34">
    <nc r="F3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3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40" sId="1" odxf="1" s="1" dxf="1">
    <nc r="B32" t="inlineStr">
      <is>
        <t>1.1.1.1.7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41" sId="1" odxf="1" s="1" dxf="1">
    <nc r="C32" t="inlineStr">
      <is>
        <t>Строительство электросетевого комплекса садового некоммерческого товарищества «Радужное»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42" sId="1" odxf="1" s="1" dxf="1">
    <nc r="D32" t="inlineStr">
      <is>
        <t>I_3р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43" sId="1" odxf="1" dxf="1" numFmtId="34">
    <nc r="E32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44" sId="1" odxf="1" dxf="1" numFmtId="34">
    <nc r="F32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3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45" sId="1" odxf="1" s="1" dxf="1">
    <nc r="B33" t="inlineStr">
      <is>
        <t>1.1.1.1.8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46" sId="1" odxf="1" s="1" dxf="1">
    <nc r="C33" t="inlineStr">
      <is>
        <t>Строительство ВЛ-6кВ ф.18 ПС 35/6кВ «Причал» от опоры № 48 до КТПН 6/0,4кВ №147, КТПН 6/0,4кВ №147, ВЛИ-0,4кВ до участков ОДНП «Баклажан»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47" sId="1" odxf="1" s="1" dxf="1">
    <nc r="D33" t="inlineStr">
      <is>
        <t>I_4р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48" sId="1" odxf="1" dxf="1" numFmtId="34">
    <nc r="E3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49" sId="1" odxf="1" dxf="1" numFmtId="34">
    <nc r="F3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3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50" sId="1" odxf="1" s="1" dxf="1">
    <nc r="B34" t="inlineStr">
      <is>
        <t>1.1.1.1.9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51" sId="1" odxf="1" s="1" dxf="1">
    <nc r="C34" t="inlineStr">
      <is>
        <t>Строительство ВЛИ-0,4 кВ от КТПН-155 до участков СОО «Кедровый»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52" sId="1" odxf="1" s="1" dxf="1">
    <nc r="D34" t="inlineStr">
      <is>
        <t>I_5р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53" sId="1" odxf="1" dxf="1" numFmtId="34">
    <nc r="E3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54" sId="1" odxf="1" dxf="1" numFmtId="34">
    <nc r="F3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3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55" sId="1" odxf="1" s="1" dxf="1">
    <nc r="B35" t="inlineStr">
      <is>
        <t>1.1.1.1.10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56" sId="1" odxf="1" s="1" dxf="1">
    <nc r="C35" t="inlineStr">
      <is>
        <t>Строительство ВЛ-10 кВ ф.8 ПС 35/10 кВ "Дачная" от существующей опоры  до КТПН 10/0,4кВ №131А, КТПН 10/0,4 кВ №131А, ВЛИ-0,4 кВ от КТПН 10/0,4 №131 и КТПН 10/0,4 кВ №131А до участков СОО "Кедровый"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57" sId="1" odxf="1" s="1" dxf="1">
    <nc r="D35" t="inlineStr">
      <is>
        <t>J_1р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58" sId="1" odxf="1" dxf="1" numFmtId="34">
    <nc r="E35">
      <v>2.2204460492503131E-16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59" sId="1" odxf="1" dxf="1" numFmtId="34">
    <nc r="F3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3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60" sId="1" odxf="1" s="1" dxf="1">
    <nc r="B36" t="inlineStr">
      <is>
        <t>1.1.1.1.11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61" sId="1" odxf="1" s="1" dxf="1">
    <nc r="C36" t="inlineStr">
      <is>
        <t xml:space="preserve">Линия  электропередачи 0,4кВ  ф.11 от  РП-4 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62" sId="1" odxf="1" s="1" dxf="1">
    <nc r="D36" t="inlineStr">
      <is>
        <t>J_2р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63" sId="1" odxf="1" dxf="1" numFmtId="34">
    <nc r="E3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64" sId="1" odxf="1" dxf="1" numFmtId="34">
    <nc r="F3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3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65" sId="1" odxf="1" s="1" dxf="1">
    <nc r="B37" t="inlineStr">
      <is>
        <t>1.1.1.1.12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66" sId="1" odxf="1" s="1" dxf="1">
    <nc r="C37" t="inlineStr">
      <is>
        <t xml:space="preserve">Линия  электропередачи 0,4кВ  ф.6 от  КТПН-2304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67" sId="1" odxf="1" s="1" dxf="1">
    <nc r="D37" t="inlineStr">
      <is>
        <t>J_3р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68" sId="1" odxf="1" dxf="1" numFmtId="34">
    <nc r="E3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69" sId="1" odxf="1" dxf="1" numFmtId="34">
    <nc r="F3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3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70" sId="1" odxf="1" s="1" dxf="1">
    <nc r="B38" t="inlineStr">
      <is>
        <t>1.1.1.1.13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71" sId="1" odxf="1" s="1" dxf="1">
    <nc r="C38" t="inlineStr">
      <is>
        <t>Строительство КТПН-10/0,4кВ (250кВА), ВЛИ-0,4кВ до участков СОО "Факел", СОНТ "Энергетик" (общество "Энергонефть")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72" sId="1" odxf="1" s="1" dxf="1">
    <nc r="D38" t="inlineStr">
      <is>
        <t>J_4р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73" sId="1" odxf="1" dxf="1" numFmtId="34">
    <nc r="E38">
      <v>7.1329500000000001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74" sId="1" odxf="1" dxf="1" numFmtId="34">
    <nc r="F38">
      <v>7.1329500000000001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3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75" sId="1" odxf="1" s="1" dxf="1">
    <nc r="B39" t="inlineStr">
      <is>
        <t>1.1.1.1.14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76" sId="1" odxf="1" s="1" dxf="1">
    <nc r="C39" t="inlineStr">
      <is>
        <t>Строительство ВЛИ-0,4кВ от ТП-129 до участков СОО "Кедровый", СОО "Радужныйнефть"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77" sId="1" odxf="1" s="1" dxf="1">
    <nc r="D39" t="inlineStr">
      <is>
        <t>J_5р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78" sId="1" odxf="1" dxf="1" numFmtId="34">
    <nc r="E39">
      <v>1.8144789999999997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3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3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79" sId="1" odxf="1" s="1" dxf="1">
    <nc r="B40" t="inlineStr">
      <is>
        <t>1.1.1.1.15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80" sId="1" odxf="1" s="1" dxf="1">
    <nc r="C40" t="inlineStr">
      <is>
        <t>Строительство ВЛ-10кВ ф.16 ПС 35/10кВ «Город-3» от существующей опоры до КТПН 10/0,4кВ №2306,  КТПН 10/0,4кВ №2306 в районе жилого поселка СУ-968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81" sId="1" odxf="1" s="1" dxf="1">
    <nc r="D40" t="inlineStr">
      <is>
        <t>К_1р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82" sId="1" odxf="1" dxf="1" numFmtId="34">
    <nc r="E40">
      <v>4.0790856299999998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83" sId="1" odxf="1" dxf="1" numFmtId="34">
    <nc r="F40">
      <v>4.0790856299999998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4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84" sId="1" odxf="1" s="1" dxf="1">
    <nc r="B41" t="inlineStr">
      <is>
        <t>1.1.1.1.16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85" sId="1" odxf="1" s="1" dxf="1">
    <nc r="C41" t="inlineStr">
      <is>
        <t>Строительство сетей электроснабжения энергопринимающих устройств с максимальной мощностью до 15 кВт.  ТП-10(6)/0,4 кВ. Линии электропередач 10, 6, 0,4кВ.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86" sId="1" odxf="1" s="1" dxf="1">
    <nc r="D41" t="inlineStr">
      <is>
        <t>J_5п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87" sId="1" odxf="1" dxf="1" numFmtId="34">
    <nc r="E41">
      <v>11.973483470000371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88" sId="1" odxf="1" dxf="1" numFmtId="34">
    <nc r="F41">
      <v>10.56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4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89" sId="1" odxf="1" s="1" dxf="1">
    <nc r="B42" t="inlineStr">
      <is>
        <t>1.1.1.1.17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90" sId="1" odxf="1" s="1" dxf="1">
    <nc r="C42" t="inlineStr">
      <is>
        <t>Строительство объектов электроснабжения энергопринимающих устройств с максимальной мощностью до 15 кВт на территории  гор. Радужный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91" sId="1" odxf="1" s="1" dxf="1">
    <nc r="D42" t="inlineStr">
      <is>
        <t>L_1р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92" sId="1" odxf="1" dxf="1" numFmtId="34">
    <nc r="E42">
      <v>2.20587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93" sId="1" odxf="1" dxf="1" numFmtId="34">
    <nc r="F42">
      <v>2.20587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42" start="0" length="0">
    <dxf>
      <font>
        <b val="0"/>
        <color theme="1"/>
        <name val="Times New Roman"/>
        <scheme val="none"/>
      </font>
      <numFmt numFmtId="195" formatCode="_-* #,##0.000000000\ _₽_-;\-* #,##0.0000000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94" sId="1" odxf="1" s="1" dxf="1">
    <nc r="B43" t="inlineStr">
      <is>
        <t>1.1.1.2.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95" sId="1" odxf="1" s="1" dxf="1">
    <nc r="C43" t="inlineStr">
      <is>
        <t>Технологическое присоединение энергопринимающих устройств потребителей максимальной мощностью до 150 кВт включительно, всего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96" sId="1" odxf="1" s="1" dxf="1">
    <nc r="D43" t="inlineStr">
      <is>
        <t>Г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97" sId="1" odxf="1" dxf="1">
    <nc r="E43">
      <f>SUM(E44:E46)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498" sId="1" odxf="1" dxf="1">
    <nc r="F43">
      <f>SUM(F44:F46)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4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499" sId="1" odxf="1" s="1" dxf="1">
    <nc r="B44" t="inlineStr">
      <is>
        <t>1.1.1.2.1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00" sId="1" odxf="1" s="1" dxf="1">
    <nc r="C44" t="inlineStr">
      <is>
        <t>Строительство сетей электроснабжения объектов техприсоединения, энергопринимающих устройств максимальной мощностью от 15 до 150 кВт. Линии электропередач 10, 6, 0,4 кВ.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01" sId="1" odxf="1" s="1" dxf="1">
    <nc r="D44" t="inlineStr">
      <is>
        <t>H_6н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02" sId="1" odxf="1" dxf="1" numFmtId="34">
    <nc r="E44">
      <v>24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03" sId="1" odxf="1" dxf="1" numFmtId="34">
    <nc r="F44">
      <v>12.000000000000002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4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504" sId="1" odxf="1" s="1" dxf="1">
    <nc r="B45" t="inlineStr">
      <is>
        <t>1.1.1.2.2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05" sId="1" odxf="1" s="1" dxf="1">
    <nc r="C45" t="inlineStr">
      <is>
        <t>Строительство сетей электроснабжения объектов техприсоединения, энергопринимающих устройств максимальной мощностью от 15 до 150 кВт. КТПН-10/0,4 кВ.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06" sId="1" odxf="1" s="1" dxf="1">
    <nc r="D45" t="inlineStr">
      <is>
        <t>H_7н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07" sId="1" odxf="1" dxf="1" numFmtId="34">
    <nc r="E45">
      <v>23.999999999999993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08" sId="1" odxf="1" dxf="1" numFmtId="34">
    <nc r="F45">
      <v>12.000000000000002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4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509" sId="1" odxf="1" s="1" dxf="1">
    <nc r="B46" t="inlineStr">
      <is>
        <t>1.1.1.2.3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10" sId="1" odxf="1" s="1" dxf="1">
    <nc r="C46" t="inlineStr">
      <is>
        <t>Строительство сетей электроснабжения энергопринимающих устройств с максимальной мощностью от 15 до 150 кВт. ТП-10(6)/0,4 кВ. Линии электропередач 10, 6, 0,4кВ.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11" sId="1" odxf="1" s="1" dxf="1">
    <nc r="D46" t="inlineStr">
      <is>
        <t>J_6п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12" sId="1" odxf="1" dxf="1" numFmtId="34">
    <nc r="E46">
      <v>5.0456999999999992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13" sId="1" odxf="1" dxf="1" numFmtId="34">
    <nc r="F46">
      <v>5.0456999999999992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46" start="0" length="0">
    <dxf>
      <font>
        <b val="0"/>
        <color theme="1"/>
        <name val="Times New Roman"/>
        <scheme val="none"/>
      </font>
      <numFmt numFmtId="196" formatCode="_-* #,##0.00000\ _₽_-;\-* #,##0.000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514" sId="1" odxf="1" s="1" dxf="1">
    <nc r="B47" t="inlineStr">
      <is>
        <t>1.1.4.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15" sId="1" odxf="1" s="1" dxf="1">
    <nc r="C47" t="inlineStr">
      <is>
        <t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16" sId="1" odxf="1" s="1" dxf="1">
    <nc r="D47" t="inlineStr">
      <is>
        <t>Г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17" sId="1" odxf="1" dxf="1">
    <nc r="E47">
      <f>E48+E166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18" sId="1" odxf="1" dxf="1">
    <nc r="F47">
      <f>F48+F166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4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519" sId="1" odxf="1" s="1" dxf="1">
    <nc r="B48" t="inlineStr">
      <is>
        <t>1.1.4.1.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20" sId="1" odxf="1" s="1" dxf="1">
    <nc r="C48" t="inlineStr">
      <is>
        <t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21" sId="1" odxf="1" s="1" dxf="1">
    <nc r="D48" t="inlineStr">
      <is>
        <t>Г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22" sId="1" odxf="1" dxf="1">
    <nc r="E48">
      <f>SUM(E49:E165)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23" sId="1" odxf="1" dxf="1">
    <nc r="F48">
      <f>SUM(F49:F165)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4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524" sId="1" odxf="1" s="1" dxf="1">
    <nc r="B49" t="inlineStr">
      <is>
        <t>1.1.4.1.1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25" sId="1" odxf="1" s="1" dxf="1">
    <nc r="C49" t="inlineStr">
      <is>
        <t>Строительство 2-х цепной распред, ВЛ-10 кВ в габаритах 35 кВ от РП СТПС в старой части города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26" sId="1" odxf="1" s="1" dxf="1">
    <nc r="D49" t="inlineStr">
      <is>
        <t>H_11н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27" sId="1" odxf="1" dxf="1" numFmtId="34">
    <nc r="E49">
      <v>-1.7763568394002505E-15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28" sId="1" odxf="1" dxf="1" numFmtId="34">
    <nc r="F4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4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529" sId="1" odxf="1" s="1" dxf="1">
    <nc r="B50" t="inlineStr">
      <is>
        <t>1.1.4.1.2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30" sId="1" odxf="1" s="1" dxf="1">
    <nc r="C50" t="inlineStr">
      <is>
        <t>Электроснабжение кварталов 25-26 ВПР г,Нижневартовска, КЛ-10кВ с БКТП-26/2; ТП-26/3, ТП-26/4; 2КЛ-10кВ БКТП-25/3-БКТП-24/4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31" sId="1" odxf="1" s="1" dxf="1">
    <nc r="D50" t="inlineStr">
      <is>
        <t>H_15н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32" sId="1" odxf="1" dxf="1" numFmtId="34">
    <nc r="E5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33" sId="1" odxf="1" dxf="1" numFmtId="34">
    <nc r="F5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5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534" sId="1" odxf="1" s="1" dxf="1">
    <nc r="B51" t="inlineStr">
      <is>
        <t>1.1.4.1.3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35" sId="1" odxf="1" s="1" dxf="1">
    <nc r="C51" t="inlineStr">
      <is>
        <t>Электроснабжение прибрежной набережной, спортивной  "С" зоны  г,Нижневартовска. Строительство ТП, сетей 10/0,4кВ.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36" sId="1" odxf="1" s="1" dxf="1">
    <nc r="D51" t="inlineStr">
      <is>
        <t>H_16н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37" sId="1" odxf="1" dxf="1" numFmtId="34">
    <nc r="E51">
      <v>55.007829439999995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38" sId="1" odxf="1" dxf="1" numFmtId="34">
    <nc r="F51">
      <v>4.9716258699999996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5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539" sId="1" odxf="1" s="1" dxf="1">
    <nc r="B52" t="inlineStr">
      <is>
        <t>1.1.4.1.4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40" sId="1" odxf="1" s="1" dxf="1">
    <nc r="C52" t="inlineStr">
      <is>
        <t>Внешнее электроснабжение квартала 21 Восточного планировочного района г,Нижневартовска, КЛ-10кВ с ТП-21/3, ТП-21/6, ТП-21/4, ТП-21/5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41" sId="1" odxf="1" s="1" dxf="1">
    <nc r="D52" t="inlineStr">
      <is>
        <t>H_17н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42" sId="1" odxf="1" dxf="1" numFmtId="34">
    <nc r="E52">
      <v>15.906115850000001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43" sId="1" odxf="1" dxf="1" numFmtId="34">
    <nc r="F52">
      <v>15.906115850000001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5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544" sId="1" odxf="1" s="1" dxf="1">
    <nc r="B53" t="inlineStr">
      <is>
        <t>1.1.4.1.5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45" sId="1" odxf="1" s="1" dxf="1">
    <nc r="C53" t="inlineStr">
      <is>
        <t>Внешнее электроснабжение квартала 22 Восточного планировочного района г,Нижневартовска, КЛ-10/0,4кВ с БКТП-22/4,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46" sId="1" odxf="1" s="1" dxf="1">
    <nc r="D53" t="inlineStr">
      <is>
        <t>H_18н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47" sId="1" odxf="1" dxf="1" numFmtId="34">
    <nc r="E53">
      <v>18.990298800000001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5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5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548" sId="1" odxf="1" s="1" dxf="1">
    <nc r="B54" t="inlineStr">
      <is>
        <t>1.1.4.1.6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49" sId="1" odxf="1" s="1" dxf="1">
    <nc r="C54" t="inlineStr">
      <is>
        <t>Электроснабжение котельной ВПР (IV оч. стр-ва) г,Нижневартовска,  ТП-27/к, КЛ-10кВ  (от РПЖ-25, от ГПП-5)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50" sId="1" odxf="1" s="1" dxf="1">
    <nc r="D54" t="inlineStr">
      <is>
        <t>H_21н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51" sId="1" odxf="1" dxf="1" numFmtId="34">
    <nc r="E54">
      <v>7.5419723400000009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52" sId="1" odxf="1" dxf="1" numFmtId="34">
    <nc r="F5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5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553" sId="1" odxf="1" s="1" dxf="1">
    <nc r="B55" t="inlineStr">
      <is>
        <t>1.1.4.1.7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54" sId="1" odxf="1" s="1" dxf="1">
    <nc r="C55" t="inlineStr">
      <is>
        <t>Строительство ПС 35/10 кВ Рямная с участком ВЛ-35кВ в старой части города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55" sId="1" odxf="1" s="1" dxf="1">
    <nc r="D55" t="inlineStr">
      <is>
        <t>H_22н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56" sId="1" odxf="1" dxf="1" numFmtId="34">
    <nc r="E55">
      <v>1.2968400000000005E-3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57" sId="1" odxf="1" dxf="1" numFmtId="34">
    <nc r="F55">
      <v>6.4842000000000003E-4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5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558" sId="1" odxf="1" s="1" dxf="1">
    <nc r="B56" t="inlineStr">
      <is>
        <t>1.1.4.1.8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59" sId="1" odxf="1" s="1" dxf="1">
    <nc r="C56" t="inlineStr">
      <is>
        <t>Застройка Старого Вартовска 1 очередь, Электроснабжение кварталов В-1.2 - В-1.6. КЛ-10(0,4) кВ с БКТП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60" sId="1" odxf="1" s="1" dxf="1">
    <nc r="D56" t="inlineStr">
      <is>
        <t>H_23н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61" sId="1" odxf="1" dxf="1" numFmtId="34">
    <nc r="E56">
      <v>4.7816598900000002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62" sId="1" odxf="1" dxf="1" numFmtId="34">
    <nc r="F56">
      <v>4.7816598900000002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5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563" sId="1" odxf="1" s="1" dxf="1">
    <nc r="B57" t="inlineStr">
      <is>
        <t>1.1.4.1.9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64" sId="1" odxf="1" s="1" dxf="1">
    <nc r="C57" t="inlineStr">
      <is>
        <t xml:space="preserve">Застройка Старого Вартовска  3 очередь.       ТП, сети 10/0,4 кВ.   Квартала 17П,16П,3П,7П,6П,13П,                                                                            15П,8П-К-10,9П,К-7,К-8,К-9                                                                  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65" sId="1" odxf="1" s="1" dxf="1">
    <nc r="D57" t="inlineStr">
      <is>
        <t>H_27н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66" sId="1" odxf="1" dxf="1" numFmtId="34">
    <nc r="E57">
      <v>15.001175999999999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5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5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567" sId="1" odxf="1" s="1" dxf="1">
    <nc r="B58" t="inlineStr">
      <is>
        <t>1.1.4.1.10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68" sId="1" odxf="1" s="1" dxf="1">
    <nc r="C58" t="inlineStr">
      <is>
        <t>Строительство 10В мкр.МЖК.РПЖ, ТП,сети 10кВ (трансформаторная подстанция 10/0,4кВ, установленная мощность 1,26 МВА; кабельные линии 10 кВ протяженностью 3,29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69" sId="1" odxf="1" s="1" dxf="1">
    <nc r="D58" t="inlineStr">
      <is>
        <t>H_30н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70" sId="1" odxf="1" dxf="1" numFmtId="34">
    <nc r="E58">
      <v>1.6835892000000001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71" sId="1" odxf="1" dxf="1" numFmtId="34">
    <nc r="F58">
      <v>1.6835891999999999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5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572" sId="1" odxf="1" s="1" dxf="1">
    <nc r="B59" t="inlineStr">
      <is>
        <t>1.1.4.1.11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73" sId="1" odxf="1" s="1" dxf="1">
    <nc r="C59" t="inlineStr">
      <is>
        <t xml:space="preserve">Электроснабжение  кварталов №№ 40,41,42,43 ВПР 4 оч.строительстваг.Нижневартовска                                                                                    ТП-10/0,4кВ, сети 10кВ                                                                                                             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74" sId="1" odxf="1" s="1" dxf="1">
    <nc r="D59" t="inlineStr">
      <is>
        <t>H_31н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75" sId="1" odxf="1" dxf="1" numFmtId="34">
    <nc r="E59">
      <v>102.33889915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76" sId="1" odxf="1" dxf="1" numFmtId="34">
    <nc r="F59">
      <v>20.353043079999999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5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577" sId="1" odxf="1" s="1" dxf="1">
    <nc r="B60" t="inlineStr">
      <is>
        <t>1.1.4.1.12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78" sId="1" odxf="1" s="1" dxf="1">
    <nc r="C60" t="inlineStr">
      <is>
        <t xml:space="preserve">Электроснабжение кварталов 31(а,б), 32 ВПР 4 оч строительстваг.Нижневартовска ТП-10/0,4кВ, сети 10 кВ                                                                            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79" sId="1" odxf="1" s="1" dxf="1">
    <nc r="D60" t="inlineStr">
      <is>
        <t>H_34н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80" sId="1" odxf="1" dxf="1" numFmtId="34">
    <nc r="E60">
      <v>30.016779600000007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6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6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581" sId="1" odxf="1" s="1" dxf="1">
    <nc r="B61" t="inlineStr">
      <is>
        <t>1.1.4.1.13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82" sId="1" odxf="1" s="1" dxf="1">
    <nc r="C61" t="inlineStr">
      <is>
        <t>Застройка старого Вартовска 1 очередь от пер.Обской до пер Больничный.Квартала В-9, 10,11,12,13,14 ТП,сети 10/0,4кВ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83" sId="1" odxf="1" s="1" dxf="1">
    <nc r="D61" t="inlineStr">
      <is>
        <t>H_37н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84" sId="1" odxf="1" dxf="1" numFmtId="34">
    <nc r="E61">
      <v>18.696924790000004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85" sId="1" odxf="1" dxf="1" numFmtId="34">
    <nc r="F61">
      <v>10.09957711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6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586" sId="1" odxf="1" s="1" dxf="1">
    <nc r="B62" t="inlineStr">
      <is>
        <t>1.1.4.1.14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87" sId="1" odxf="1" s="1" dxf="1">
    <nc r="C62" t="inlineStr">
      <is>
        <t>Застройка Старого Вартовска 3 очередь ТП, сети от ПС -35/10кВ Совхозная. Квартала 11П, 12П, 18П, 19П, 20П, 21П, 22П, 23П, П-17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88" sId="1" odxf="1" s="1" dxf="1">
    <nc r="D62" t="inlineStr">
      <is>
        <t>H_38н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89" sId="1" odxf="1" dxf="1" numFmtId="34">
    <nc r="E62">
      <v>12.029401199999999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90" sId="1" odxf="1" dxf="1" numFmtId="34">
    <nc r="F62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6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591" sId="1" odxf="1" s="1" dxf="1">
    <nc r="B63" t="inlineStr">
      <is>
        <t>1.1.4.1.15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92" sId="1" odxf="1" s="1" dxf="1">
    <nc r="C63" t="inlineStr">
      <is>
        <t>Восточная коммунально-складская зона.Квартала 6К, 7К, 8К, 9К,10К, 11К. РП,ТП, сети 10кВ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93" sId="1" odxf="1" s="1" dxf="1">
    <nc r="D63" t="inlineStr">
      <is>
        <t>H_41н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94" sId="1" odxf="1" dxf="1" numFmtId="34">
    <nc r="E63">
      <v>62.461016949152544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95" sId="1" odxf="1" dxf="1" numFmtId="34">
    <nc r="F6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6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596" sId="1" odxf="1" s="1" dxf="1">
    <nc r="B64" t="inlineStr">
      <is>
        <t>1.1.4.1.16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97" sId="1" odxf="1" s="1" dxf="1">
    <nc r="C64" t="inlineStr">
      <is>
        <t xml:space="preserve">БКТП-5/4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98" sId="1" odxf="1" s="1" dxf="1">
    <nc r="D64" t="inlineStr">
      <is>
        <t>H_42н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599" sId="1" odxf="1" dxf="1" numFmtId="34">
    <nc r="E6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00" sId="1" odxf="1" dxf="1" numFmtId="34">
    <nc r="F6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6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01" sId="1" odxf="1" s="1" dxf="1">
    <nc r="B65" t="inlineStr">
      <is>
        <t>1.1.4.1.17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02" sId="1" odxf="1" s="1" dxf="1">
    <nc r="C65" t="inlineStr">
      <is>
        <t xml:space="preserve">КЛ-0,4 кВ от БКТП 5/4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03" sId="1" odxf="1" s="1" dxf="1">
    <nc r="D65" t="inlineStr">
      <is>
        <t>H_43н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04" sId="1" odxf="1" dxf="1" numFmtId="34">
    <nc r="E6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05" sId="1" odxf="1" dxf="1" numFmtId="34">
    <nc r="F6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6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06" sId="1" odxf="1" s="1" dxf="1">
    <nc r="B66" t="inlineStr">
      <is>
        <t>1.1.4.1.18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07" sId="1" odxf="1" s="1" dxf="1">
    <nc r="C66" t="inlineStr">
      <is>
        <t>ПС-35/6 Дивный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08" sId="1" odxf="1" s="1" dxf="1">
    <nc r="D66" t="inlineStr">
      <is>
        <t>H_44н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09" sId="1" odxf="1" dxf="1" numFmtId="34">
    <nc r="E66">
      <v>110.84891848360016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10" sId="1" odxf="1" dxf="1" numFmtId="34">
    <nc r="F66">
      <v>110.84891848360016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6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11" sId="1" odxf="1" s="1" dxf="1">
    <nc r="B67" t="inlineStr">
      <is>
        <t>1.1.4.1.19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12" sId="1" odxf="1" s="1" dxf="1">
    <nc r="C67" t="inlineStr">
      <is>
        <t>ПС 35/6 Татра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13" sId="1" odxf="1" s="1" dxf="1">
    <nc r="D67" t="inlineStr">
      <is>
        <t>H_45н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14" sId="1" odxf="1" dxf="1" numFmtId="34">
    <nc r="E67">
      <v>-1.021405182655144E-14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15" sId="1" odxf="1" dxf="1" numFmtId="34">
    <nc r="F6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6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16" sId="1" odxf="1" s="1" dxf="1">
    <nc r="B68" t="inlineStr">
      <is>
        <t>1.1.4.1.20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17" sId="1" odxf="1" s="1" dxf="1">
    <nc r="C68" t="inlineStr">
      <is>
        <t>ПС 35/6 Энергонефть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18" sId="1" odxf="1" s="1" dxf="1">
    <nc r="D68" t="inlineStr">
      <is>
        <t>H_46н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19" sId="1" odxf="1" dxf="1" numFmtId="34">
    <nc r="E6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20" sId="1" odxf="1" dxf="1" numFmtId="34">
    <nc r="F6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6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21" sId="1" odxf="1" s="1" dxf="1">
    <nc r="B69" t="inlineStr">
      <is>
        <t>1.1.4.1.21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22" sId="1" odxf="1" s="1" dxf="1">
    <nc r="C69" t="inlineStr">
      <is>
        <t>РПП-11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23" sId="1" odxf="1" s="1" dxf="1">
    <nc r="D69" t="inlineStr">
      <is>
        <t>H_47н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24" sId="1" odxf="1" dxf="1" numFmtId="34">
    <nc r="E6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25" sId="1" odxf="1" dxf="1" numFmtId="34">
    <nc r="F6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6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26" sId="1" odxf="1" s="1" dxf="1">
    <nc r="B70" t="inlineStr">
      <is>
        <t>1.1.4.1.22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27" sId="1" odxf="1" s="1" dxf="1">
    <nc r="C70" t="inlineStr">
      <is>
        <t>КЛ-6кВ от ПЛУ-6кВ до ВЛ-6кВ ф.8 ПС "Татра"оп.41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28" sId="1" odxf="1" s="1" dxf="1">
    <nc r="D70" t="inlineStr">
      <is>
        <t>H_49н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29" sId="1" odxf="1" dxf="1" numFmtId="34">
    <nc r="E7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30" sId="1" odxf="1" dxf="1" numFmtId="34">
    <nc r="F7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7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31" sId="1" odxf="1" s="1" dxf="1">
    <nc r="B71" t="inlineStr">
      <is>
        <t>1.1.4.1.23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32" sId="1" odxf="1" s="1" dxf="1">
    <nc r="C71" t="inlineStr">
      <is>
        <t>КЛ-0,4кВ Мира 66а-БКТП-12/6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33" sId="1" odxf="1" s="1" dxf="1">
    <nc r="D71" t="inlineStr">
      <is>
        <t>H_50н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34" sId="1" odxf="1" dxf="1" numFmtId="34">
    <nc r="E7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35" sId="1" odxf="1" dxf="1" numFmtId="34">
    <nc r="F7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7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36" sId="1" odxf="1" s="1" dxf="1">
    <nc r="B72" t="inlineStr">
      <is>
        <t>1.1.4.1.24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37" sId="1" odxf="1" s="1" dxf="1">
    <nc r="C72" t="inlineStr">
      <is>
        <t>Строительство КЛ-0,4кВ от БКТП-13/8 (кабельные линии 0,4кВ протяженностью 1,01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38" sId="1" odxf="1" s="1" dxf="1">
    <nc r="D72" t="inlineStr">
      <is>
        <t>H_51н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39" sId="1" odxf="1" dxf="1" numFmtId="34">
    <nc r="E72">
      <v>11.206779661016951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7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7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40" sId="1" odxf="1" s="1" dxf="1">
    <nc r="B73" t="inlineStr">
      <is>
        <t>1.1.4.1.25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41" sId="1" odxf="1" s="1" dxf="1">
    <nc r="C73" t="inlineStr">
      <is>
        <t>РПЖ-11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42" sId="1" odxf="1" s="1" dxf="1">
    <nc r="D73" t="inlineStr">
      <is>
        <t>Н_52н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43" sId="1" odxf="1" dxf="1" numFmtId="34">
    <nc r="E7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44" sId="1" odxf="1" dxf="1" numFmtId="34">
    <nc r="F7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7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45" sId="1" odxf="1" s="1" dxf="1">
    <nc r="B74" t="inlineStr">
      <is>
        <t>1.1.4.1.26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46" sId="1" odxf="1" s="1" dxf="1">
    <nc r="C74" t="inlineStr">
      <is>
        <t>Строительство ВЛ-10кВ (ф-302 ПС Обская (ГПП-2))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47" sId="1" odxf="1" s="1" dxf="1">
    <nc r="D74" t="inlineStr">
      <is>
        <t>Н_53н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48" sId="1" odxf="1" dxf="1" numFmtId="34">
    <nc r="E74">
      <v>3.8338983050847459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49" sId="1" odxf="1" dxf="1" numFmtId="34">
    <nc r="F7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7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50" sId="1" odxf="1" s="1" dxf="1">
    <nc r="B75" t="inlineStr">
      <is>
        <t>1.1.4.1.27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51" sId="1" odxf="1" s="1" dxf="1">
    <nc r="C75" t="inlineStr">
      <is>
        <t>Строительство ТП-78/з (трансформаторная подстанция 6/0,4 кВ, установленная мощность 1,26 МВА)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52" sId="1" odxf="1" s="1" dxf="1">
    <nc r="D75" t="inlineStr">
      <is>
        <t>Н_54н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53" sId="1" odxf="1" dxf="1" numFmtId="34">
    <nc r="E75">
      <v>5.9557902199999999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7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7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54" sId="1" odxf="1" s="1" dxf="1">
    <nc r="B76" t="inlineStr">
      <is>
        <t>1.1.4.1.28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55" sId="1" odxf="1" s="1" dxf="1">
    <nc r="C76" t="inlineStr">
      <is>
        <t>Строительсво КЛ-0,4кВ РПЖ-3 - Спортивная 15/13 (Департамент образования)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56" sId="1" odxf="1" s="1" dxf="1">
    <nc r="D76" t="inlineStr">
      <is>
        <t>H_69н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57" sId="1" odxf="1" dxf="1" numFmtId="34">
    <nc r="E76">
      <v>2.3593220338983047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58" sId="1" odxf="1" dxf="1" numFmtId="34">
    <nc r="F7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7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59" sId="1" odxf="1" s="1" dxf="1">
    <nc r="B77" t="inlineStr">
      <is>
        <t>1.1.4.1.29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60" sId="1" odxf="1" s="1" dxf="1">
    <nc r="C77" t="inlineStr">
      <is>
        <t>Двухцепная ВЛ-10кВ в габарите 35кВ для электроснабжения СОТ РЭБ.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61" sId="1" odxf="1" s="1" dxf="1">
    <nc r="D77" t="inlineStr">
      <is>
        <t>H_70н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62" sId="1" odxf="1" dxf="1" numFmtId="34">
    <nc r="E7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7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7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63" sId="1" odxf="1" s="1" dxf="1">
    <nc r="B78" t="inlineStr">
      <is>
        <t>1.1.4.1.30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64" sId="1" odxf="1" s="1" dxf="1">
    <nc r="C78" t="inlineStr">
      <is>
        <t xml:space="preserve">РПЖ-6 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65" sId="1" odxf="1" s="1" dxf="1">
    <nc r="D78" t="inlineStr">
      <is>
        <t>H_80н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66" sId="1" odxf="1" dxf="1" numFmtId="34">
    <nc r="E78">
      <v>6.2172489379008766E-15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67" sId="1" odxf="1" dxf="1" numFmtId="34">
    <nc r="F7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7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68" sId="1" odxf="1" s="1" dxf="1">
    <nc r="B79" t="inlineStr">
      <is>
        <t>1.1.4.1.31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69" sId="1" odxf="1" s="1" dxf="1">
    <nc r="C79" t="inlineStr">
      <is>
        <t xml:space="preserve">РПЖ-3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70" sId="1" odxf="1" s="1" dxf="1">
    <nc r="D79" t="inlineStr">
      <is>
        <t>H_82н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71" sId="1" odxf="1" dxf="1" numFmtId="34">
    <nc r="E79">
      <v>4.4408920985006262E-15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72" sId="1" odxf="1" dxf="1" numFmtId="34">
    <nc r="F7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7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73" sId="1" odxf="1" s="1" dxf="1">
    <nc r="B80" t="inlineStr">
      <is>
        <t>1.1.4.1.32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74" sId="1" odxf="1" s="1" dxf="1">
    <nc r="C80" t="inlineStr">
      <is>
        <t xml:space="preserve">КЛ-0,4кВ  ТП-10/6 - Чапаева 87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75" sId="1" odxf="1" s="1" dxf="1">
    <nc r="D80" t="inlineStr">
      <is>
        <t>H_183н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76" sId="1" odxf="1" dxf="1" numFmtId="34">
    <nc r="E80">
      <v>-1.2490009027033011E-16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77" sId="1" odxf="1" dxf="1" numFmtId="34">
    <nc r="F8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8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78" sId="1" odxf="1" s="1" dxf="1">
    <nc r="B81" t="inlineStr">
      <is>
        <t>1.1.4.1.33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79" sId="1" odxf="1" s="1" dxf="1">
    <nc r="C81" t="inlineStr">
      <is>
        <t xml:space="preserve">КЛ-0,4кВ  ТП-10/6 - Чапаева 87а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80" sId="1" odxf="1" s="1" dxf="1">
    <nc r="D81" t="inlineStr">
      <is>
        <t>H_184н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81" sId="1" odxf="1" dxf="1" numFmtId="34">
    <nc r="E81">
      <v>9.7144514654701197E-17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82" sId="1" odxf="1" dxf="1" numFmtId="34">
    <nc r="F8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8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83" sId="1" odxf="1" s="1" dxf="1">
    <nc r="B82" t="inlineStr">
      <is>
        <t>1.1.4.1.34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84" sId="1" odxf="1" s="1" dxf="1">
    <nc r="C82" t="inlineStr">
      <is>
        <t xml:space="preserve">КЛ-0,4кВ  ТП-10/6 - Д/сад №64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85" sId="1" odxf="1" s="1" dxf="1">
    <nc r="D82" t="inlineStr">
      <is>
        <t>H_185н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86" sId="1" odxf="1" dxf="1" numFmtId="34">
    <nc r="E82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87" sId="1" odxf="1" dxf="1" numFmtId="34">
    <nc r="F82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8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88" sId="1" odxf="1" s="1" dxf="1">
    <nc r="B83" t="inlineStr">
      <is>
        <t>1.1.4.1.35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89" sId="1" odxf="1" s="1" dxf="1">
    <nc r="C83" t="inlineStr">
      <is>
        <t xml:space="preserve">КЛ-0,4кВ  ТП-16/6 - Д/сад №73  Др.Нар.12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90" sId="1" odxf="1" s="1" dxf="1">
    <nc r="D83" t="inlineStr">
      <is>
        <t>H_186н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91" sId="1" odxf="1" dxf="1" numFmtId="34">
    <nc r="E83">
      <v>1.5583954127355935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92" sId="1" odxf="1" dxf="1" numFmtId="34">
    <nc r="F8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8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93" sId="1" odxf="1" s="1" dxf="1">
    <nc r="B84" t="inlineStr">
      <is>
        <t>1.1.4.1.36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94" sId="1" odxf="1" s="1" dxf="1">
    <nc r="C84" t="inlineStr">
      <is>
        <t xml:space="preserve">КЛ-0,4кВ от ТП-3/7(137)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95" sId="1" odxf="1" s="1" dxf="1">
    <nc r="D84" t="inlineStr">
      <is>
        <t>H_187н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96" sId="1" odxf="1" dxf="1" numFmtId="34">
    <nc r="E8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97" sId="1" odxf="1" dxf="1" numFmtId="34">
    <nc r="F8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8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698" sId="1" odxf="1" s="1" dxf="1">
    <nc r="B85" t="inlineStr">
      <is>
        <t>1.1.4.1.37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699" sId="1" odxf="1" s="1" dxf="1">
    <nc r="C85" t="inlineStr">
      <is>
        <t xml:space="preserve">КЛ-0,4кВ  ТП-15/5 - Чапаева 9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00" sId="1" odxf="1" s="1" dxf="1">
    <nc r="D85" t="inlineStr">
      <is>
        <t>H_188н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01" sId="1" odxf="1" dxf="1" numFmtId="34">
    <nc r="E85">
      <v>1.8508474576271188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02" sId="1" odxf="1" dxf="1" numFmtId="34">
    <nc r="F8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8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703" sId="1" odxf="1" s="1" dxf="1">
    <nc r="B86" t="inlineStr">
      <is>
        <t>1.1.4.1.38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04" sId="1" odxf="1" s="1" dxf="1">
    <nc r="C86" t="inlineStr">
      <is>
        <t xml:space="preserve">КЛ-0,4кВ  ТП-4/1 - Победы 26,  общ.1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05" sId="1" odxf="1" s="1" dxf="1">
    <nc r="D86" t="inlineStr">
      <is>
        <t>H_189н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06" sId="1" odxf="1" dxf="1" numFmtId="34">
    <nc r="E8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07" sId="1" odxf="1" dxf="1" numFmtId="34">
    <nc r="F8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8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708" sId="1" odxf="1" s="1" dxf="1">
    <nc r="B87" t="inlineStr">
      <is>
        <t>1.1.4.1.39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09" sId="1" odxf="1" s="1" dxf="1">
    <nc r="C87" t="inlineStr">
      <is>
        <t>КЛ-0,4кВ  ТП-4/1 - Мира 18а,  общ.29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10" sId="1" odxf="1" s="1" dxf="1">
    <nc r="D87" t="inlineStr">
      <is>
        <t>H_190н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11" sId="1" odxf="1" dxf="1" numFmtId="34">
    <nc r="E8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12" sId="1" odxf="1" dxf="1" numFmtId="34">
    <nc r="F8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8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713" sId="1" odxf="1" s="1" dxf="1">
    <nc r="B88" t="inlineStr">
      <is>
        <t>1.1.4.1.40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14" sId="1" odxf="1" s="1" dxf="1">
    <nc r="C88" t="inlineStr">
      <is>
        <t xml:space="preserve">КЛ-0,4кВ  ТП-4/1 - Победы 28,  общ.28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15" sId="1" odxf="1" s="1" dxf="1">
    <nc r="D88" t="inlineStr">
      <is>
        <t>H_191н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16" sId="1" odxf="1" dxf="1" numFmtId="34">
    <nc r="E8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17" sId="1" odxf="1" dxf="1" numFmtId="34">
    <nc r="F8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8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718" sId="1" odxf="1" s="1" dxf="1">
    <nc r="B89" t="inlineStr">
      <is>
        <t>1.1.4.1.41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19" sId="1" odxf="1" s="1" dxf="1">
    <nc r="C89" t="inlineStr">
      <is>
        <t>КЛ-0,4кВ  ТП-4/1 - Победы 28а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20" sId="1" odxf="1" s="1" dxf="1">
    <nc r="D89" t="inlineStr">
      <is>
        <t>H_192н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21" sId="1" odxf="1" dxf="1" numFmtId="34">
    <nc r="E8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22" sId="1" odxf="1" dxf="1" numFmtId="34">
    <nc r="F8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8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723" sId="1" odxf="1" s="1" dxf="1">
    <nc r="B90" t="inlineStr">
      <is>
        <t>1.1.4.1.42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24" sId="1" odxf="1" s="1" dxf="1">
    <nc r="C90" t="inlineStr">
      <is>
        <t>КЛ-0,4кВ  ТП-4/2 - Жукова 6б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25" sId="1" odxf="1" s="1" dxf="1">
    <nc r="D90" t="inlineStr">
      <is>
        <t>H_193н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26" sId="1" odxf="1" dxf="1" numFmtId="34">
    <nc r="E9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27" sId="1" odxf="1" dxf="1" numFmtId="34">
    <nc r="F9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9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728" sId="1" odxf="1" s="1" dxf="1">
    <nc r="B91" t="inlineStr">
      <is>
        <t>1.1.4.1.43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29" sId="1" odxf="1" s="1" dxf="1">
    <nc r="C91" t="inlineStr">
      <is>
        <t xml:space="preserve">КЛ-0,4кВ  ТП-4/2 - Жукова 6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30" sId="1" odxf="1" s="1" dxf="1">
    <nc r="D91" t="inlineStr">
      <is>
        <t>H_194н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31" sId="1" odxf="1" dxf="1" numFmtId="34">
    <nc r="E9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32" sId="1" odxf="1" dxf="1" numFmtId="34">
    <nc r="F9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9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733" sId="1" odxf="1" s="1" dxf="1">
    <nc r="B92" t="inlineStr">
      <is>
        <t>1.1.4.1.44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34" sId="1" odxf="1" s="1" dxf="1">
    <nc r="C92" t="inlineStr">
      <is>
        <t xml:space="preserve">КЛ-0,4кВ  ТП-4/2 - Жукова 6а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35" sId="1" odxf="1" s="1" dxf="1">
    <nc r="D92" t="inlineStr">
      <is>
        <t>H_195н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36" sId="1" odxf="1" dxf="1" numFmtId="34">
    <nc r="E92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37" sId="1" odxf="1" dxf="1" numFmtId="34">
    <nc r="F92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9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738" sId="1" odxf="1" s="1" dxf="1">
    <nc r="B93" t="inlineStr">
      <is>
        <t>1.1.4.1.45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39" sId="1" odxf="1" s="1" dxf="1">
    <nc r="C93" t="inlineStr">
      <is>
        <t xml:space="preserve">КЛ-0,4кВ  ТП-4/3 - Жукова 4а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40" sId="1" odxf="1" s="1" dxf="1">
    <nc r="D93" t="inlineStr">
      <is>
        <t>H_196н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41" sId="1" odxf="1" dxf="1" numFmtId="34">
    <nc r="E9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42" sId="1" odxf="1" dxf="1" numFmtId="34">
    <nc r="F9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9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743" sId="1" odxf="1" s="1" dxf="1">
    <nc r="B94" t="inlineStr">
      <is>
        <t>1.1.4.1.46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44" sId="1" odxf="1" s="1" dxf="1">
    <nc r="C94" t="inlineStr">
      <is>
        <t>КЛ-0,4кВ  ТП-4/3 - Жукова 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45" sId="1" odxf="1" s="1" dxf="1">
    <nc r="D94" t="inlineStr">
      <is>
        <t>H_197н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46" sId="1" odxf="1" dxf="1" numFmtId="34">
    <nc r="E9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47" sId="1" odxf="1" dxf="1" numFmtId="34">
    <nc r="F9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9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748" sId="1" odxf="1" s="1" dxf="1">
    <nc r="B95" t="inlineStr">
      <is>
        <t>1.1.4.1.47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49" sId="1" odxf="1" s="1" dxf="1">
    <nc r="C95" t="inlineStr">
      <is>
        <t xml:space="preserve">КЛ-0,4кВ  ТП-4/3 - Жукова 4б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50" sId="1" odxf="1" s="1" dxf="1">
    <nc r="D95" t="inlineStr">
      <is>
        <t>H_198н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51" sId="1" odxf="1" dxf="1" numFmtId="34">
    <nc r="E9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52" sId="1" odxf="1" dxf="1" numFmtId="34">
    <nc r="F9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9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753" sId="1" odxf="1" s="1" dxf="1">
    <nc r="B96" t="inlineStr">
      <is>
        <t>1.1.4.1.48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54" sId="1" odxf="1" s="1" dxf="1">
    <nc r="C96" t="inlineStr">
      <is>
        <t xml:space="preserve">КЛ-0,4кВ  ТП-4/4 - Жукова 2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55" sId="1" odxf="1" s="1" dxf="1">
    <nc r="D96" t="inlineStr">
      <is>
        <t>H_199н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56" sId="1" odxf="1" dxf="1" numFmtId="34">
    <nc r="E9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57" sId="1" odxf="1" dxf="1" numFmtId="34">
    <nc r="F9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9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758" sId="1" odxf="1" s="1" dxf="1">
    <nc r="B97" t="inlineStr">
      <is>
        <t>1.1.4.1.49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59" sId="1" odxf="1" s="1" dxf="1">
    <nc r="C97" t="inlineStr">
      <is>
        <t>КЛ-0,4кВ  ТП-4/4 - Жукова 2б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60" sId="1" odxf="1" s="1" dxf="1">
    <nc r="D97" t="inlineStr">
      <is>
        <t>H_200н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61" sId="1" odxf="1" dxf="1" numFmtId="34">
    <nc r="E9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62" sId="1" odxf="1" dxf="1" numFmtId="34">
    <nc r="F9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9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763" sId="1" odxf="1" s="1" dxf="1">
    <nc r="B98" t="inlineStr">
      <is>
        <t>1.1.4.1.50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64" sId="1" odxf="1" s="1" dxf="1">
    <nc r="C98" t="inlineStr">
      <is>
        <t xml:space="preserve">КЛ-0,4кВ  ТП-4/4 - Жукова 2а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65" sId="1" odxf="1" s="1" dxf="1">
    <nc r="D98" t="inlineStr">
      <is>
        <t>H_201н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66" sId="1" odxf="1" dxf="1" numFmtId="34">
    <nc r="E9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67" sId="1" odxf="1" dxf="1" numFmtId="34">
    <nc r="F9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9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768" sId="1" odxf="1" s="1" dxf="1">
    <nc r="B99" t="inlineStr">
      <is>
        <t>1.1.4.1.51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69" sId="1" odxf="1" s="1" dxf="1">
    <nc r="C99" t="inlineStr">
      <is>
        <t>КЛ-0,4кВ  ТП-5/1 - Школа №11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70" sId="1" odxf="1" s="1" dxf="1">
    <nc r="D99" t="inlineStr">
      <is>
        <t>H_202н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71" sId="1" odxf="1" dxf="1" numFmtId="34">
    <nc r="E9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72" sId="1" odxf="1" dxf="1" numFmtId="34">
    <nc r="F9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9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773" sId="1" odxf="1" s="1" dxf="1">
    <nc r="B100" t="inlineStr">
      <is>
        <t>1.1.4.1.52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74" sId="1" odxf="1" s="1" dxf="1">
    <nc r="C100" t="inlineStr">
      <is>
        <t xml:space="preserve">КЛ-0,4кВ  ТП-5/1 - Нефтяников 21а, 23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75" sId="1" odxf="1" s="1" dxf="1">
    <nc r="D100" t="inlineStr">
      <is>
        <t>H_203н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76" sId="1" odxf="1" dxf="1" numFmtId="34">
    <nc r="E10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77" sId="1" odxf="1" dxf="1" numFmtId="34">
    <nc r="F10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0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778" sId="1" odxf="1" s="1" dxf="1">
    <nc r="B101" t="inlineStr">
      <is>
        <t>1.1.4.1.53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79" sId="1" odxf="1" s="1" dxf="1">
    <nc r="C101" t="inlineStr">
      <is>
        <t xml:space="preserve">КЛ-0,4кВ  ТП-5/1 - Нефтяников 21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80" sId="1" odxf="1" s="1" dxf="1">
    <nc r="D101" t="inlineStr">
      <is>
        <t>H_204н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81" sId="1" odxf="1" dxf="1" numFmtId="34">
    <nc r="E10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82" sId="1" odxf="1" dxf="1" numFmtId="34">
    <nc r="F10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0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783" sId="1" odxf="1" s="1" dxf="1">
    <nc r="B102" t="inlineStr">
      <is>
        <t>1.1.4.1.54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84" sId="1" odxf="1" s="1" dxf="1">
    <nc r="C102" t="inlineStr">
      <is>
        <t>Строительство КЛ-0,4кВ  ТП-5/2 - Комс.бульвар 8б (кабельные линии 0,4кВ протяженностью 0,24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85" sId="1" odxf="1" s="1" dxf="1">
    <nc r="D102" t="inlineStr">
      <is>
        <t>H_205н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86" sId="1" odxf="1" dxf="1" numFmtId="34">
    <nc r="E102">
      <v>1.2345751599999999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87" sId="1" odxf="1" dxf="1" numFmtId="34">
    <nc r="F102">
      <v>1.2345751599999999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0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788" sId="1" odxf="1" s="1" dxf="1">
    <nc r="B103" t="inlineStr">
      <is>
        <t>1.1.4.1.55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89" sId="1" odxf="1" s="1" dxf="1">
    <nc r="C103" t="inlineStr">
      <is>
        <t>Строительство КЛ-0,4кВ  ТП-5/3 - Комс.бульвар 8а (кабельные линии 0,4кВ протяженностью 0,4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90" sId="1" odxf="1" s="1" dxf="1">
    <nc r="D103" t="inlineStr">
      <is>
        <t>H_206н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91" sId="1" odxf="1" dxf="1" numFmtId="34">
    <nc r="E103">
      <v>1.1182839499999999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92" sId="1" odxf="1" dxf="1" numFmtId="34">
    <nc r="F103">
      <v>1.1182839499999999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0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793" sId="1" odxf="1" s="1" dxf="1">
    <nc r="B104" t="inlineStr">
      <is>
        <t>1.1.4.1.56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94" sId="1" odxf="1" s="1" dxf="1">
    <nc r="C104" t="inlineStr">
      <is>
        <t xml:space="preserve">КЛ-0,4кВ  ТП-6/3 - Жукова 16б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95" sId="1" odxf="1" s="1" dxf="1">
    <nc r="D104" t="inlineStr">
      <is>
        <t>H_207н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96" sId="1" odxf="1" dxf="1" numFmtId="34">
    <nc r="E10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97" sId="1" odxf="1" dxf="1" numFmtId="34">
    <nc r="F10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0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798" sId="1" odxf="1" s="1" dxf="1">
    <nc r="B105" t="inlineStr">
      <is>
        <t>1.1.4.1.57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799" sId="1" odxf="1" s="1" dxf="1">
    <nc r="C105" t="inlineStr">
      <is>
        <t>КЛ-0,4кВ  ТП-6/4 - Мира 25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00" sId="1" odxf="1" s="1" dxf="1">
    <nc r="D105" t="inlineStr">
      <is>
        <t>H_208н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01" sId="1" odxf="1" dxf="1" numFmtId="34">
    <nc r="E10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02" sId="1" odxf="1" dxf="1" numFmtId="34">
    <nc r="F10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0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03" sId="1" odxf="1" s="1" dxf="1">
    <nc r="B106" t="inlineStr">
      <is>
        <t>1.1.4.1.58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04" sId="1" odxf="1" s="1" dxf="1">
    <nc r="C106" t="inlineStr">
      <is>
        <t>Строительство КЛ-0,4кВ  ТП-7/3 - Интернациональная 6б  (кабельные линии 0,4кВ протяженностью 0,1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05" sId="1" odxf="1" s="1" dxf="1">
    <nc r="D106" t="inlineStr">
      <is>
        <t>H_209н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06" sId="1" odxf="1" dxf="1" numFmtId="34">
    <nc r="E106">
      <v>0.51280543999999995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07" sId="1" odxf="1" dxf="1" numFmtId="34">
    <nc r="F106">
      <v>0.51280543999999995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0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08" sId="1" odxf="1" s="1" dxf="1">
    <nc r="B107" t="inlineStr">
      <is>
        <t>1.1.4.1.59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09" sId="1" odxf="1" s="1" dxf="1">
    <nc r="C107" t="inlineStr">
      <is>
        <t>Строительство КЛ-0,4кВ  ТП-10/4 - Интернациональная 57 (кабельные линии 0,4кВ протяженностью 0,33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10" sId="1" odxf="1" s="1" dxf="1">
    <nc r="D107" t="inlineStr">
      <is>
        <t>H_210н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11" sId="1" odxf="1" dxf="1" numFmtId="34">
    <nc r="E107">
      <v>1.6044135799999999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12" sId="1" odxf="1" dxf="1" numFmtId="34">
    <nc r="F107">
      <v>1.6044135799999999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0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13" sId="1" odxf="1" s="1" dxf="1">
    <nc r="B108" t="inlineStr">
      <is>
        <t>1.1.4.1.60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14" sId="1" odxf="1" s="1" dxf="1">
    <nc r="C108" t="inlineStr">
      <is>
        <t>Строительство КЛ-0,4кВ  ТП-10/4 - Интернациональная 53 (кабельные линии 0,4кВ протяженностью 0,15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15" sId="1" odxf="1" s="1" dxf="1">
    <nc r="D108" t="inlineStr">
      <is>
        <t>H_211н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16" sId="1" odxf="1" dxf="1" numFmtId="34">
    <nc r="E108">
      <v>0.73875780999999996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17" sId="1" odxf="1" dxf="1" numFmtId="34">
    <nc r="F108">
      <v>0.73875780999999996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0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18" sId="1" odxf="1" s="1" dxf="1">
    <nc r="B109" t="inlineStr">
      <is>
        <t>1.1.4.1.61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19" sId="1" odxf="1" s="1" dxf="1">
    <nc r="C109" t="inlineStr">
      <is>
        <t>Строительство КЛ-0,4кВ  ТП-10/4 - Чапаева 79а (кабельные линии 0,4кВ протяженностью 0,34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20" sId="1" odxf="1" s="1" dxf="1">
    <nc r="D109" t="inlineStr">
      <is>
        <t>H_212н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21" sId="1" odxf="1" dxf="1" numFmtId="34">
    <nc r="E109">
      <v>2.1003985100000002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22" sId="1" odxf="1" dxf="1" numFmtId="34">
    <nc r="F109">
      <v>2.1003985100000002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0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23" sId="1" odxf="1" s="1" dxf="1">
    <nc r="B110" t="inlineStr">
      <is>
        <t>1.1.4.1.62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24" sId="1" odxf="1" s="1" dxf="1">
    <nc r="C110" t="inlineStr">
      <is>
        <t>Строительство КЛ-0,4кВ  ТП-10/7 - Чапаева 93 (кабельные линии 0,4кВ протяженностью 0,35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25" sId="1" odxf="1" s="1" dxf="1">
    <nc r="D110" t="inlineStr">
      <is>
        <t>H_213н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26" sId="1" odxf="1" dxf="1" numFmtId="34">
    <nc r="E110">
      <v>3.0814903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27" sId="1" odxf="1" dxf="1" numFmtId="34">
    <nc r="F110">
      <v>3.0814903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1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28" sId="1" odxf="1" s="1" dxf="1">
    <nc r="B111" t="inlineStr">
      <is>
        <t>1.1.4.1.63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29" sId="1" odxf="1" s="1" dxf="1">
    <nc r="C111" t="inlineStr">
      <is>
        <t>Строительство КЛ-0,4кВ  ТП-10/7 - Чапаева 91 (кабельные линии 0,4 кВ протяженностью 0,46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30" sId="1" odxf="1" s="1" dxf="1">
    <nc r="D111" t="inlineStr">
      <is>
        <t>H_214н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31" sId="1" odxf="1" dxf="1" numFmtId="34">
    <nc r="E111">
      <v>5.3357472000000001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32" sId="1" odxf="1" dxf="1" numFmtId="34">
    <nc r="F111">
      <v>5.3357472000000001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1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33" sId="1" odxf="1" s="1" dxf="1">
    <nc r="B112" t="inlineStr">
      <is>
        <t>1.1.4.1.64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34" sId="1" odxf="1" s="1" dxf="1">
    <nc r="C112" t="inlineStr">
      <is>
        <t>Строительство КЛ-0,4кВ  ТП-13/4 - Х-Мансийская 43 (кабельные линии 0,4 кВ протяженностью 0,24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35" sId="1" odxf="1" s="1" dxf="1">
    <nc r="D112" t="inlineStr">
      <is>
        <t>H_215н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36" sId="1" odxf="1" dxf="1" numFmtId="34">
    <nc r="E112">
      <v>0.93456216000000003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1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1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37" sId="1" odxf="1" s="1" dxf="1">
    <nc r="B113" t="inlineStr">
      <is>
        <t>1.1.4.1.65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38" sId="1" odxf="1" s="1" dxf="1">
    <nc r="C113" t="inlineStr">
      <is>
        <t>Строительство КЛ-0,4кВ  ТП-13/4 - Х-Мансийская 45б (кабельные линии 0,4кВ протяженностью 0,3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39" sId="1" odxf="1" s="1" dxf="1">
    <nc r="D113" t="inlineStr">
      <is>
        <t>H_216н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40" sId="1" odxf="1" dxf="1" numFmtId="34">
    <nc r="E113">
      <v>1.1717928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1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1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41" sId="1" odxf="1" s="1" dxf="1">
    <nc r="B114" t="inlineStr">
      <is>
        <t>1.1.4.1.66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42" sId="1" odxf="1" s="1" dxf="1">
    <nc r="C114" t="inlineStr">
      <is>
        <t>Строительство КЛ-0,4кВ  ТП-13/4 - Х-Мансийская 45а (кабельные линии 0,4кВ протяженностью 0,3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43" sId="1" odxf="1" s="1" dxf="1">
    <nc r="D114" t="inlineStr">
      <is>
        <t>H_217н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44" sId="1" odxf="1" dxf="1" numFmtId="34">
    <nc r="E114">
      <v>1.1717928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1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1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45" sId="1" odxf="1" s="1" dxf="1">
    <nc r="B115" t="inlineStr">
      <is>
        <t>1.1.4.1.67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46" sId="1" odxf="1" s="1" dxf="1">
    <nc r="C115" t="inlineStr">
      <is>
        <t xml:space="preserve">Строительство КЛ-0,4кВ  ТП-13/4 - Х-Мансийская 43а (кабельные линии 0,4кВ протяженностью 0,18 км)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47" sId="1" odxf="1" s="1" dxf="1">
    <nc r="D115" t="inlineStr">
      <is>
        <t>H_218н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48" sId="1" odxf="1" dxf="1" numFmtId="34">
    <nc r="E115">
      <v>0.73709999999999998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1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1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49" sId="1" odxf="1" s="1" dxf="1">
    <nc r="B116" t="inlineStr">
      <is>
        <t>1.1.4.1.68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50" sId="1" odxf="1" s="1" dxf="1">
    <nc r="C116" t="inlineStr">
      <is>
        <t xml:space="preserve">Строительство КЛ-0,4кВ  ТП-13/4 - Х-Мансийская 45 (кабельные линии 0,4кВ протяженностью 0,5 км)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51" sId="1" odxf="1" s="1" dxf="1">
    <nc r="D116" t="inlineStr">
      <is>
        <t>H_219н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52" sId="1" odxf="1" dxf="1" numFmtId="34">
    <nc r="E116">
      <v>1.8801825000000001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1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1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53" sId="1" odxf="1" s="1" dxf="1">
    <nc r="B117" t="inlineStr">
      <is>
        <t>1.1.4.1.69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54" sId="1" odxf="1" s="1" dxf="1">
    <nc r="C117" t="inlineStr">
      <is>
        <t xml:space="preserve">Строительство КЛ-0,4кВ  ТП-13/4 - Х-Мансийская 45в (кабельные линии 0,4кВ протяженностью 0,14 км) 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55" sId="1" odxf="1" s="1" dxf="1">
    <nc r="D117" t="inlineStr">
      <is>
        <t>H_220н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56" sId="1" odxf="1" dxf="1" numFmtId="34">
    <nc r="E117">
      <v>0.56392666000000002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1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1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57" sId="1" odxf="1" s="1" dxf="1">
    <nc r="B118" t="inlineStr">
      <is>
        <t>1.1.4.1.70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58" sId="1" odxf="1" s="1" dxf="1">
    <nc r="C118" t="inlineStr">
      <is>
        <t xml:space="preserve">КЛ-0,4кВ  ТП-6/5 - Мира 19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59" sId="1" odxf="1" s="1" dxf="1">
    <nc r="D118" t="inlineStr">
      <is>
        <t>H_221н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60" sId="1" odxf="1" dxf="1" numFmtId="34">
    <nc r="E11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61" sId="1" odxf="1" dxf="1" numFmtId="34">
    <nc r="F11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1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62" sId="1" odxf="1" s="1" dxf="1">
    <nc r="B119" t="inlineStr">
      <is>
        <t>1.1.4.1.71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63" sId="1" odxf="1" s="1" dxf="1">
    <nc r="C119" t="inlineStr">
      <is>
        <t xml:space="preserve">КЛ-0,4кВ  ТП-6/5 - Школа №31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64" sId="1" odxf="1" s="1" dxf="1">
    <nc r="D119" t="inlineStr">
      <is>
        <t>H_222н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65" sId="1" odxf="1" dxf="1" numFmtId="34">
    <nc r="E119">
      <v>1.6653345369377348E-16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66" sId="1" odxf="1" dxf="1" numFmtId="34">
    <nc r="F11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1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67" sId="1" odxf="1" s="1" dxf="1">
    <nc r="B120" t="inlineStr">
      <is>
        <t>1.1.4.1.72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68" sId="1" odxf="1" s="1" dxf="1">
    <nc r="C120" t="inlineStr">
      <is>
        <t xml:space="preserve">КЛ-0,4кВ  ТП-6/5 - Мира 23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69" sId="1" odxf="1" s="1" dxf="1">
    <nc r="D120" t="inlineStr">
      <is>
        <t>H_223н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70" sId="1" odxf="1" dxf="1" numFmtId="34">
    <nc r="E12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71" sId="1" odxf="1" dxf="1" numFmtId="34">
    <nc r="F12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2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72" sId="1" odxf="1" s="1" dxf="1">
    <nc r="B121" t="inlineStr">
      <is>
        <t>1.1.4.1.73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73" sId="1" odxf="1" s="1" dxf="1">
    <nc r="C121" t="inlineStr">
      <is>
        <t xml:space="preserve">Строительство КЛ-0,4кВ  РПЖ-3 - Дзержинского 15 (кабельные линии 0,4кВ протяженностью 0,84 км)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74" sId="1" odxf="1" s="1" dxf="1">
    <nc r="D121" t="inlineStr">
      <is>
        <t>H_224н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75" sId="1" odxf="1" dxf="1" numFmtId="34">
    <nc r="E121">
      <v>3.6305084745762715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2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2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76" sId="1" odxf="1" s="1" dxf="1">
    <nc r="B122" t="inlineStr">
      <is>
        <t>1.1.4.1.74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77" sId="1" odxf="1" s="1" dxf="1">
    <nc r="C122" t="inlineStr">
      <is>
        <t xml:space="preserve">Строительство КЛ-0,4кВ  РПЖ-3 - Дзержинского 15б (кабельные линии 0,4кВ протяженностью 0,3 км)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78" sId="1" odxf="1" s="1" dxf="1">
    <nc r="D122" t="inlineStr">
      <is>
        <t>H_225н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79" sId="1" odxf="1" dxf="1" numFmtId="34">
    <nc r="E122">
      <v>1.3370016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2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2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80" sId="1" odxf="1" s="1" dxf="1">
    <nc r="B123" t="inlineStr">
      <is>
        <t>1.1.4.1.75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81" sId="1" odxf="1" s="1" dxf="1">
    <nc r="C123" t="inlineStr">
      <is>
        <t xml:space="preserve">Строительство КЛ-0,4кВ  РПЖ-З - Спортивная 13 (кабельные линии 0,4кВ протяженностью 0,38 км)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82" sId="1" odxf="1" s="1" dxf="1">
    <nc r="D123" t="inlineStr">
      <is>
        <t>H_226н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83" sId="1" odxf="1" dxf="1" numFmtId="34">
    <nc r="E123">
      <v>1.71424764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2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2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84" sId="1" odxf="1" s="1" dxf="1">
    <nc r="B124" t="inlineStr">
      <is>
        <t>1.1.4.1.76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85" sId="1" odxf="1" s="1" dxf="1">
    <nc r="C124" t="inlineStr">
      <is>
        <t xml:space="preserve">Строительство КЛ-0,4кВ  РПЖ-3 - Спортивная 13а (кабельные линии 0,4кВ протяженностью 0,3 км)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86" sId="1" odxf="1" s="1" dxf="1">
    <nc r="D124" t="inlineStr">
      <is>
        <t>H_227н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87" sId="1" odxf="1" dxf="1" numFmtId="34">
    <nc r="E124">
      <v>1.1721266400000001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2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2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88" sId="1" odxf="1" s="1" dxf="1">
    <nc r="B125" t="inlineStr">
      <is>
        <t>1.1.4.1.77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89" sId="1" odxf="1" s="1" dxf="1">
    <nc r="C125" t="inlineStr">
      <is>
        <t xml:space="preserve">Строительство КЛ-0,4кВ  РПЖ-3 - Дзержинского 15а (кабельные линии 0,4кВ протяженностью 0,36 км)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90" sId="1" odxf="1" s="1" dxf="1">
    <nc r="D125" t="inlineStr">
      <is>
        <t>H_228н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91" sId="1" odxf="1" dxf="1" numFmtId="34">
    <nc r="E125">
      <v>1.408212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2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2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92" sId="1" odxf="1" s="1" dxf="1">
    <nc r="B126" t="inlineStr">
      <is>
        <t>1.1.4.1.78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93" sId="1" odxf="1" s="1" dxf="1">
    <nc r="C126" t="inlineStr">
      <is>
        <t xml:space="preserve">Строительство КЛ-0,4кВ  РПЖ-3 - Спортивная 11 (кабельные линии 0,4кВ протяженностью 0,24 км)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94" sId="1" odxf="1" s="1" dxf="1">
    <nc r="D126" t="inlineStr">
      <is>
        <t>H_229н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95" sId="1" odxf="1" dxf="1" numFmtId="34">
    <nc r="E126">
      <v>1.07684928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2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2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896" sId="1" odxf="1" s="1" dxf="1">
    <nc r="B127" t="inlineStr">
      <is>
        <t>1.1.4.1.79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97" sId="1" odxf="1" s="1" dxf="1">
    <nc r="C127" t="inlineStr">
      <is>
        <t>Строительство КЛ-0,4кВ  РПЖ-3 - Спортивная 11а (кабельные линии 0,4кВ протяженностью 0,28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98" sId="1" odxf="1" s="1" dxf="1">
    <nc r="D127" t="inlineStr">
      <is>
        <t>H_230н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899" sId="1" odxf="1" dxf="1" numFmtId="34">
    <nc r="E127">
      <v>1.3167084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2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2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00" sId="1" odxf="1" s="1" dxf="1">
    <nc r="B128" t="inlineStr">
      <is>
        <t>1.1.4.1.80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01" sId="1" odxf="1" s="1" dxf="1">
    <nc r="C128" t="inlineStr">
      <is>
        <t>КЛ - 6кВ от ВЛ-6кВ РПП - 3 ф.9,18 РПП-3 до ТП-97/3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02" sId="1" odxf="1" s="1" dxf="1">
    <nc r="D128" t="inlineStr">
      <is>
        <t>H_232н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03" sId="1" odxf="1" dxf="1" numFmtId="34">
    <nc r="E128">
      <v>-1.3877787807814457E-17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04" sId="1" odxf="1" dxf="1" numFmtId="34">
    <nc r="F12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2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05" sId="1" odxf="1" s="1" dxf="1">
    <nc r="B129" t="inlineStr">
      <is>
        <t>1.1.4.1.81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06" sId="1" odxf="1" s="1" dxf="1">
    <nc r="C129" t="inlineStr">
      <is>
        <t>Строительство КЛ-6кВ от ГПП-1 до РПП-3 в составе КЛ ВН 6-10кВ от ГПП-1 (кабельные линии 6кВ протяженностью 3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07" sId="1" odxf="1" s="1" dxf="1">
    <nc r="D129" t="inlineStr">
      <is>
        <t>H_234н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08" sId="1" odxf="1" dxf="1" numFmtId="34">
    <nc r="E129">
      <v>14.470104600000001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2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2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09" sId="1" odxf="1" s="1" dxf="1">
    <nc r="B130" t="inlineStr">
      <is>
        <t>1.1.4.1.82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10" sId="1" odxf="1" s="1" dxf="1">
    <nc r="C130" t="inlineStr">
      <is>
        <t>КЛ-10кВ  ТП-6/2 - ТП-6/3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11" sId="1" odxf="1" s="1" dxf="1">
    <nc r="D130" t="inlineStr">
      <is>
        <t>H_235н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12" sId="1" odxf="1" dxf="1" numFmtId="34">
    <nc r="E13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13" sId="1" odxf="1" dxf="1" numFmtId="34">
    <nc r="F13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3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14" sId="1" odxf="1" s="1" dxf="1">
    <nc r="B131" t="inlineStr">
      <is>
        <t>1.1.4.1.83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15" sId="1" odxf="1" s="1" dxf="1">
    <nc r="C131" t="inlineStr">
      <is>
        <t>Магистральные сети 10 кВ до РПЖ-5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16" sId="1" odxf="1" s="1" dxf="1">
    <nc r="D131" t="inlineStr">
      <is>
        <t>H_236н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17" sId="1" odxf="1" dxf="1" numFmtId="34">
    <nc r="E131">
      <v>1.0359768598533492E-14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18" sId="1" odxf="1" dxf="1" numFmtId="34">
    <nc r="F13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3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19" sId="1" odxf="1" s="1" dxf="1">
    <nc r="B132" t="inlineStr">
      <is>
        <t>1.1.4.1.84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20" sId="1" odxf="1" s="1" dxf="1">
    <nc r="C132" t="inlineStr">
      <is>
        <t xml:space="preserve"> КЛ-10кВ  ТП-1/4 - ТП-2/11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21" sId="1" odxf="1" s="1" dxf="1">
    <nc r="D132" t="inlineStr">
      <is>
        <t>H_237н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22" sId="1" odxf="1" dxf="1" numFmtId="34">
    <nc r="E132">
      <v>-2.4980018054066022E-16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23" sId="1" odxf="1" dxf="1" numFmtId="34">
    <nc r="F132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3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24" sId="1" odxf="1" s="1" dxf="1">
    <nc r="B133" t="inlineStr">
      <is>
        <t>1.1.4.1.85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25" sId="1" odxf="1" s="1" dxf="1">
    <nc r="C133" t="inlineStr">
      <is>
        <t xml:space="preserve"> КЛ-10кВ  ТП-7/1 - ТП-7/2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26" sId="1" odxf="1" s="1" dxf="1">
    <nc r="D133" t="inlineStr">
      <is>
        <t>H_238н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27" sId="1" odxf="1" dxf="1" numFmtId="34">
    <nc r="E133">
      <v>-2.0469737016526324E-16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28" sId="1" odxf="1" dxf="1" numFmtId="34">
    <nc r="F13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3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29" sId="1" odxf="1" s="1" dxf="1">
    <nc r="B134" t="inlineStr">
      <is>
        <t>1.1.4.1.86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30" sId="1" odxf="1" s="1" dxf="1">
    <nc r="C134" t="inlineStr">
      <is>
        <t>КЛ-10кВ  ТП-13/2 - ТП-13/3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31" sId="1" odxf="1" s="1" dxf="1">
    <nc r="D134" t="inlineStr">
      <is>
        <t>H_239н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32" sId="1" odxf="1" dxf="1" numFmtId="34">
    <nc r="E13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33" sId="1" odxf="1" dxf="1" numFmtId="34">
    <nc r="F13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3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34" sId="1" odxf="1" s="1" dxf="1">
    <nc r="B135" t="inlineStr">
      <is>
        <t>1.1.4.1.87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35" sId="1" odxf="1" s="1" dxf="1">
    <nc r="C135" t="inlineStr">
      <is>
        <t>КЛ-10кВ  ТП-6/4 - ТП-6/5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36" sId="1" odxf="1" s="1" dxf="1">
    <nc r="D135" t="inlineStr">
      <is>
        <t>H_240н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37" sId="1" odxf="1" dxf="1" numFmtId="34">
    <nc r="E13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38" sId="1" odxf="1" dxf="1" numFmtId="34">
    <nc r="F13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3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39" sId="1" odxf="1" s="1" dxf="1">
    <nc r="B136" t="inlineStr">
      <is>
        <t>1.1.4.1.88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40" sId="1" odxf="1" s="1" dxf="1">
    <nc r="C136" t="inlineStr">
      <is>
        <t>КЛ-10кВ  ТП-6/1 - ТП-6/2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41" sId="1" odxf="1" s="1" dxf="1">
    <nc r="D136" t="inlineStr">
      <is>
        <t>H_241н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42" sId="1" odxf="1" dxf="1" numFmtId="34">
    <nc r="E13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43" sId="1" odxf="1" dxf="1" numFmtId="34">
    <nc r="F13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3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44" sId="1" odxf="1" s="1" dxf="1">
    <nc r="B137" t="inlineStr">
      <is>
        <t>1.1.4.1.89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45" sId="1" odxf="1" s="1" dxf="1">
    <nc r="C137" t="inlineStr">
      <is>
        <t xml:space="preserve">КЛ-10кВ  ТП-6/3 - ТП-6/4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46" sId="1" odxf="1" s="1" dxf="1">
    <nc r="D137" t="inlineStr">
      <is>
        <t>H_242н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47" sId="1" odxf="1" dxf="1" numFmtId="34">
    <nc r="E13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48" sId="1" odxf="1" dxf="1" numFmtId="34">
    <nc r="F13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3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49" sId="1" odxf="1" s="1" dxf="1">
    <nc r="B138" t="inlineStr">
      <is>
        <t>1.1.4.1.90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50" sId="1" odxf="1" s="1" dxf="1">
    <nc r="C138" t="inlineStr">
      <is>
        <t>Строительство КЛ-10кВ от ГПП-4 ф.121,212 (каб.выход) в составе КЛ ВН 6-10кВ от ГПП-4 (кабельные линии 10кВ протяженностью 0,92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51" sId="1" odxf="1" s="1" dxf="1">
    <nc r="D138" t="inlineStr">
      <is>
        <t>H_243н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52" sId="1" odxf="1" dxf="1" numFmtId="34">
    <nc r="E138">
      <v>3.4372881355932208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53" sId="1" odxf="1" dxf="1" numFmtId="34">
    <nc r="F13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3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54" sId="1" odxf="1" s="1" dxf="1">
    <nc r="B139" t="inlineStr">
      <is>
        <t>1.1.4.1.91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55" sId="1" odxf="1" s="1" dxf="1">
    <nc r="C139" t="inlineStr">
      <is>
        <t xml:space="preserve">Строительство КЛ-10кВ  ГПП-4  ф.113,234 (каб.вых) (кабельные линии 10кВ протяженностью 1 км)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56" sId="1" odxf="1" s="1" dxf="1">
    <nc r="D139" t="inlineStr">
      <is>
        <t>H_244н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57" sId="1" odxf="1" dxf="1" numFmtId="34">
    <nc r="E139">
      <v>2.2271186440677968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58" sId="1" odxf="1" dxf="1" numFmtId="34">
    <nc r="F13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3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59" sId="1" odxf="1" s="1" dxf="1">
    <nc r="B140" t="inlineStr">
      <is>
        <t>1.1.4.1.92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60" sId="1" odxf="1" s="1" dxf="1">
    <nc r="C140" t="inlineStr">
      <is>
        <t>Строительство ПС-35/6кВ Литейная (подстанция 35/6кВ, установленная мощность 12,6 МВА)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61" sId="1" odxf="1" s="1" dxf="1">
    <nc r="D140" t="inlineStr">
      <is>
        <t>I_1н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62" sId="1" odxf="1" dxf="1" numFmtId="34">
    <nc r="E140">
      <v>8.6847457627118629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4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4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63" sId="1" odxf="1" s="1" dxf="1">
    <nc r="B141" t="inlineStr">
      <is>
        <t>1.1.4.1.93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64" sId="1" odxf="1" s="1" dxf="1">
    <nc r="C141" t="inlineStr">
      <is>
        <t xml:space="preserve">Электроснабжение школы на 1125 мест в 9А мкр. БКТП-9/12 с КЛ-10кВ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65" sId="1" odxf="1" s="1" dxf="1">
    <nc r="D141" t="inlineStr">
      <is>
        <t>I_2н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66" sId="1" odxf="1" dxf="1" numFmtId="34">
    <nc r="E14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67" sId="1" odxf="1" dxf="1" numFmtId="34">
    <nc r="F14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4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68" sId="1" odxf="1" s="1" dxf="1">
    <nc r="B142" t="inlineStr">
      <is>
        <t>1.1.4.1.94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69" sId="1" odxf="1" s="1" dxf="1">
    <nc r="C142" t="inlineStr">
      <is>
        <t>Электроснабжение 9Б мкр. БКТП-9/31, БКТП-9/32 с КЛ-10кВ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70" sId="1" odxf="1" s="1" dxf="1">
    <nc r="D142" t="inlineStr">
      <is>
        <t>I_3н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71" sId="1" odxf="1" dxf="1" numFmtId="34">
    <nc r="E142">
      <v>30.427895450000001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72" sId="1" odxf="1" dxf="1" numFmtId="34">
    <nc r="F142">
      <v>18.516752369999999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4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73" sId="1" odxf="1" s="1" dxf="1">
    <nc r="B143" t="inlineStr">
      <is>
        <t>1.1.4.1.95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74" sId="1" odxf="1" s="1" dxf="1">
    <nc r="C143" t="inlineStr">
      <is>
        <t>Застройка Старого Вартовска, 3 очередь. ТП, сети 10/0,4кВ. Квартал 5П.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75" sId="1" odxf="1" s="1" dxf="1">
    <nc r="D143" t="inlineStr">
      <is>
        <t>I_4н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76" sId="1" odxf="1" dxf="1" numFmtId="34">
    <nc r="E143">
      <v>14.871998399999999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4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4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77" sId="1" odxf="1" s="1" dxf="1">
    <nc r="B144" t="inlineStr">
      <is>
        <t>1.1.4.1.96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78" sId="1" odxf="1" s="1" dxf="1">
    <nc r="C144" t="inlineStr">
      <is>
        <t>КЛ-6кВ от ВЛ-6кВ ф-18, 32 ПС ГПП-1 (ГПЗ) до БКТП-30/с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79" sId="1" odxf="1" s="1" dxf="1">
    <nc r="D144" t="inlineStr">
      <is>
        <t>J_1н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80" sId="1" odxf="1" dxf="1" numFmtId="34">
    <nc r="E14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81" sId="1" odxf="1" dxf="1" numFmtId="34">
    <nc r="F14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4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82" sId="1" odxf="1" s="1" dxf="1">
    <nc r="B145" t="inlineStr">
      <is>
        <t>1.1.4.1.97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83" sId="1" odxf="1" s="1" dxf="1">
    <nc r="C145" t="inlineStr">
      <is>
        <t>Магистральные сети 10 кВ до РПЖ-3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84" sId="1" odxf="1" s="1" dxf="1">
    <nc r="D145" t="inlineStr">
      <is>
        <t>J_2н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85" sId="1" odxf="1" dxf="1" numFmtId="34">
    <nc r="E145">
      <v>9.4422871200000031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86" sId="1" odxf="1" dxf="1" numFmtId="34">
    <nc r="F145">
      <v>9.4422871199999996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4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87" sId="1" odxf="1" s="1" dxf="1">
    <nc r="B146" t="inlineStr">
      <is>
        <t>1.1.4.1.98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88" sId="1" odxf="1" s="1" dxf="1">
    <nc r="C146" t="inlineStr">
      <is>
        <t>Строительство сетей электроснабжения садово-огороднических товариществ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89" sId="1" odxf="1" s="1" dxf="1">
    <nc r="D146" t="inlineStr">
      <is>
        <t>J_5н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90" sId="1" odxf="1" dxf="1" numFmtId="34">
    <nc r="E146">
      <v>87.989461030000015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91" sId="1" odxf="1" dxf="1" numFmtId="34">
    <nc r="F146">
      <v>40.981839950000001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4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92" sId="1" odxf="1" s="1" dxf="1">
    <nc r="B147" t="inlineStr">
      <is>
        <t>1.1.4.1.99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93" sId="1" odxf="1" s="1" dxf="1">
    <nc r="C147" t="inlineStr">
      <is>
        <t>Строительство КЛ-10кВ ТП-1/9 - ТП-501/з (кабельные линии 10кВ протяженностью 0,57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94" sId="1" odxf="1" s="1" dxf="1">
    <nc r="D147" t="inlineStr">
      <is>
        <t>К_1н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95" sId="1" odxf="1" dxf="1" numFmtId="34">
    <nc r="E14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96" sId="1" odxf="1" dxf="1" numFmtId="34">
    <nc r="F14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4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0997" sId="1" odxf="1" s="1" dxf="1">
    <nc r="B148" t="inlineStr">
      <is>
        <t>1.1.4.1.100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98" sId="1" odxf="1" s="1" dxf="1">
    <nc r="C148" t="inlineStr">
      <is>
        <t>Электроснабжение общеобразовательной школы в 7 микрорайоне. Строительство блочной комплектной трансформаторной подстанции 6/0,4кВ со строительством кабельных линий 6 и 0,4кВ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0999" sId="1" odxf="1" s="1" dxf="1">
    <nc r="D148" t="inlineStr">
      <is>
        <t>Н_55п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00" sId="1" odxf="1" dxf="1" numFmtId="34">
    <nc r="E148">
      <v>16.5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01" sId="1" odxf="1" dxf="1" numFmtId="34">
    <nc r="F148">
      <v>16.5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4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002" sId="1" odxf="1" s="1" dxf="1">
    <nc r="B149" t="inlineStr">
      <is>
        <t>1.1.4.1.101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03" sId="1" odxf="1" s="1" dxf="1">
    <nc r="C149" t="inlineStr">
      <is>
        <t>Электроснабжение микрорайона Коржавино (западная часть). Строительство блочной комплектной трансформаторной подстанции 6/0,4кВ со строительством кабельных линий 6кВ, ВЛИ-0,4кВ. I этап.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04" sId="1" odxf="1" s="1" dxf="1">
    <nc r="D149" t="inlineStr">
      <is>
        <t>H_58п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05" sId="1" odxf="1" dxf="1" numFmtId="34">
    <nc r="E14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06" sId="1" odxf="1" dxf="1" numFmtId="34">
    <nc r="F14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4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007" sId="1" odxf="1" s="1" dxf="1">
    <nc r="B150" t="inlineStr">
      <is>
        <t>1.1.4.1.102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08" sId="1" odxf="1" s="1" dxf="1">
    <nc r="C150" t="inlineStr">
      <is>
        <t xml:space="preserve">Строительство блочной комплектной трансформаторной подстанции 6/0,4кВ со строительством кабельных линий 6кВ для электроснабжения строящегося многоквартирного проектируемого жилых домов №18, №19, №20 в 3Б микрорайоне.
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09" sId="1" odxf="1" s="1" dxf="1">
    <nc r="D150" t="inlineStr">
      <is>
        <t>H_59п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10" sId="1" odxf="1" dxf="1" numFmtId="34">
    <nc r="E15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11" sId="1" odxf="1" dxf="1" numFmtId="34">
    <nc r="F15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5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012" sId="1" odxf="1" s="1" dxf="1">
    <nc r="B151" t="inlineStr">
      <is>
        <t>1.1.4.1.103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13" sId="1" odxf="1" s="1" dxf="1">
    <nc r="C151" t="inlineStr">
      <is>
        <t>Электроснабжение строящихся многоквартирных жилых домов мв микрорайоне Дорожник. Строительство блочной комплектной трансформаторной подстанции 6/0,4кВ со строительством кабельных линий 6кВ.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14" sId="1" odxf="1" s="1" dxf="1">
    <nc r="D151" t="inlineStr">
      <is>
        <t>H_60п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15" sId="1" odxf="1" dxf="1" numFmtId="34">
    <nc r="E151">
      <v>9.35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16" sId="1" odxf="1" dxf="1" numFmtId="34">
    <nc r="F151">
      <v>0.28050000000000003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5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017" sId="1" odxf="1" s="1" dxf="1">
    <nc r="B152" t="inlineStr">
      <is>
        <t>1.1.4.1.104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18" sId="1" odxf="1" s="1" dxf="1">
    <nc r="C152" t="inlineStr">
      <is>
        <t>Строительство блочной комплектной трансформаторной подстанции 6/0,4кВ со строительством кабельных линий 6кВ для электроснабжения строящегося многоквартирного жилого дома №39,40 в 3Б микрорайоне.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19" sId="1" odxf="1" s="1" dxf="1">
    <nc r="D152" t="inlineStr">
      <is>
        <t>H_64п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20" sId="1" odxf="1" dxf="1" numFmtId="34">
    <nc r="E152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21" sId="1" odxf="1" dxf="1" numFmtId="34">
    <nc r="F152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5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022" sId="1" odxf="1" s="1" dxf="1">
    <nc r="B153" t="inlineStr">
      <is>
        <t>1.1.4.1.105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23" sId="1" odxf="1" s="1" dxf="1">
    <nc r="C153" t="inlineStr">
      <is>
        <t>ВЛ-6кВ Ф.1403/1416 на ТП-6/0,4кВ №57 и участка КЛ-6кВ Ф.1403/1416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24" sId="1" odxf="1" s="1" dxf="1">
    <nc r="D153" t="inlineStr">
      <is>
        <t>H_112п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25" sId="1" odxf="1" dxf="1" numFmtId="34">
    <nc r="E153">
      <v>1.7110000000000001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26" sId="1" odxf="1" dxf="1" numFmtId="34">
    <nc r="F153">
      <v>1.7110000000000001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5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027" sId="1" odxf="1" s="1" dxf="1">
    <nc r="B154" t="inlineStr">
      <is>
        <t>1.1.4.1.106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28" sId="1" odxf="1" s="1" dxf="1">
    <nc r="C154" t="inlineStr">
      <is>
        <t xml:space="preserve">Строительство ВЛ-6кВ Ф.1318 от ПС-35/6кВ №13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29" sId="1" odxf="1" s="1" dxf="1">
    <nc r="D154" t="inlineStr">
      <is>
        <t>H_113п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30" sId="1" odxf="1" dxf="1" numFmtId="34">
    <nc r="E154">
      <v>-1.6653345369377348E-16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31" sId="1" odxf="1" dxf="1" numFmtId="34">
    <nc r="F15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5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032" sId="1" odxf="1" s="1" dxf="1">
    <nc r="B155" t="inlineStr">
      <is>
        <t>1.1.4.1.107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33" sId="1" odxf="1" s="1" dxf="1">
    <nc r="C155" t="inlineStr">
      <is>
        <t xml:space="preserve">Строительство ВЛЗ-6кВ от ЗРУ-6кВ НПС-1
от ПС-220/10/6кВ Каркатеевы до РП-6кВ Каркатеевы
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34" sId="1" odxf="1" s="1" dxf="1">
    <nc r="D155" t="inlineStr">
      <is>
        <t>H_114п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35" sId="1" odxf="1" dxf="1" numFmtId="34">
    <nc r="E15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36" sId="1" odxf="1" dxf="1" numFmtId="34">
    <nc r="F15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5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037" sId="1" odxf="1" s="1" dxf="1">
    <nc r="B156" t="inlineStr">
      <is>
        <t>1.1.4.1.108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38" sId="1" odxf="1" s="1" dxf="1">
    <nc r="C156" t="inlineStr">
      <is>
        <t>Электроснабжение микрорайона Коржавино (западная часть). Строительство блочной комплектной трансформаторной подстанции 6/0,4кВ со строительство кабельных линий 6кВ, ВЛИ-0,4кВ. 2 этап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39" sId="1" odxf="1" s="1" dxf="1">
    <nc r="D156" t="inlineStr">
      <is>
        <t>I_1п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40" sId="1" odxf="1" dxf="1" numFmtId="34">
    <nc r="E156">
      <v>-3.8857805861880479E-16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41" sId="1" odxf="1" dxf="1" numFmtId="34">
    <nc r="F15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5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042" sId="1" odxf="1" s="1" dxf="1">
    <nc r="B157" t="inlineStr">
      <is>
        <t>1.1.4.1.109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43" sId="1" odxf="1" s="1" dxf="1">
    <nc r="C157" t="inlineStr">
      <is>
        <t>Электроснабжение микрорайона Коржавино (западная часть). Строительство блочной комплектной трансформаторной подстанции 6/0,4кВ со строительство кабельных линий 6кВ, ВЛИ-0,4кВ. 3 этап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44" sId="1" odxf="1" s="1" dxf="1">
    <nc r="D157" t="inlineStr">
      <is>
        <t>I_2п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45" sId="1" odxf="1" dxf="1" numFmtId="34">
    <nc r="E15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46" sId="1" odxf="1" dxf="1" numFmtId="34">
    <nc r="F15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5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047" sId="1" odxf="1" s="1" dxf="1">
    <nc r="B158" t="inlineStr">
      <is>
        <t>1.1.4.1.110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48" sId="1" odxf="1" s="1" dxf="1">
    <nc r="C158" t="inlineStr">
      <is>
        <t xml:space="preserve">Электроснабжение строящихся многоквартирных жилых домов №38/1, 38/2, 36, 37 во 2 микрорайоне гп. Пойковский. Строительство блочной комплектной трансформаторной подстанции 6/0,4кВ со строительством кабельных линий 6кВ.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49" sId="1" odxf="1" s="1" dxf="1">
    <nc r="D158" t="inlineStr">
      <is>
        <t>I_3п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50" sId="1" odxf="1" dxf="1" numFmtId="34">
    <nc r="E15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51" sId="1" odxf="1" dxf="1" numFmtId="34">
    <nc r="F15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5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052" sId="1" odxf="1" s="1" dxf="1">
    <nc r="B159" t="inlineStr">
      <is>
        <t>1.1.4.1.111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53" sId="1" odxf="1" s="1" dxf="1">
    <nc r="C159" t="inlineStr">
      <is>
        <t>Электроснабжение строящегося многоквартирного жилого дома по адресу: сп. Лемпино, ул. Дорожная, д.4. Строительство распределительного пункта с выходами ВЛ-6кВ для обеспечения II категории надежности электроснабжения.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54" sId="1" odxf="1" s="1" dxf="1">
    <nc r="D159" t="inlineStr">
      <is>
        <t>I_4п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55" sId="1" odxf="1" dxf="1" numFmtId="34">
    <nc r="E159">
      <v>13.13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56" sId="1" odxf="1" dxf="1" numFmtId="34">
    <nc r="F15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5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057" sId="1" odxf="1" s="1" dxf="1">
    <nc r="B160" t="inlineStr">
      <is>
        <t>1.1.4.1.112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58" sId="1" odxf="1" s="1" dxf="1">
    <nc r="C160" t="inlineStr">
      <is>
        <t>Монтаж системы АСКУЭ СОК "Ветеран" в сп. Сингапай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59" sId="1" odxf="1" s="1" dxf="1">
    <nc r="D160" t="inlineStr">
      <is>
        <t>I_6п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60" sId="1" odxf="1" dxf="1" numFmtId="34">
    <nc r="E16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61" sId="1" odxf="1" dxf="1" numFmtId="34">
    <nc r="F16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6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062" sId="1" odxf="1" s="1" dxf="1">
    <nc r="B161" t="inlineStr">
      <is>
        <t>1.1.4.1.113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63" sId="1" odxf="1" s="1" dxf="1">
    <nc r="C161" t="inlineStr">
      <is>
        <t>Строительство 2БКТП-6/0,4кВ №65 (блочная комплектная трансформаторная подстанция 6/0,4кВ, установленная мощность 1,26 МВА)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64" sId="1" odxf="1" s="1" dxf="1">
    <nc r="D161" t="inlineStr">
      <is>
        <t>J_1п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65" sId="1" odxf="1" dxf="1" numFmtId="34">
    <nc r="E161">
      <v>15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66" sId="1" odxf="1" dxf="1" numFmtId="34">
    <nc r="F161">
      <v>15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6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067" sId="1" odxf="1" s="1" dxf="1">
    <nc r="B162" t="inlineStr">
      <is>
        <t>1.1.4.1.114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68" sId="1" odxf="1" s="1" dxf="1">
    <nc r="C162" t="inlineStr">
      <is>
        <t>Строительство 2БКТП-6/0,4кВ №66 (блочная комплектная трансформаторная подстанция 6/0,4кВ, установленная мощность 0,8 МВА)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69" sId="1" odxf="1" s="1" dxf="1">
    <nc r="D162" t="inlineStr">
      <is>
        <t>J_2п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70" sId="1" odxf="1" dxf="1" numFmtId="34">
    <nc r="E162">
      <v>15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71" sId="1" odxf="1" dxf="1" numFmtId="34">
    <nc r="F162">
      <v>15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6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072" sId="1" odxf="1" s="1" dxf="1">
    <nc r="B163" t="inlineStr">
      <is>
        <t>1.1.4.1.115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73" sId="1" odxf="1" s="1" dxf="1">
    <nc r="C163" t="inlineStr">
      <is>
        <t>Строительство 2БКТП-6/0,4кВ №80 (блочная комплектная трансформаторная подстанция 6/0,4кВ, установленная мощность 0,8 МВА)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74" sId="1" odxf="1" s="1" dxf="1">
    <nc r="D163" t="inlineStr">
      <is>
        <t>J_3п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75" sId="1" odxf="1" dxf="1" numFmtId="34">
    <nc r="E16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76" sId="1" odxf="1" dxf="1" numFmtId="34">
    <nc r="F16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6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077" sId="1" odxf="1" s="1" dxf="1">
    <nc r="B164" t="inlineStr">
      <is>
        <t>1.1.4.1.116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78" sId="1" odxf="1" s="1" dxf="1">
    <nc r="C164" t="inlineStr">
      <is>
        <t>Строительство 2БКТП-6/0,4кВ №23 (блочная комплектная трансформаторная подстанция 6/0,4кВ, установленная мощность 0,8 МВА)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79" sId="1" odxf="1" s="1" dxf="1">
    <nc r="D164" t="inlineStr">
      <is>
        <t>J_4п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80" sId="1" odxf="1" dxf="1" numFmtId="34">
    <nc r="E16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81" sId="1" odxf="1" dxf="1" numFmtId="34">
    <nc r="F16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6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082" sId="1" odxf="1" s="1" dxf="1">
    <nc r="B165" t="inlineStr">
      <is>
        <t>1.1.4.1.117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83" sId="1" odxf="1" s="1" dxf="1">
    <nc r="C165" t="inlineStr">
      <is>
        <t>Строительство КЛ 0,4кВ от ТП-9 до нежилого здания АУ "РМЦ"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84" sId="1" odxf="1" s="1" dxf="1">
    <nc r="D165" t="inlineStr">
      <is>
        <t>К_2р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85" sId="1" odxf="1" dxf="1" numFmtId="34">
    <nc r="E16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86" sId="1" odxf="1" dxf="1" numFmtId="34">
    <nc r="F16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6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087" sId="1" odxf="1" s="1" dxf="1">
    <nc r="B166" t="inlineStr">
      <is>
        <t>1.1.4.2.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88" sId="1" odxf="1" s="1" dxf="1">
    <nc r="C166" t="inlineStr">
      <is>
    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89" sId="1" odxf="1" s="1" dxf="1">
    <nc r="D166" t="inlineStr">
      <is>
        <t>Г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90" sId="1" odxf="1" dxf="1">
    <nc r="E166">
      <f>E167+E168+E169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91" sId="1" odxf="1" dxf="1">
    <nc r="F166">
      <f>F167+F168+F169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6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092" sId="1" odxf="1" s="1" dxf="1">
    <nc r="B167" t="inlineStr">
      <is>
        <t>1.1.4.2.1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93" sId="1" odxf="1" s="1" dxf="1">
    <nc r="C167" t="inlineStr">
      <is>
        <t>Реконструкция ТП-11/з (полная замена оборудования трансформаторной подстанции с увеличением установленной мощности на 0,74 МВА до 2 МВА)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94" sId="1" odxf="1" s="1" dxf="1">
    <nc r="D167" t="inlineStr">
      <is>
        <t>H_67н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95" sId="1" odxf="1" dxf="1" numFmtId="34">
    <nc r="E16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96" sId="1" odxf="1" dxf="1" numFmtId="34">
    <nc r="F16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6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097" sId="1" odxf="1" s="1" dxf="1">
    <nc r="B168" t="inlineStr">
      <is>
        <t>1.1.4.2.2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98" sId="1" odxf="1" s="1" dxf="1">
    <nc r="C168" t="inlineStr">
      <is>
        <t>Реконструкция КТПН-156/з (полная замена оборудования трансформаторной подстанции с увеличением установленной мощности на 0,23 МВА до 0,63 МВА)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099" sId="1" odxf="1" s="1" dxf="1">
    <nc r="D168" t="inlineStr">
      <is>
        <t>H_68н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00" sId="1" odxf="1" dxf="1" numFmtId="34">
    <nc r="E168">
      <v>4.0059490000000002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01" sId="1" odxf="1" dxf="1" numFmtId="34">
    <nc r="F168">
      <v>4.0059490000000002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6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102" sId="1" odxf="1" s="1" dxf="1">
    <nc r="B169" t="inlineStr">
      <is>
        <t>1.1.4.2.3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03" sId="1" odxf="1" s="1" dxf="1">
    <nc r="C169" t="inlineStr">
      <is>
        <t>Реконструкция ТП-41 (трансформаторная подстанция установленная мощность 1,26 МВА, увеличение установленной мощности на 0,74 МВА до 2 МВА)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04" sId="1" odxf="1" s="1" dxf="1">
    <nc r="D169" t="inlineStr">
      <is>
        <t>H_76р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05" sId="1" odxf="1" dxf="1" numFmtId="34">
    <nc r="E169">
      <v>1.455616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06" sId="1" odxf="1" dxf="1" numFmtId="34">
    <nc r="F16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6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107" sId="1" odxf="1" s="1" dxf="1">
    <nc r="B170" t="inlineStr">
      <is>
        <t>1.2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08" sId="1" odxf="1" s="1" dxf="1">
    <nc r="C170" t="inlineStr">
      <is>
        <t>Реконструкция, модернизация, техническое перевооружение всего, в том числе: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09" sId="1" odxf="1" s="1" dxf="1">
    <nc r="D170" t="inlineStr">
      <is>
        <t>Г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10" sId="1" odxf="1" dxf="1">
    <nc r="E170">
      <f>E171+E204+E228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11" sId="1" odxf="1" dxf="1">
    <nc r="F170">
      <f>F171+F204+F228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7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112" sId="1" odxf="1" s="1" dxf="1">
    <nc r="B171" t="inlineStr">
      <is>
        <t>1.2.1.1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13" sId="1" odxf="1" s="1" dxf="1">
    <nc r="C171" t="inlineStr">
      <is>
        <t>Реконструкция трансформаторных и иных подстанций, всего, в том числе: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14" sId="1" odxf="1" s="1" dxf="1">
    <nc r="D171" t="inlineStr">
      <is>
        <t>Г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15" sId="1" odxf="1" dxf="1">
    <nc r="E171">
      <f>SUM(E172:E203)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16" sId="1" odxf="1" dxf="1">
    <nc r="F171">
      <f>SUM(F172:F202)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7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117" sId="1" odxf="1" s="1" dxf="1">
    <nc r="B172" t="inlineStr">
      <is>
        <t>1.2.1.1.1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18" sId="1" odxf="1" s="1" dxf="1">
    <nc r="C172" t="inlineStr">
      <is>
        <t xml:space="preserve">Реконструкция приобретенных электросетевых объектов. Трансформаторных и иных подстанций.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19" sId="1" odxf="1" s="1" dxf="1">
    <nc r="D172" t="inlineStr">
      <is>
        <t>J_3н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20" sId="1" odxf="1" dxf="1" numFmtId="34">
    <nc r="E172">
      <v>107.01200905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21" sId="1" odxf="1" dxf="1" numFmtId="34">
    <nc r="F172">
      <v>17.243209320399863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7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122" sId="1" odxf="1" s="1" dxf="1">
    <nc r="B173" t="inlineStr">
      <is>
        <t>1.2.1.1.2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23" sId="1" odxf="1" s="1" dxf="1">
    <nc r="C173" t="inlineStr">
      <is>
        <t>Реконструкция ТП-501/з (полная замена оборудования трансформаторной подстанции, установленная мощность 1,26 МВА)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24" sId="1" odxf="1" s="1" dxf="1">
    <nc r="D173" t="inlineStr">
      <is>
        <t>К_2н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25" sId="1" odxf="1" dxf="1" numFmtId="34">
    <nc r="E17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26" sId="1" odxf="1" dxf="1" numFmtId="34">
    <nc r="F17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7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127" sId="1" odxf="1" s="1" dxf="1">
    <nc r="B174" t="inlineStr">
      <is>
        <t>1.2.1.1.3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28" sId="1" odxf="1" s="1" dxf="1">
    <nc r="C174" t="inlineStr">
      <is>
        <t>Реконструкция ПС-35/6кВ №8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29" sId="1" odxf="1" s="1" dxf="1">
    <nc r="D174" t="inlineStr">
      <is>
        <t>H_116п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30" sId="1" odxf="1" dxf="1" numFmtId="34">
    <nc r="E17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31" sId="1" odxf="1" dxf="1" numFmtId="34">
    <nc r="F17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7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132" sId="1" odxf="1" s="1" dxf="1">
    <nc r="B175" t="inlineStr">
      <is>
        <t>1.2.1.1.4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33" sId="1" odxf="1" s="1" dxf="1">
    <nc r="C175" t="inlineStr">
      <is>
        <t>Реконструкция ПС-35/6кВ №14 (полная замена оборудования подстанции 35/6кВ, установленная мощность 12,6 МВА)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34" sId="1" odxf="1" s="1" dxf="1">
    <nc r="D175" t="inlineStr">
      <is>
        <t>H_117п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35" sId="1" odxf="1" dxf="1" numFmtId="34">
    <nc r="E175">
      <v>86.563000000000017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36" sId="1" odxf="1" dxf="1" numFmtId="34">
    <nc r="F17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7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137" sId="1" odxf="1" s="1" dxf="1">
    <nc r="B176" t="inlineStr">
      <is>
        <t>1.2.1.1.5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38" sId="1" odxf="1" s="1" dxf="1">
    <nc r="C176" t="inlineStr">
      <is>
        <t>Реконструкция ПС 35/6 кВ «Город-2»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39" sId="1" odxf="1" s="1" dxf="1">
    <nc r="D176" t="inlineStr">
      <is>
        <t>H_125р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40" sId="1" odxf="1" dxf="1" numFmtId="34">
    <nc r="E176">
      <v>-1.4432899320127035E-15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41" sId="1" odxf="1" dxf="1" numFmtId="34">
    <nc r="F17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7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142" sId="1" odxf="1" s="1" dxf="1">
    <nc r="B177" t="inlineStr">
      <is>
        <t>1.2.1.1.6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43" sId="1" odxf="1" s="1" dxf="1">
    <nc r="C177" t="inlineStr">
      <is>
        <t>Реконструкция  ПС 35/6 кВ «Поселок»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44" sId="1" odxf="1" s="1" dxf="1">
    <nc r="D177" t="inlineStr">
      <is>
        <t>H_126р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45" sId="1" odxf="1" dxf="1" numFmtId="34">
    <nc r="E17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46" sId="1" odxf="1" dxf="1" numFmtId="34">
    <nc r="F17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7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147" sId="1" odxf="1" s="1" dxf="1">
    <nc r="B178" t="inlineStr">
      <is>
        <t>1.2.1.1.7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48" sId="1" odxf="1" s="1" dxf="1">
    <nc r="C178" t="inlineStr">
      <is>
        <t>Реконструкция ПС 35/10 кВ «Город-1»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49" sId="1" odxf="1" s="1" dxf="1">
    <nc r="D178" t="inlineStr">
      <is>
        <t>H_127р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50" sId="1" odxf="1" dxf="1" numFmtId="34">
    <nc r="E178">
      <v>10.156000000000002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51" sId="1" odxf="1" dxf="1" numFmtId="34">
    <nc r="F17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7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152" sId="1" odxf="1" s="1" dxf="1">
    <nc r="B179" t="inlineStr">
      <is>
        <t>1.2.1.1.8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53" sId="1" odxf="1" s="1" dxf="1">
    <nc r="C179" t="inlineStr">
      <is>
        <t>Реконструкция ТП-141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54" sId="1" odxf="1" s="1" dxf="1">
    <nc r="D179" t="inlineStr">
      <is>
        <t>H_128р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55" sId="1" odxf="1" dxf="1" numFmtId="34">
    <nc r="E17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56" sId="1" odxf="1" dxf="1" numFmtId="34">
    <nc r="F17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7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157" sId="1" odxf="1" s="1" dxf="1">
    <nc r="B180" t="inlineStr">
      <is>
        <t>1.2.1.1.9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58" sId="1" odxf="1" s="1" dxf="1">
    <nc r="C180" t="inlineStr">
      <is>
        <t>Реконструкция КТПН-42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59" sId="1" odxf="1" s="1" dxf="1">
    <nc r="D180" t="inlineStr">
      <is>
        <t>H_133р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60" sId="1" odxf="1" dxf="1" numFmtId="34">
    <nc r="E18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61" sId="1" odxf="1" dxf="1" numFmtId="34">
    <nc r="F18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8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162" sId="1" odxf="1" s="1" dxf="1">
    <nc r="B181" t="inlineStr">
      <is>
        <t>1.2.1.1.10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63" sId="1" odxf="1" s="1" dxf="1">
    <nc r="C181" t="inlineStr">
      <is>
        <t>Реконструкция РП-3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64" sId="1" odxf="1" s="1" dxf="1">
    <nc r="D181" t="inlineStr">
      <is>
        <t>H_134р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65" sId="1" odxf="1" dxf="1" numFmtId="34">
    <nc r="E18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66" sId="1" odxf="1" dxf="1" numFmtId="34">
    <nc r="F18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8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167" sId="1" odxf="1" s="1" dxf="1">
    <nc r="B182" t="inlineStr">
      <is>
        <t>1.2.1.1.11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68" sId="1" odxf="1" s="1" dxf="1">
    <nc r="C182" t="inlineStr">
      <is>
        <t>Реконструкция РП-5 (распределительный пункт 0,4кВ, замена АИИС КУЭ)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69" sId="1" odxf="1" s="1" dxf="1">
    <nc r="D182" t="inlineStr">
      <is>
        <t>H_135р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70" sId="1" odxf="1" dxf="1" numFmtId="34">
    <nc r="E182">
      <v>10.943194999999999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71" sId="1" odxf="1" dxf="1" numFmtId="34">
    <nc r="F182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8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172" sId="1" odxf="1" s="1" dxf="1">
    <nc r="B183" t="inlineStr">
      <is>
        <t>1.2.1.1.12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73" sId="1" odxf="1" s="1" dxf="1">
    <nc r="C183" t="inlineStr">
      <is>
        <t>Реконструкция РП-10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74" sId="1" odxf="1" s="1" dxf="1">
    <nc r="D183" t="inlineStr">
      <is>
        <t>H_137р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75" sId="1" odxf="1" dxf="1" numFmtId="34">
    <nc r="E18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76" sId="1" odxf="1" dxf="1" numFmtId="34">
    <nc r="F18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8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177" sId="1" odxf="1" s="1" dxf="1">
    <nc r="B184" t="inlineStr">
      <is>
        <t>1.2.1.1.13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78" sId="1" odxf="1" s="1" dxf="1">
    <nc r="C184" t="inlineStr">
      <is>
        <t>Реконструкция ПС 35/6кВ "Новоаганская"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79" sId="1" odxf="1" s="1" dxf="1">
    <nc r="D184" t="inlineStr">
      <is>
        <t>H_138р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80" sId="1" odxf="1" dxf="1" numFmtId="34">
    <nc r="E18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81" sId="1" odxf="1" dxf="1" numFmtId="34">
    <nc r="F18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8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182" sId="1" odxf="1" s="1" dxf="1">
    <nc r="B185" t="inlineStr">
      <is>
        <t>1.2.1.1.14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83" sId="1" odxf="1" s="1" dxf="1">
    <nc r="C185" t="inlineStr">
      <is>
        <t>Реконструкция ПС 35/6кВ «Рославльская» (подстанция 35/0,4кВ, замена УКРМ)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84" sId="1" odxf="1" s="1" dxf="1">
    <nc r="D185" t="inlineStr">
      <is>
        <t>H_139р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85" sId="1" odxf="1" dxf="1" numFmtId="34">
    <nc r="E185">
      <v>0.74521771099992407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86" sId="1" odxf="1" dxf="1" numFmtId="34">
    <nc r="F18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8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187" sId="1" odxf="1" s="1" dxf="1">
    <nc r="B186" t="inlineStr">
      <is>
        <t>1.2.1.1.15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88" sId="1" odxf="1" s="1" dxf="1">
    <nc r="C186" t="inlineStr">
      <is>
        <t>Реконструкция КТПН-31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89" sId="1" odxf="1" s="1" dxf="1">
    <nc r="D186" t="inlineStr">
      <is>
        <t>H_141р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90" sId="1" odxf="1" dxf="1" numFmtId="34">
    <nc r="E18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91" sId="1" odxf="1" dxf="1" numFmtId="34">
    <nc r="F18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8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192" sId="1" odxf="1" s="1" dxf="1">
    <nc r="B187" t="inlineStr">
      <is>
        <t>1.2.1.1.16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93" sId="1" odxf="1" s="1" dxf="1">
    <nc r="C187" t="inlineStr">
      <is>
        <t>Реконструкция ПС 35/10кВ "Дачная" (подстанция 35/10 кВ, замена основного оборудования ОРУ-35 кВ, РУ-10кВ)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94" sId="1" odxf="1" s="1" dxf="1">
    <nc r="D187" t="inlineStr">
      <is>
        <t>H_150р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95" sId="1" odxf="1" dxf="1" numFmtId="34">
    <nc r="E18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96" sId="1" odxf="1" dxf="1" numFmtId="34">
    <nc r="F18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8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197" sId="1" odxf="1" s="1" dxf="1">
    <nc r="B188" t="inlineStr">
      <is>
        <t>1.2.1.1.17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98" sId="1" odxf="1" s="1" dxf="1">
    <nc r="C188" t="inlineStr">
      <is>
        <t>Реконструкция ПЛУ-2 35 кВ (замена основного оборудования ОРУ-35 кВ)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199" sId="1" odxf="1" s="1" dxf="1">
    <nc r="D188" t="inlineStr">
      <is>
        <t>H_151р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00" sId="1" odxf="1" dxf="1" numFmtId="34">
    <nc r="E18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01" sId="1" odxf="1" dxf="1" numFmtId="34">
    <nc r="F18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8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02" sId="1" odxf="1" s="1" dxf="1">
    <nc r="B189" t="inlineStr">
      <is>
        <t>1.2.1.1.18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03" sId="1" odxf="1" s="1" dxf="1">
    <nc r="C189" t="inlineStr">
      <is>
        <t>Реконструкция РП-2  (распределительный пункт 10/0,4кВ, установленная мощность 3,26 МВА, замена РЗА, АВР-0,4кВ)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04" sId="1" odxf="1" s="1" dxf="1">
    <nc r="D189" t="inlineStr">
      <is>
        <t>H_152р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05" sId="1" odxf="1" dxf="1" numFmtId="34">
    <nc r="E18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06" sId="1" odxf="1" dxf="1" numFmtId="34">
    <nc r="F18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8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07" sId="1" odxf="1" s="1" dxf="1">
    <nc r="B190" t="inlineStr">
      <is>
        <t>1.2.1.1.19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08" sId="1" odxf="1" s="1" dxf="1">
    <nc r="C190" t="inlineStr">
      <is>
        <t>Реконструкция КТППН-101 (трансформаторная подстанция 6/0,4кВ, установленная мощность 0,4 МВА, полная замена оборудования трансформаторной подстанции)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09" sId="1" odxf="1" s="1" dxf="1">
    <nc r="D190" t="inlineStr">
      <is>
        <t>H_156р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10" sId="1" odxf="1" dxf="1" numFmtId="34">
    <nc r="E19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11" sId="1" odxf="1" dxf="1" numFmtId="34">
    <nc r="F19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9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12" sId="1" odxf="1" s="1" dxf="1">
    <nc r="B191" t="inlineStr">
      <is>
        <t>1.2.1.1.20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13" sId="1" odxf="1" s="1" dxf="1">
    <nc r="C191" t="inlineStr">
      <is>
        <t>Реконструкция ТП-73 (трансформаторная подстанция 10/0,4кВ, установленная мощность 1,26 МВА, замена низковольтного оборудования - ячейки ЩО-70)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14" sId="1" odxf="1" s="1" dxf="1">
    <nc r="D191" t="inlineStr">
      <is>
        <t>H_161р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15" sId="1" odxf="1" dxf="1" numFmtId="34">
    <nc r="E19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16" sId="1" odxf="1" dxf="1" numFmtId="34">
    <nc r="F19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9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17" sId="1" odxf="1" s="1" dxf="1">
    <nc r="B192" t="inlineStr">
      <is>
        <t>1.2.1.1.21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18" sId="1" odxf="1" s="1" dxf="1">
    <nc r="C192" t="inlineStr">
      <is>
        <t>Реконструкция ПС 35/10кВ "Котельная-3" (подстанция 35/10 кВ, ззамена основного оборудования ОРУ-35 кВ)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19" sId="1" odxf="1" s="1" dxf="1">
    <nc r="D192" t="inlineStr">
      <is>
        <t>H_163р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20" sId="1" odxf="1" dxf="1" numFmtId="34">
    <nc r="E192">
      <v>25.999852000000001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9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9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21" sId="1" odxf="1" s="1" dxf="1">
    <nc r="B193" t="inlineStr">
      <is>
        <t>1.2.1.1.22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22" sId="1" odxf="1" s="1" dxf="1">
    <nc r="C193" t="inlineStr">
      <is>
        <t>Реконструкция РП-4 (распределительный пункт 6кВ, установленная мощность 1,26 МВА, замена трансформаторов)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23" sId="1" odxf="1" s="1" dxf="1">
    <nc r="D193" t="inlineStr">
      <is>
        <t>H_166р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24" sId="1" odxf="1" dxf="1" numFmtId="34">
    <nc r="E193">
      <v>1.899419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9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9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25" sId="1" odxf="1" s="1" dxf="1">
    <nc r="B194" t="inlineStr">
      <is>
        <t>1.2.1.1.23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26" sId="1" odxf="1" s="1" dxf="1">
    <nc r="C194" t="inlineStr">
      <is>
        <t>Реконструкция РП-1 (распределительный пункт 6кВ, установленная мощность 3,26 МВА, замена РЗА)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27" sId="1" odxf="1" s="1" dxf="1">
    <nc r="D194" t="inlineStr">
      <is>
        <t>H_167р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28" sId="1" odxf="1" dxf="1" numFmtId="34">
    <nc r="E194">
      <v>12.534134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9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9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29" sId="1" odxf="1" s="1" dxf="1">
    <nc r="B195" t="inlineStr">
      <is>
        <t>1.2.1.1.24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30" sId="1" odxf="1" s="1" dxf="1">
    <nc r="C195" t="inlineStr">
      <is>
        <t xml:space="preserve">Реконструкция КТПН-114 (комплектная трансформаторная подстанция наружного исполнения 6/0,4кВ, установленная мощность 0,8 МВА, полная замена оборудования трансформаторной подстанции)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31" sId="1" odxf="1" s="1" dxf="1">
    <nc r="D195" t="inlineStr">
      <is>
        <t>H_169р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32" sId="1" odxf="1" dxf="1" numFmtId="34">
    <nc r="E195">
      <v>2.8731589999999998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9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9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33" sId="1" odxf="1" s="1" dxf="1">
    <nc r="B196" t="inlineStr">
      <is>
        <t>1.2.1.1.25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34" sId="1" odxf="1" s="1" dxf="1">
    <nc r="C196" t="inlineStr">
      <is>
        <t>Реконструкция ТП-22 (трансформаторная подстанция 6/0,4кВ, установленная мощность 0,8 МВА, замена оборудования трансформаторной подстанции)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35" sId="1" odxf="1" s="1" dxf="1">
    <nc r="D196" t="inlineStr">
      <is>
        <t>H_172р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36" sId="1" odxf="1" dxf="1" numFmtId="34">
    <nc r="E196">
      <v>2.0476923450000002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37" sId="1" odxf="1" dxf="1" numFmtId="34">
    <nc r="F196">
      <v>2.0476923450000002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9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38" sId="1" odxf="1" s="1" dxf="1">
    <nc r="B197" t="inlineStr">
      <is>
        <t>1.2.1.1.26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39" sId="1" odxf="1" s="1" dxf="1">
    <nc r="C197" t="inlineStr">
      <is>
        <t>Реконструкция ТП-156 (трансформаторная подстанция 6/0,4кВ, установленная мощность 0,8 МВА, полная замена ЗРУ-10кВ)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40" sId="1" odxf="1" s="1" dxf="1">
    <nc r="D197" t="inlineStr">
      <is>
        <t>H_174р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41" sId="1" odxf="1" dxf="1" numFmtId="34">
    <nc r="E197">
      <v>6.6249349999999998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9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9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42" sId="1" odxf="1" s="1" dxf="1">
    <nc r="B198" t="inlineStr">
      <is>
        <t>1.2.1.1.27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43" sId="1" odxf="1" s="1" dxf="1">
    <nc r="C198" t="inlineStr">
      <is>
        <t>Реконструкция ПС 35/6кВ «Котельная-2»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44" sId="1" odxf="1" s="1" dxf="1">
    <nc r="D198" t="inlineStr">
      <is>
        <t>H_177р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45" sId="1" odxf="1" dxf="1" numFmtId="34">
    <nc r="E198">
      <v>17.805437999999995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46" sId="1" odxf="1" dxf="1" numFmtId="34">
    <nc r="F19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9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47" sId="1" odxf="1" s="1" dxf="1">
    <nc r="B199" t="inlineStr">
      <is>
        <t>1.2.1.1.28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48" sId="1" odxf="1" s="1" dxf="1">
    <nc r="C199" t="inlineStr">
      <is>
        <t>Реконструкция РП-7 (распределительный пункт 6кВ, замена АИИС КУЭ)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49" sId="1" odxf="1" s="1" dxf="1">
    <nc r="D199" t="inlineStr">
      <is>
        <t>H_178р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50" sId="1" odxf="1" dxf="1" numFmtId="34">
    <nc r="E199">
      <v>0.61338119999999996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51" sId="1" odxf="1" dxf="1" numFmtId="34">
    <nc r="F19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19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52" sId="1" odxf="1" s="1" dxf="1">
    <nc r="B200" t="inlineStr">
      <is>
        <t>1.2.1.1.29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53" sId="1" odxf="1" s="1" dxf="1">
    <nc r="C200" t="inlineStr">
      <is>
        <t>Реконструкция РП-8 (распределительный пункт 6кВ, полная замена оборудования ЗРУ-0,4кВ)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54" sId="1" odxf="1" s="1" dxf="1">
    <nc r="D200" t="inlineStr">
      <is>
        <t>H_179р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55" sId="1" odxf="1" dxf="1" numFmtId="34">
    <nc r="E200">
      <v>15.882968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56" sId="1" odxf="1" dxf="1" numFmtId="34">
    <nc r="F20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0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57" sId="1" odxf="1" s="1" dxf="1">
    <nc r="B201" t="inlineStr">
      <is>
        <t>1.2.1.1.30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58" sId="1" odxf="1" s="1" dxf="1">
    <nc r="C201" t="inlineStr">
      <is>
        <t>Реконструкция ТП-12 (трансформаторная подстанция 6/0,4кВ, установленная мощность 1,26 МВА, замена оборудования трансформаторной подстанции, монтаж АВР-0,4кВ)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59" sId="1" odxf="1" s="1" dxf="1">
    <nc r="D201" t="inlineStr">
      <is>
        <t>H_181р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60" sId="1" odxf="1" dxf="1" numFmtId="34">
    <nc r="E201">
      <v>1.4651650000000001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61" sId="1" odxf="1" dxf="1" numFmtId="34">
    <nc r="F20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0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62" sId="1" odxf="1" s="1" dxf="1">
    <nc r="B202" t="inlineStr">
      <is>
        <t>1.2.1.1.31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63" sId="1" odxf="1" s="1" dxf="1">
    <nc r="C202" t="inlineStr">
      <is>
        <t>Реконструкция КТПН-2303 (комплектная трансформаторная подстанция наружного исполнения 10/0,4кВ, установленная мощность 0,63 МВА,  полная замена оборудования трансформаторной подстанции)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64" sId="1" odxf="1" s="1" dxf="1">
    <nc r="D202" t="inlineStr">
      <is>
        <t>К_4р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65" sId="1" odxf="1" dxf="1" numFmtId="34">
    <nc r="E202">
      <v>1.8015477150000001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66" sId="1" odxf="1" dxf="1" numFmtId="34">
    <nc r="F202">
      <v>1.8015477150000001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0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67" sId="1" odxf="1" s="1" dxf="1">
    <nc r="B203" t="inlineStr">
      <is>
        <t>1.2.1.1.32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68" sId="1" odxf="1" s="1" dxf="1">
    <nc r="C203" t="inlineStr">
      <is>
        <t>Реконструкция КТПН-1101 (комплектная трансформаторная подстанция наружного исполнения 10/0,4кВ, установленная мощность 0,4 МВА,  полная замена оборудования трансформаторной подстанции)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69" sId="1" odxf="1" s="1" dxf="1">
    <nc r="D203" t="inlineStr">
      <is>
        <t>L_2р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70" sId="1" odxf="1" dxf="1" numFmtId="34">
    <nc r="E203">
      <v>3.8195291999999998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0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0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71" sId="1" odxf="1" s="1" dxf="1">
    <nc r="B204" t="inlineStr">
      <is>
        <t>1.2.2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72" sId="1" odxf="1" s="1" dxf="1">
    <nc r="C204" t="inlineStr">
      <is>
        <t>Реконструкция, модернизация, техническое перевооружение линий электропередачи, всего, в том числе: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73" sId="1" odxf="1" s="1" dxf="1">
    <nc r="D204" t="inlineStr">
      <is>
        <t>Г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74" sId="1" odxf="1" dxf="1">
    <nc r="E204">
      <f>E205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75" sId="1" odxf="1" dxf="1">
    <nc r="F204">
      <f>F205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0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76" sId="1" odxf="1" s="1" dxf="1">
    <nc r="B205" t="inlineStr">
      <is>
        <t>1.2.2.1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77" sId="1" odxf="1" s="1" dxf="1">
    <nc r="C205" t="inlineStr">
      <is>
        <t>Реконструкция линий электропередачи, всего, в том числе: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78" sId="1" odxf="1" s="1" dxf="1">
    <nc r="D205" t="inlineStr">
      <is>
        <t>Г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79" sId="1" odxf="1" dxf="1">
    <nc r="E205">
      <f>SUM(E206:E227)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80" sId="1" odxf="1" dxf="1">
    <nc r="F205">
      <f>SUM(F206:F227)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0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81" sId="1" odxf="1" s="1" dxf="1">
    <nc r="B206" t="inlineStr">
      <is>
        <t>1.2.2.1.1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82" sId="1" odxf="1" s="1" dxf="1">
    <nc r="C206" t="inlineStr">
      <is>
        <t>Реконструкция ЭСК "Магистральные линии высокого напряжения жилой зоны, распределительные пункты 10кВ (РПЖ)"в составе объектов: Кабельная эстакада инв.№130.030029.01, КЛ-10кВ ГПП-1А-РПЖ-1А, ф.105, 414 инв.№130.030001.01, КЛ-10кВ ГПП-1А-РПЖ-16 ф.106,410 инв.№130.030028.01, КЛ-10кВ ГПП-1А-РПЖ-2, ф.109,203 инв.№130.030002.01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83" sId="1" odxf="1" s="1" dxf="1">
    <nc r="D206" t="inlineStr">
      <is>
        <t>H_245н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84" sId="1" odxf="1" dxf="1" numFmtId="34">
    <nc r="E20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85" sId="1" odxf="1" dxf="1" numFmtId="34">
    <nc r="F20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0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86" sId="1" odxf="1" s="1" dxf="1">
    <nc r="B207" t="inlineStr">
      <is>
        <t>1.2.2.1.2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87" sId="1" odxf="1" s="1" dxf="1">
    <nc r="C207" t="inlineStr">
      <is>
        <t>ВЛ-10кВ ф.№13 РПЖ-17, инв.№022.22.017.01.1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88" sId="1" odxf="1" s="1" dxf="1">
    <nc r="D207" t="inlineStr">
      <is>
        <t>H_247н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89" sId="1" odxf="1" dxf="1" numFmtId="34">
    <nc r="E20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90" sId="1" odxf="1" dxf="1" numFmtId="34">
    <nc r="F20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0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91" sId="1" odxf="1" s="1" dxf="1">
    <nc r="B208" t="inlineStr">
      <is>
        <t>1.2.2.1.3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92" sId="1" odxf="1" s="1" dxf="1">
    <nc r="C208" t="inlineStr">
      <is>
        <t>Реконструкция ВЛ-10кВ, ПС 35/10кВ "Совхозная" фидер 3, 10 (вынос участка воздушной линии 10кВ из труднодоступной болотистой местности с заменой провода на новый протяженностью 1,1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93" sId="1" odxf="1" s="1" dxf="1">
    <nc r="D208" t="inlineStr">
      <is>
        <t>H_248н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94" sId="1" odxf="1" dxf="1" numFmtId="34">
    <nc r="E208">
      <v>4.8409829999999996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0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0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295" sId="1" odxf="1" s="1" dxf="1">
    <nc r="B209" t="inlineStr">
      <is>
        <t>1.2.2.1.4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96" sId="1" odxf="1" s="1" dxf="1">
    <nc r="C209" t="inlineStr">
      <is>
        <t xml:space="preserve">Реконструкция приобретенных электросетевых объектов. Линий электропередач.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97" sId="1" odxf="1" s="1" dxf="1">
    <nc r="D209" t="inlineStr">
      <is>
        <t>J_4н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98" sId="1" odxf="1" dxf="1" numFmtId="34">
    <nc r="E209">
      <v>23.520118691999997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299" sId="1" odxf="1" dxf="1" numFmtId="34">
    <nc r="F209">
      <v>23.520118692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0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00" sId="1" odxf="1" s="1" dxf="1">
    <nc r="B210" t="inlineStr">
      <is>
        <t>1.2.2.1.5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01" sId="1" odxf="1" s="1" dxf="1">
    <nc r="C210" t="inlineStr">
      <is>
        <t>Реконструкция КЛ-10кВ БКТП-10В/6 - КТПН-10В/107 (вынос участка кабельной линии 10кВ из зоны застройки протяженностью 0,13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02" sId="1" odxf="1" s="1" dxf="1">
    <nc r="D210" t="inlineStr">
      <is>
        <t>К_3н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03" sId="1" odxf="1" dxf="1" numFmtId="34">
    <nc r="E21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04" sId="1" odxf="1" dxf="1" numFmtId="34">
    <nc r="F21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1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05" sId="1" odxf="1" s="1" dxf="1">
    <nc r="B211" t="inlineStr">
      <is>
        <t>1.2.2.1.6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06" sId="1" odxf="1" s="1" dxf="1">
    <nc r="C211" t="inlineStr">
      <is>
        <t>Реконструкция КЛ-10кВ от опоры № 4 ПС Колмаковская ф-107; ф-207 до РПЖ-20 (кабельные линии 10кВ протяженностью 0,78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07" sId="1" odxf="1" s="1" dxf="1">
    <nc r="D211" t="inlineStr">
      <is>
        <t>К_4н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08" sId="1" odxf="1" dxf="1" numFmtId="34">
    <nc r="E211">
      <v>20.89512453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09" sId="1" odxf="1" dxf="1" numFmtId="34">
    <nc r="F211">
      <v>0.92181893999999998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1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10" sId="1" odxf="1" s="1" dxf="1">
    <nc r="B212" t="inlineStr">
      <is>
        <t>1.2.2.1.7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11" sId="1" odxf="1" s="1" dxf="1">
    <nc r="C212" t="inlineStr">
      <is>
        <t>Реконструкция ВЛ-35кВ ф.ф. 2,5 ПС 110/35/10кВ "Промзона"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12" sId="1" odxf="1" s="1" dxf="1">
    <nc r="D212" t="inlineStr">
      <is>
        <t>H_250р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13" sId="1" odxf="1" dxf="1" numFmtId="34">
    <nc r="E212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14" sId="1" odxf="1" dxf="1" numFmtId="34">
    <nc r="F212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1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15" sId="1" odxf="1" s="1" dxf="1">
    <nc r="B213" t="inlineStr">
      <is>
        <t>1.2.2.1.8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16" sId="1" odxf="1" s="1" dxf="1">
    <nc r="C213" t="inlineStr">
      <is>
        <t>Реконструкция ВЛ 10кВ ф.211 ПС 110/35/10кВ "Промзона"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17" sId="1" odxf="1" s="1" dxf="1">
    <nc r="D213" t="inlineStr">
      <is>
        <t>H_252р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18" sId="1" odxf="1" dxf="1" numFmtId="34">
    <nc r="E21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19" sId="1" odxf="1" dxf="1" numFmtId="34">
    <nc r="F21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1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20" sId="1" odxf="1" s="1" dxf="1">
    <nc r="B214" t="inlineStr">
      <is>
        <t>1.2.2.1.9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21" sId="1" odxf="1" s="1" dxf="1">
    <nc r="C214" t="inlineStr">
      <is>
        <t>Реконструкция ВЛ-10кВ ПС 35/10кВ «Город-3»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22" sId="1" odxf="1" s="1" dxf="1">
    <nc r="D214" t="inlineStr">
      <is>
        <t>H_253р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23" sId="1" odxf="1" dxf="1" numFmtId="34">
    <nc r="E21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24" sId="1" odxf="1" dxf="1" numFmtId="34">
    <nc r="F21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1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25" sId="1" odxf="1" s="1" dxf="1">
    <nc r="B215" t="inlineStr">
      <is>
        <t>1.2.2.1.10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26" sId="1" odxf="1" s="1" dxf="1">
    <nc r="C215" t="inlineStr">
      <is>
        <t>Реконструкция ВЛ-10кВ ф.ф.101,201 ПС 110/35/10кВ «Радужная»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27" sId="1" odxf="1" s="1" dxf="1">
    <nc r="D215" t="inlineStr">
      <is>
        <t>H_254р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28" sId="1" odxf="1" dxf="1" numFmtId="34">
    <nc r="E21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29" sId="1" odxf="1" dxf="1" numFmtId="34">
    <nc r="F21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1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30" sId="1" odxf="1" s="1" dxf="1">
    <nc r="B216" t="inlineStr">
      <is>
        <t>1.2.2.1.11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31" sId="1" odxf="1" s="1" dxf="1">
    <nc r="C216" t="inlineStr">
      <is>
        <t>Реконструкция 2 КЛ 0,4 кВ от ТП-32 до ВРУ-0,4 кВ жилого дома №11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32" sId="1" odxf="1" s="1" dxf="1">
    <nc r="D216" t="inlineStr">
      <is>
        <t>H_255р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33" sId="1" odxf="1" dxf="1" numFmtId="34">
    <nc r="E21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34" sId="1" odxf="1" dxf="1" numFmtId="34">
    <nc r="F21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1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35" sId="1" odxf="1" s="1" dxf="1">
    <nc r="B217" t="inlineStr">
      <is>
        <t>1.2.2.1.12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36" sId="1" odxf="1" s="1" dxf="1">
    <nc r="C217" t="inlineStr">
      <is>
        <t>Реконструкция 2 КЛ 0,4 кВ от ТП-41 до ВРУ-0,4 кВ жилого дома №20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37" sId="1" odxf="1" s="1" dxf="1">
    <nc r="D217" t="inlineStr">
      <is>
        <t>H_256р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38" sId="1" odxf="1" dxf="1" numFmtId="34">
    <nc r="E21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39" sId="1" odxf="1" dxf="1" numFmtId="34">
    <nc r="F21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1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40" sId="1" odxf="1" s="1" dxf="1">
    <nc r="B218" t="inlineStr">
      <is>
        <t>1.2.2.1.13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41" sId="1" odxf="1" s="1" dxf="1">
    <nc r="C218" t="inlineStr">
      <is>
        <t>Реконструкция 2КЛ 0,4кВ от ТП-74 до ВРУ-0,4кВ жилого дома №18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42" sId="1" odxf="1" s="1" dxf="1">
    <nc r="D218" t="inlineStr">
      <is>
        <t>H_257р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43" sId="1" odxf="1" dxf="1" numFmtId="34">
    <nc r="E21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44" sId="1" odxf="1" dxf="1" numFmtId="34">
    <nc r="F21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1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45" sId="1" odxf="1" s="1" dxf="1">
    <nc r="B219" t="inlineStr">
      <is>
        <t>1.2.2.1.14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46" sId="1" odxf="1" s="1" dxf="1">
    <nc r="C219" t="inlineStr">
      <is>
        <t>Реконструкция 2КЛ 0,4кВ от ТП-74 до ВРУ-0,4кВ жилого дома №27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47" sId="1" odxf="1" s="1" dxf="1">
    <nc r="D219" t="inlineStr">
      <is>
        <t>H_258р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48" sId="1" odxf="1" dxf="1" numFmtId="34">
    <nc r="E21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49" sId="1" odxf="1" dxf="1" numFmtId="34">
    <nc r="F21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1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50" sId="1" odxf="1" s="1" dxf="1">
    <nc r="B220" t="inlineStr">
      <is>
        <t>1.2.2.1.15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51" sId="1" odxf="1" s="1" dxf="1">
    <nc r="C220" t="inlineStr">
      <is>
        <t>Реконструкция 4КЛ 0,4кВ от ТП-71 до ВРУ-0,4кВ жилого дома №1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52" sId="1" odxf="1" s="1" dxf="1">
    <nc r="D220" t="inlineStr">
      <is>
        <t>H_259р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53" sId="1" odxf="1" dxf="1" numFmtId="34">
    <nc r="E22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54" sId="1" odxf="1" dxf="1" numFmtId="34">
    <nc r="F22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2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55" sId="1" odxf="1" s="1" dxf="1">
    <nc r="B221" t="inlineStr">
      <is>
        <t>1.2.2.1.16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56" sId="1" odxf="1" s="1" dxf="1">
    <nc r="C221" t="inlineStr">
      <is>
        <t>Реконструкция 2КЛ 0,4кВ от ТП-11 до ВРУ-0,4кВ жилого дома №9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57" sId="1" odxf="1" s="1" dxf="1">
    <nc r="D221" t="inlineStr">
      <is>
        <t>H_262р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58" sId="1" odxf="1" dxf="1" numFmtId="34">
    <nc r="E22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59" sId="1" odxf="1" dxf="1" numFmtId="34">
    <nc r="F22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2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60" sId="1" odxf="1" s="1" dxf="1">
    <nc r="B222" t="inlineStr">
      <is>
        <t>1.2.2.1.17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61" sId="1" odxf="1" s="1" dxf="1">
    <nc r="C222" t="inlineStr">
      <is>
        <t>Реконструкция 2КЛ 0,4кВ от ТП-31 до ВРУ-0,4кВ жилого дома №17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62" sId="1" odxf="1" s="1" dxf="1">
    <nc r="D222" t="inlineStr">
      <is>
        <t>H_263р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63" sId="1" odxf="1" dxf="1" numFmtId="34">
    <nc r="E222">
      <v>-4.163336342344337E-17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64" sId="1" odxf="1" dxf="1" numFmtId="34">
    <nc r="F222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2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65" sId="1" odxf="1" s="1" dxf="1">
    <nc r="B223" t="inlineStr">
      <is>
        <t>1.2.2.1.18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66" sId="1" odxf="1" s="1" dxf="1">
    <nc r="C223" t="inlineStr">
      <is>
        <t>Реконструкция 2КЛ 0,4кВ от ТП-31 до ВРУ-0,4кВ жилого дома №18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67" sId="1" odxf="1" s="1" dxf="1">
    <nc r="D223" t="inlineStr">
      <is>
        <t>H_264р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68" sId="1" odxf="1" dxf="1" numFmtId="34">
    <nc r="E223">
      <v>1.3877787807814457E-17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69" sId="1" odxf="1" dxf="1" numFmtId="34">
    <nc r="F22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2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70" sId="1" odxf="1" s="1" dxf="1">
    <nc r="B224" t="inlineStr">
      <is>
        <t>1.2.2.1.19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71" sId="1" odxf="1" s="1" dxf="1">
    <nc r="C224" t="inlineStr">
      <is>
        <t>Реконструкция 4КЛ 0,4кВ от РП-1 до ВРУ-0,4кВ жилого дома №14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72" sId="1" odxf="1" s="1" dxf="1">
    <nc r="D224" t="inlineStr">
      <is>
        <t>H_265р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73" sId="1" odxf="1" dxf="1" numFmtId="34">
    <nc r="E22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74" sId="1" odxf="1" dxf="1" numFmtId="34">
    <nc r="F22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2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75" sId="1" odxf="1" s="1" dxf="1">
    <nc r="B225" t="inlineStr">
      <is>
        <t>1.2.2.1.20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76" sId="1" odxf="1" s="1" dxf="1">
    <nc r="C225" t="inlineStr">
      <is>
        <t>Реконструкция ВЛ 6кВ ф.2, 8, 10, 16, 18, 22 КРУН "Варьёган" (воздушные линии 6кВ)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77" sId="1" odxf="1" s="1" dxf="1">
    <nc r="D225" t="inlineStr">
      <is>
        <t>H_267р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78" sId="1" odxf="1" dxf="1" numFmtId="34">
    <nc r="E225">
      <v>5.2006512000000003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2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2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79" sId="1" odxf="1" s="1" dxf="1">
    <nc r="B226" t="inlineStr">
      <is>
        <t>1.2.2.1.21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80" sId="1" odxf="1" s="1" dxf="1">
    <nc r="C226" t="inlineStr">
      <is>
        <t>Реконструкция 2 КЛ 6кВ от ТП-23 до ТП-24 (кабельные линии 6кВ протяженностью 0,59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81" sId="1" odxf="1" s="1" dxf="1">
    <nc r="D226" t="inlineStr">
      <is>
        <t>H_283р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82" sId="1" odxf="1" dxf="1" numFmtId="34">
    <nc r="E226">
      <v>4.7693424000000002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83" sId="1" odxf="1" dxf="1" numFmtId="34">
    <nc r="F22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2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84" sId="1" odxf="1" s="1" dxf="1">
    <nc r="B227" t="inlineStr">
      <is>
        <t>1.2.2.1.22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85" sId="1" odxf="1" s="1" dxf="1">
    <nc r="C227" t="inlineStr">
      <is>
        <t>Реконструкция ф.ф.1,3 ВЛ-35кВ ПС «Радужная» (воздушные линии 35 кВ протяженностью 0,71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86" sId="1" odxf="1" s="1" dxf="1">
    <nc r="D227" t="inlineStr">
      <is>
        <t>К_5р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87" sId="1" odxf="1" dxf="1" numFmtId="34">
    <nc r="E227">
      <v>9.1839718000000001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88" sId="1" odxf="1" dxf="1" numFmtId="34">
    <nc r="F227">
      <v>1.1665030000000001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2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89" sId="1" odxf="1" s="1" dxf="1">
    <nc r="B228" t="inlineStr">
      <is>
        <t>1.2.4.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90" sId="1" odxf="1" s="1" dxf="1">
    <nc r="C228" t="inlineStr">
      <is>
        <t>Реконструкция, модернизация, техническое перевооружение прочих объектов основных средств, всего, в том числе: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91" sId="1" odxf="1" s="1" dxf="1">
    <nc r="D228" t="inlineStr">
      <is>
        <t>Г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92" sId="1" odxf="1" dxf="1">
    <nc r="E228">
      <f>E229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93" sId="1" odxf="1" dxf="1">
    <nc r="F228">
      <f>F229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2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94" sId="1" odxf="1" s="1" dxf="1">
    <nc r="B229" t="inlineStr">
      <is>
        <t>1.2.4.2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95" sId="1" odxf="1" s="1" dxf="1">
    <nc r="C229" t="inlineStr">
      <is>
        <t>Модернизация, техническое перевооружение прочих объектов основных средств, всего, в том числе: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96" sId="1" odxf="1" s="1" dxf="1">
    <nc r="D229" t="inlineStr">
      <is>
        <t>Г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97" sId="1" odxf="1" dxf="1">
    <nc r="E229">
      <f>E230+E231+E232+E233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398" sId="1" odxf="1" dxf="1">
    <nc r="F229">
      <f>F230+F231+F232+F233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2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399" sId="1" odxf="1" s="1" dxf="1">
    <nc r="B230" t="inlineStr">
      <is>
        <t>1.2.4.2.1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00" sId="1" odxf="1" s="1" dxf="1">
    <nc r="C230" t="inlineStr">
      <is>
        <t>Модернизация АСДУ/АСТУЭ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01" sId="1" odxf="1" s="1" dxf="1">
    <nc r="D230" t="inlineStr">
      <is>
        <t>H_285н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02" sId="1" odxf="1" dxf="1" numFmtId="34">
    <nc r="E230">
      <v>102.69999259999996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03" sId="1" odxf="1" dxf="1" numFmtId="34">
    <nc r="F230">
      <v>47.241637599999969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3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404" sId="1" odxf="1" s="1" dxf="1">
    <nc r="B231" t="inlineStr">
      <is>
        <t>1.2.4.2.2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05" sId="1" odxf="1" s="1" dxf="1">
    <nc r="C231" t="inlineStr">
      <is>
        <t>Расширение АСДУ/АСТУЭ 5 очередь. 3этап. Оптоволоконные линии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06" sId="1" odxf="1" s="1" dxf="1">
    <nc r="D231" t="inlineStr">
      <is>
        <t>H_286н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07" sId="1" odxf="1" dxf="1" numFmtId="34">
    <nc r="E231">
      <v>15.370665229999998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08" sId="1" odxf="1" dxf="1" numFmtId="34">
    <nc r="F231">
      <v>14.670665229999999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3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409" sId="1" odxf="1" s="1" dxf="1">
    <nc r="B232" t="inlineStr">
      <is>
        <t>1.2.4.2.3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10" sId="1" odxf="1" s="1" dxf="1">
    <nc r="C232" t="inlineStr">
      <is>
        <t>Модернизация подсистемы АИИС КУЭ МО г. Радужный 1 уровень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11" sId="1" odxf="1" s="1" dxf="1">
    <nc r="D232" t="inlineStr">
      <is>
        <t>К_3р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12" sId="1" odxf="1" dxf="1" numFmtId="34">
    <nc r="E232">
      <v>6.6125599999999993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13" sId="1" odxf="1" dxf="1" numFmtId="34">
    <nc r="F232">
      <v>6.6125600000000002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3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414" sId="1" odxf="1" s="1" dxf="1">
    <nc r="B233" t="inlineStr">
      <is>
        <t>1.2.4.2.4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15" sId="1" odxf="1" s="1" dxf="1">
    <nc r="C233" t="inlineStr">
      <is>
        <t>Модернизация АСКУЭ Нефтеюганского района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16" sId="1" odxf="1" s="1" dxf="1">
    <nc r="D233" t="inlineStr">
      <is>
        <t>К_1п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17" sId="1" odxf="1" dxf="1" numFmtId="34">
    <nc r="E233">
      <v>8.5903165299996065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18" sId="1" odxf="1" dxf="1" numFmtId="34">
    <nc r="F233">
      <v>7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3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419" sId="1" odxf="1" s="1" dxf="1">
    <nc r="B234" t="inlineStr">
      <is>
        <t>1.4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20" sId="1" odxf="1" s="1" dxf="1">
    <nc r="C234" t="inlineStr">
      <is>
        <t>Прочее новое строительство объектов электросетевого хозяйства, всего, в том числе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21" sId="1" odxf="1" s="1" dxf="1">
    <nc r="D234" t="inlineStr">
      <is>
        <t>Г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22" sId="1" odxf="1" dxf="1">
    <nc r="E234">
      <f>SUM(E235:E246)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23" sId="1" odxf="1" dxf="1">
    <nc r="F234">
      <f>SUM(F235:F246)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3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424" sId="1" odxf="1" s="1" dxf="1">
    <nc r="B235" t="inlineStr">
      <is>
        <t>1.4.1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25" sId="1" odxf="1" s="1" dxf="1">
    <nc r="C235" t="inlineStr">
      <is>
        <t>Производственный корпус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26" sId="1" odxf="1" s="1" dxf="1">
    <nc r="D235" t="inlineStr">
      <is>
        <t>H_287п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27" sId="1" odxf="1" dxf="1" numFmtId="34">
    <nc r="E23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28" sId="1" odxf="1" dxf="1" numFmtId="34">
    <nc r="F23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3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429" sId="1" odxf="1" s="1" dxf="1">
    <nc r="B236" t="inlineStr">
      <is>
        <t>1.4.2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30" sId="1" odxf="1" s="1" dxf="1">
    <nc r="C236" t="inlineStr">
      <is>
        <t>Открытый склад для хранения, очистки и осушения трансформаторного масла.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31" sId="1" odxf="1" s="1" dxf="1">
    <nc r="D236" t="inlineStr">
      <is>
        <t>H_288п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32" sId="1" odxf="1" dxf="1" numFmtId="34">
    <nc r="E23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33" sId="1" odxf="1" dxf="1" numFmtId="34">
    <nc r="F23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3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434" sId="1" odxf="1" s="1" dxf="1">
    <nc r="B237" t="inlineStr">
      <is>
        <t>1.4.3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35" sId="1" odxf="1" s="1" dxf="1">
    <nc r="C237" t="inlineStr">
      <is>
        <t>Благоустройство территории базы РЭС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36" sId="1" odxf="1" s="1" dxf="1">
    <nc r="D237" t="inlineStr">
      <is>
        <t>H_289п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37" sId="1" odxf="1" dxf="1" numFmtId="34">
    <nc r="E23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38" sId="1" odxf="1" dxf="1" numFmtId="34">
    <nc r="F23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3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439" sId="1" odxf="1" s="1" dxf="1">
    <nc r="B238" t="inlineStr">
      <is>
        <t>1.4.4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40" sId="1" odxf="1" s="1" dxf="1">
    <nc r="C238" t="inlineStr">
      <is>
        <t>Открытый неотапливаемый склад для хранения трансформаторов с кран-балкой 5тн.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41" sId="1" odxf="1" s="1" dxf="1">
    <nc r="D238" t="inlineStr">
      <is>
        <t>H_290п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42" sId="1" odxf="1" dxf="1" numFmtId="34">
    <nc r="E23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43" sId="1" odxf="1" dxf="1" numFmtId="34">
    <nc r="F23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3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444" sId="1" odxf="1" s="1" dxf="1">
    <nc r="B239" t="inlineStr">
      <is>
        <t>1.4.5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45" sId="1" odxf="1" s="1" dxf="1">
    <nc r="C239" t="inlineStr">
      <is>
        <t xml:space="preserve">Строительство 2 КЛ 6кВ кВ от ТП-22  до ТП-21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46" sId="1" odxf="1" s="1" dxf="1">
    <nc r="D239" t="inlineStr">
      <is>
        <t>H_291р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47" sId="1" odxf="1" dxf="1" numFmtId="34">
    <nc r="E23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48" sId="1" odxf="1" dxf="1" numFmtId="34">
    <nc r="F23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3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449" sId="1" odxf="1" s="1" dxf="1">
    <nc r="B240" t="inlineStr">
      <is>
        <t>1.4.6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50" sId="1" odxf="1" s="1" dxf="1">
    <nc r="C240" t="inlineStr">
      <is>
        <t xml:space="preserve">Строительство 2 КЛ 6кВ кВ от ТП-25  до ТП-21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51" sId="1" odxf="1" s="1" dxf="1">
    <nc r="D240" t="inlineStr">
      <is>
        <t>H_292р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52" sId="1" odxf="1" dxf="1" numFmtId="34">
    <nc r="E24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53" sId="1" odxf="1" dxf="1" numFmtId="34">
    <nc r="F24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4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454" sId="1" odxf="1" s="1" dxf="1">
    <nc r="B241" t="inlineStr">
      <is>
        <t>1.4.7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55" sId="1" odxf="1" s="1" dxf="1">
    <nc r="C241" t="inlineStr">
      <is>
        <t>Строительство 2КЛ 0,4кВ от ТП-33 до ВРУ-0,4кВ жилого дома №19 (кабельная линия 0,4кВ протяженностью 0,65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56" sId="1" odxf="1" s="1" dxf="1">
    <nc r="D241" t="inlineStr">
      <is>
        <t>H_293р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57" sId="1" odxf="1" dxf="1" numFmtId="34">
    <nc r="E24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58" sId="1" odxf="1" dxf="1" numFmtId="34">
    <nc r="F24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4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459" sId="1" odxf="1" s="1" dxf="1">
    <nc r="B242" t="inlineStr">
      <is>
        <t>1.4.8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60" sId="1" odxf="1" s="1" dxf="1">
    <nc r="C242" t="inlineStr">
      <is>
        <t>Строительство 2КЛ 6кВ от РП-1 до ТП-13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61" sId="1" odxf="1" s="1" dxf="1">
    <nc r="D242" t="inlineStr">
      <is>
        <t>H_294р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62" sId="1" odxf="1" dxf="1" numFmtId="34">
    <nc r="E242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63" sId="1" odxf="1" dxf="1" numFmtId="34">
    <nc r="F242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4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464" sId="1" odxf="1" s="1" dxf="1">
    <nc r="B243" t="inlineStr">
      <is>
        <t>1.4.9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65" sId="1" odxf="1" s="1" dxf="1">
    <nc r="C243" t="inlineStr">
      <is>
        <t>Строительство 2 КЛ 6кВ от РП-1 до ТП-32  (кабельные линии 0,4кВ протяженностью 0,74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66" sId="1" odxf="1" s="1" dxf="1">
    <nc r="D243" t="inlineStr">
      <is>
        <t>H_296р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67" sId="1" odxf="1" dxf="1" numFmtId="34">
    <nc r="E24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68" sId="1" odxf="1" dxf="1" numFmtId="34">
    <nc r="F24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4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469" sId="1" odxf="1" s="1" dxf="1">
    <nc r="B244" t="inlineStr">
      <is>
        <t>1.4.10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70" sId="1" odxf="1" s="1" dxf="1">
    <nc r="C244" t="inlineStr">
      <is>
        <t>Строительство 2 КЛ 6кВ от ТП-13  до ТП-21  (кабельные линии 0,4кВ протяженностью 0,59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71" sId="1" odxf="1" s="1" dxf="1">
    <nc r="D244" t="inlineStr">
      <is>
        <t>H_298р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72" sId="1" odxf="1" dxf="1" numFmtId="34">
    <nc r="E244">
      <v>2.662886925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73" sId="1" odxf="1" dxf="1" numFmtId="34">
    <nc r="F244">
      <v>2.662886925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4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474" sId="1" odxf="1" s="1" dxf="1">
    <nc r="B245" t="inlineStr">
      <is>
        <t>1.4.11.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75" sId="1" odxf="1" s="1" dxf="1">
    <nc r="C245" t="inlineStr">
      <is>
        <t>Строительство КЛ 0,4кВ от КТПН-101 до КТПН-102 (кабельные линии 0,4кВ протяженностью 0,31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76" sId="1" odxf="1" s="1" dxf="1">
    <nc r="D245" t="inlineStr">
      <is>
        <t>J_7р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77" sId="1" odxf="1" dxf="1" numFmtId="34">
    <nc r="E24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78" sId="1" odxf="1" dxf="1" numFmtId="34">
    <nc r="F24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4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479" sId="1" odxf="1" s="1" dxf="1">
    <nc r="B246" t="inlineStr">
      <is>
        <t>1.4.12.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80" sId="1" odxf="1" s="1" dxf="1">
    <nc r="C246" t="inlineStr">
      <is>
        <t>Строительство ВЛ-6кВ от ПС 35/6кВ "Аэропорт" до РП-11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81" sId="1" odxf="1" s="1" dxf="1">
    <nc r="D246" t="inlineStr">
      <is>
        <t>L_3р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82" sId="1" odxf="1" dxf="1" numFmtId="34">
    <nc r="E246">
      <v>3.3491749999999998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4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4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483" sId="1" odxf="1" s="1" dxf="1">
    <nc r="B247" t="inlineStr">
      <is>
        <t>1.6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84" sId="1" odxf="1" s="1" dxf="1">
    <nc r="C247" t="inlineStr">
      <is>
        <t>Прочие инвестиционные проекты, всего, в том числе: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85" sId="1" odxf="1" s="1" dxf="1">
    <nc r="D247" t="inlineStr">
      <is>
        <t>Г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86" sId="1" odxf="1" dxf="1">
    <nc r="E247">
      <f>SUM(E248:E256)+E257+E276+E285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87" sId="1" odxf="1" dxf="1">
    <nc r="F247">
      <f>SUM(F248:F256)+F257+F276+F285</f>
    </nc>
    <odxf>
      <font>
        <b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4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488" sId="1" odxf="1" s="1" dxf="1">
    <nc r="B248" t="inlineStr">
      <is>
        <t>1.6.1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89" sId="1" odxf="1" s="1" dxf="1">
    <nc r="C248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(АСДУ/АСТУЭ). Первый этап организации нижнего уровня автоматизированной системы технического учета рынка рознечной электроэнергии (АСКУ РРЭ)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90" sId="1" odxf="1" s="1" dxf="1">
    <nc r="D248" t="inlineStr">
      <is>
        <t>H_300н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91" sId="1" odxf="1" dxf="1" numFmtId="34">
    <nc r="E24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92" sId="1" odxf="1" dxf="1" numFmtId="34">
    <nc r="F24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4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493" sId="1" odxf="1" s="1" dxf="1">
    <nc r="B249" t="inlineStr">
      <is>
        <t>1.6.2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94" sId="1" odxf="1" s="1" dxf="1">
    <nc r="C249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(АСДУ/АСТУЭ). Второй этап организации нижнего уровня автоматизированной системы технического учета рынка рознечной электроэнергии (АСКУ РРЭ)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95" sId="1" odxf="1" s="1" dxf="1">
    <nc r="D249" t="inlineStr">
      <is>
        <t>H_301н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96" sId="1" odxf="1" dxf="1" numFmtId="34">
    <nc r="E24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97" sId="1" odxf="1" dxf="1" numFmtId="34">
    <nc r="F24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4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498" sId="1" odxf="1" s="1" dxf="1">
    <nc r="B250" t="inlineStr">
      <is>
        <t>1.6.3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499" sId="1" odxf="1" s="1" dxf="1">
    <nc r="C250" t="inlineStr">
      <is>
        <t>6-й очередь имущественного комплекса Автоматизированная система диспетчерского управления и технического учета электроэнергии (АСДУ/АСТУЭ)Организация верхнего уровня автоматизированной системы технического учета рынка рознечной электроэнергии (АСКУ РРЭ)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00" sId="1" odxf="1" s="1" dxf="1">
    <nc r="D250" t="inlineStr">
      <is>
        <t>H_302н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01" sId="1" odxf="1" dxf="1" numFmtId="34">
    <nc r="E25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02" sId="1" odxf="1" dxf="1" numFmtId="34">
    <nc r="F25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5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03" sId="1" odxf="1" s="1" dxf="1">
    <nc r="B251" t="inlineStr">
      <is>
        <t>1.6.4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04" sId="1" odxf="1" s="1" dxf="1">
    <nc r="C251" t="inlineStr">
      <is>
        <t>Видеонаблюдение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05" sId="1" odxf="1" s="1" dxf="1">
    <nc r="D251" t="inlineStr">
      <is>
        <t>H_303н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06" sId="1" odxf="1" dxf="1" numFmtId="34">
    <nc r="E25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07" sId="1" odxf="1" dxf="1" numFmtId="34">
    <nc r="F25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5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08" sId="1" odxf="1" s="1" dxf="1">
    <nc r="B252" t="inlineStr">
      <is>
        <t>1.6.5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09" sId="1" odxf="1" s="1" dxf="1">
    <nc r="C252" t="inlineStr">
      <is>
        <t>Приобретение электросетевых объектов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10" sId="1" odxf="1" s="1" dxf="1">
    <nc r="D252" t="inlineStr">
      <is>
        <t>H_304н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11" sId="1" odxf="1" dxf="1" numFmtId="34">
    <nc r="E252">
      <v>4.8448966276818908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12" sId="1" odxf="1" dxf="1" numFmtId="34">
    <nc r="F252">
      <v>1.3180852174884798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5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13" sId="1" odxf="1" s="1" dxf="1">
    <nc r="B253" t="inlineStr">
      <is>
        <t>1.6.6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14" sId="1" odxf="1" s="1" dxf="1">
    <nc r="C253" t="inlineStr">
      <is>
        <t>Диагностическое оборудование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15" sId="1" odxf="1" s="1" dxf="1">
    <nc r="D253" t="inlineStr">
      <is>
        <t>I_6р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16" sId="1" odxf="1" dxf="1" numFmtId="34">
    <nc r="E25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17" sId="1" odxf="1" dxf="1" numFmtId="34">
    <nc r="F25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5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18" sId="1" odxf="1" s="1" dxf="1">
    <nc r="B254" t="inlineStr">
      <is>
        <t>1.6.7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19" sId="1" odxf="1" s="1" dxf="1">
    <nc r="C254" t="inlineStr">
      <is>
        <t>Автоматизированная информационно-измерительная система коммерческого учёта электроэнергии на ПС Варьёган, Промзона, Радужная.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20" sId="1" odxf="1" s="1" dxf="1">
    <nc r="D254" t="inlineStr">
      <is>
        <t>I_7р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21" sId="1" odxf="1" dxf="1" numFmtId="34">
    <nc r="E25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22" sId="1" odxf="1" dxf="1" numFmtId="34">
    <nc r="F25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5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23" sId="1" odxf="1" s="1" dxf="1">
    <nc r="B255" t="inlineStr">
      <is>
        <t>1.6.8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24" sId="1" odxf="1" s="1" dxf="1">
    <nc r="C255" t="inlineStr">
      <is>
        <t>Строительство здания административно-диспетчерских служб АО "Городские электрические сети"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25" sId="1" odxf="1" s="1" dxf="1">
    <nc r="D255" t="inlineStr">
      <is>
        <t>G_25н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26" sId="1" odxf="1" dxf="1" numFmtId="34">
    <nc r="E255">
      <v>253.69529380605479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27" sId="1" odxf="1" dxf="1" numFmtId="34">
    <nc r="F255">
      <v>63.4364790877598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5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28" sId="1" odxf="1" s="1" dxf="1">
    <nc r="B256" t="inlineStr">
      <is>
        <t>1.6.9.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29" sId="1" odxf="1" s="1" dxf="1">
    <nc r="C256" t="inlineStr">
      <is>
        <t>Система видеонаблюдения объектов энергоснабжения г. Радужный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30" sId="1" odxf="1" s="1" dxf="1">
    <nc r="D256" t="inlineStr">
      <is>
        <t>L_4р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31" sId="1" odxf="1" dxf="1" numFmtId="34">
    <nc r="E256">
      <v>6.5910647999999998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5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5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32" sId="1" odxf="1" s="1" dxf="1">
    <nc r="B257" t="inlineStr">
      <is>
        <t>1.6.10.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33" sId="1" odxf="1" s="1" dxf="1">
    <nc r="C257" t="inlineStr">
      <is>
        <t xml:space="preserve">Приобретение специализированной техники и автотранспорта  г.Радужный     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34" sId="1" odxf="1" s="1" dxf="1">
    <nc r="D257" t="inlineStr">
      <is>
        <t>H_306р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35" sId="1" odxf="1" dxf="1" numFmtId="34">
    <nc r="E257">
      <v>34.423538000000001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36" sId="1" odxf="1" dxf="1" numFmtId="34">
    <nc r="F257">
      <v>19.553538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5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37" sId="1" odxf="1" s="1" dxf="1">
    <nc r="B258" t="inlineStr">
      <is>
        <t>1.6.10.1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38" sId="1" odxf="1" s="1" dxf="1">
    <nc r="C258" t="inlineStr">
      <is>
        <t>УАЗ-29891 бух.(деж) с прицепом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5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39" sId="1" odxf="1" dxf="1" numFmtId="34">
    <nc r="E25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5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5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40" sId="1" odxf="1" s="1" dxf="1">
    <nc r="B259" t="inlineStr">
      <is>
        <t>1.6.10.2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41" sId="1" odxf="1" s="1" dxf="1">
    <nc r="C259" t="inlineStr">
      <is>
        <t>КАВЗ-4235/4328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5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42" sId="1" odxf="1" dxf="1" numFmtId="34">
    <nc r="E25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5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5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43" sId="1" odxf="1" s="1" dxf="1">
    <nc r="B260" t="inlineStr">
      <is>
        <t>1.6.10.3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44" sId="1" odxf="1" s="1" dxf="1">
    <nc r="C260" t="inlineStr">
      <is>
        <t>Автокран 32т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6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45" sId="1" odxf="1" dxf="1" numFmtId="34">
    <nc r="E26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6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6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46" sId="1" odxf="1" s="1" dxf="1">
    <nc r="B261" t="inlineStr">
      <is>
        <t>1.6.10.4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47" sId="1" odxf="1" s="1" dxf="1">
    <nc r="C261" t="inlineStr">
      <is>
        <t>Приобретение УАЗ-29891 бух. (деж)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6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48" sId="1" odxf="1" dxf="1" numFmtId="34">
    <nc r="E26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6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6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49" sId="1" odxf="1" s="1" dxf="1">
    <nc r="B262" t="inlineStr">
      <is>
        <t>1.6.10.5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50" sId="1" odxf="1" s="1" dxf="1">
    <nc r="C262" t="inlineStr">
      <is>
        <t>Снегоболотоход Тром ВУЭС с Мульчер с навеской ТМУ-1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6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51" sId="1" odxf="1" dxf="1" numFmtId="34">
    <nc r="E262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6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6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52" sId="1" odxf="1" s="1" dxf="1">
    <nc r="B263" t="inlineStr">
      <is>
        <t>1.6.10.6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53" sId="1" odxf="1" s="1" dxf="1">
    <nc r="C263" t="inlineStr">
      <is>
        <t>Грузопассажирский автомобиль мастерская на базе УРАЛ-4320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6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54" sId="1" odxf="1" dxf="1" numFmtId="34">
    <nc r="E26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6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6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55" sId="1" odxf="1" s="1" dxf="1">
    <nc r="B264" t="inlineStr">
      <is>
        <t>1.6.10.7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56" sId="1" odxf="1" s="1" dxf="1">
    <nc r="C264" t="inlineStr">
      <is>
        <t xml:space="preserve">Тягач седельный КАМАЗ 65221-6020-53  с  полуприцепом ЧМЗАП-9906.4-042-02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6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57" sId="1" odxf="1" dxf="1" numFmtId="34">
    <nc r="E26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6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6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58" sId="1" odxf="1" s="1" dxf="1">
    <nc r="B265" t="inlineStr">
      <is>
        <t>1.6.10.8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59" sId="1" odxf="1" s="1" dxf="1">
    <nc r="C265" t="inlineStr">
      <is>
        <t>Автомобиль Lada 4*4 (3-х дверная)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6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60" sId="1" odxf="1" dxf="1" numFmtId="34">
    <nc r="E26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6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6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61" sId="1" odxf="1" s="1" dxf="1">
    <nc r="B266" t="inlineStr">
      <is>
        <t>1.6.10.9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62" sId="1" odxf="1" s="1" dxf="1">
    <nc r="C266" t="inlineStr">
      <is>
        <t>Автомобиль Lada 4*4 (5-ти дверная)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6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63" sId="1" odxf="1" dxf="1" numFmtId="34">
    <nc r="E26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6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6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64" sId="1" odxf="1" s="1" dxf="1">
    <nc r="B267" t="inlineStr">
      <is>
        <t>1.6.10.10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65" sId="1" odxf="1" s="1" dxf="1">
    <nc r="C267" t="inlineStr">
      <is>
        <t>Автомобиль УАЗ 390995-552-04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6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66" sId="1" odxf="1" dxf="1" numFmtId="34">
    <nc r="E26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6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6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67" sId="1" odxf="1" s="1" dxf="1">
    <nc r="B268" t="inlineStr">
      <is>
        <t>1.6.10.11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68" sId="1" odxf="1" s="1" dxf="1">
    <nc r="C268" t="inlineStr">
      <is>
        <t>Кран-манипулятор автомобильный (бортовой) УЗСТ 483В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6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69" sId="1" odxf="1" dxf="1" numFmtId="34">
    <nc r="E26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6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6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70" sId="1" odxf="1" s="1" dxf="1">
    <nc r="B269" t="inlineStr">
      <is>
        <t>1.6.10.12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71" sId="1" odxf="1" s="1" dxf="1">
    <nc r="C269" t="inlineStr">
      <is>
        <t>АГП-ЧАЙКА Т-322 на базе автомобиля УРАЛ 4320-1112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6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72" sId="1" odxf="1" dxf="1" numFmtId="34">
    <nc r="E26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6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6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73" sId="1" odxf="1" s="1" dxf="1">
    <nc r="B270" t="inlineStr">
      <is>
        <t>1.6.10.13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74" sId="1" odxf="1" s="1" dxf="1">
    <nc r="C270" t="inlineStr">
      <is>
        <t>Автомобиль УАЗ 374195-557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7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75" sId="1" odxf="1" dxf="1" numFmtId="34">
    <nc r="E270">
      <v>0.96786000000000005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76" sId="1" odxf="1" dxf="1" numFmtId="34">
    <nc r="F270">
      <v>0.96786000000000005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7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77" sId="1" odxf="1" s="1" dxf="1">
    <nc r="B271" t="inlineStr">
      <is>
        <t>1.6.10.14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78" sId="1" odxf="1" s="1" dxf="1">
    <nc r="C271" t="inlineStr">
      <is>
        <t>БЕЛАРУС 92П с КМУ TAURUS 035A (или эквивалент) с буровым оборудованием.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7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79" sId="1" odxf="1" dxf="1" numFmtId="34">
    <nc r="E271">
      <v>6.7565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80" sId="1" odxf="1" dxf="1" numFmtId="34">
    <nc r="F271">
      <v>6.7565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7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81" sId="1" odxf="1" s="1" dxf="1">
    <nc r="B272" t="inlineStr">
      <is>
        <t>1.6.10.15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82" sId="1" odxf="1" s="1" dxf="1">
    <nc r="C272" t="inlineStr">
      <is>
        <t xml:space="preserve">Цифровая электротехническая лаборатория на шасси ГАЗ-27057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7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83" sId="1" odxf="1" dxf="1" numFmtId="34">
    <nc r="E272">
      <v>9.8901780000000006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84" sId="1" odxf="1" dxf="1" numFmtId="34">
    <nc r="F272">
      <v>9.8901780000000006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7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85" sId="1" odxf="1" s="1" dxf="1">
    <nc r="B273" t="inlineStr">
      <is>
        <t>1.6.10.16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86" sId="1" odxf="1" s="1" dxf="1">
    <nc r="C273" t="inlineStr">
      <is>
        <t>Бортовой автомобиль ГАЗель НЕКСТ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7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87" sId="1" odxf="1" dxf="1" numFmtId="34">
    <nc r="E273">
      <v>1.9390000000000001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88" sId="1" odxf="1" dxf="1" numFmtId="34">
    <nc r="F273">
      <v>1.9390000000000001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7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89" sId="1" odxf="1" s="1" dxf="1">
    <nc r="B274" t="inlineStr">
      <is>
        <t>1.6.10.17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90" sId="1" odxf="1" s="1" dxf="1">
    <nc r="C274" t="inlineStr">
      <is>
        <t>Приобретение УАЗ-29891 бух. (деж)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7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91" sId="1" odxf="1" dxf="1" numFmtId="34">
    <nc r="E274">
      <v>1.07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7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7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92" sId="1" odxf="1" s="1" dxf="1">
    <nc r="B275" t="inlineStr">
      <is>
        <t>1.6.10.18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93" sId="1" odxf="1" s="1" dxf="1">
    <nc r="C275" t="inlineStr">
      <is>
        <t xml:space="preserve"> Эксковатор «Хитачи»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7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94" sId="1" odxf="1" dxf="1" numFmtId="34">
    <nc r="E275">
      <v>13.8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7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7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595" sId="1" odxf="1" s="1" dxf="1">
    <nc r="B276" t="inlineStr">
      <is>
        <t>1.6.11.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96" sId="1" odxf="1" s="1" dxf="1">
    <nc r="C276" t="inlineStr">
      <is>
        <t xml:space="preserve">Приобретение специализированной техники и автотранспорта   пгт.Пойковский                  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97" sId="1" odxf="1" s="1" dxf="1">
    <nc r="D276" t="inlineStr">
      <is>
        <t>H_306п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98" sId="1" odxf="1" dxf="1" numFmtId="34">
    <nc r="E276">
      <v>1.8431469299999996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599" sId="1" odxf="1" dxf="1" numFmtId="34">
    <nc r="F276">
      <v>1.8431469300000005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7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00" sId="1" odxf="1" s="1" dxf="1">
    <nc r="B277" t="inlineStr">
      <is>
        <t>1.6.11.1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01" sId="1" odxf="1" s="1" dxf="1">
    <nc r="C277" t="inlineStr">
      <is>
        <t>Экскаватор-погрузчик ширина ковша -2м. Экскаватор ковш 0,25куб.м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7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02" sId="1" odxf="1" dxf="1" numFmtId="34">
    <nc r="E27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7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7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03" sId="1" odxf="1" s="1" dxf="1">
    <nc r="B278" t="inlineStr">
      <is>
        <t>1.6.11.2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04" sId="1" odxf="1" s="1" dxf="1">
    <nc r="C278" t="inlineStr">
      <is>
        <t>Передвижная электротехническая лаборатория для испытания, определения места повреждения и ремонта кабелей, в том числе кабелей из сшитого полиэтилена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7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05" sId="1" odxf="1" dxf="1" numFmtId="34">
    <nc r="E27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7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7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06" sId="1" odxf="1" s="1" dxf="1">
    <nc r="B279" t="inlineStr">
      <is>
        <t>1.6.11.3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07" sId="1" odxf="1" s="1" dxf="1">
    <nc r="C279" t="inlineStr">
      <is>
        <t>Автомобильный кран на шасси Ural Next грузоподъемностью 25тонн, модели КС-45717-2Р AIR длина стрелы 30,7м, "Ивановец"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7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08" sId="1" odxf="1" dxf="1" numFmtId="34">
    <nc r="E27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7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7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09" sId="1" odxf="1" s="1" dxf="1">
    <nc r="B280" t="inlineStr">
      <is>
        <t>1.6.11.4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10" sId="1" odxf="1" s="1" dxf="1">
    <nc r="C280" t="inlineStr">
      <is>
        <t>Автомобиль Специальный грузопассажирский с КМУ, модель 675414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8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11" sId="1" odxf="1" dxf="1" numFmtId="34">
    <nc r="E28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8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8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12" sId="1" odxf="1" s="1" dxf="1">
    <nc r="B281" t="inlineStr">
      <is>
        <t>1.6.11.5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13" sId="1" odxf="1" s="1" dxf="1">
    <nc r="C281" t="inlineStr">
      <is>
        <t>Гидромолот Delta FX-30S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8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14" sId="1" odxf="1" dxf="1" numFmtId="34">
    <nc r="E28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8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8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15" sId="1" odxf="1" s="1" dxf="1">
    <nc r="B282" t="inlineStr">
      <is>
        <t>1.6.11.6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16" sId="1" odxf="1" s="1" dxf="1">
    <nc r="C282" t="inlineStr">
      <is>
        <t>Колесный экскаватор TVEX 180W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8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17" sId="1" odxf="1" dxf="1" numFmtId="34">
    <nc r="E282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8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8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18" sId="1" odxf="1" s="1" dxf="1">
    <nc r="B283" t="inlineStr">
      <is>
        <t>1.6.11.7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19" sId="1" odxf="1" s="1" dxf="1">
    <nc r="C283" t="inlineStr">
      <is>
        <t>Специализированный, полуприцеп-тяжеловоз Политранс 94183-10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8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20" sId="1" odxf="1" dxf="1" numFmtId="34">
    <nc r="E28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8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8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21" sId="1" odxf="1" s="1" dxf="1">
    <nc r="B284" t="inlineStr">
      <is>
        <t>1.6.11.8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22" sId="1" odxf="1" s="1" dxf="1">
    <nc r="C284" t="inlineStr">
      <is>
        <t xml:space="preserve">Седельный тягач КАМАЗ 65116-48 (А5) с КМУ ИМ-180В (03)        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8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23" sId="1" odxf="1" dxf="1" numFmtId="34">
    <nc r="E284">
      <v>1.8431469300000005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24" sId="1" odxf="1" dxf="1" numFmtId="34">
    <nc r="F284">
      <v>1.8431469300000005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8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25" sId="1" odxf="1" s="1" dxf="1">
    <nc r="B285" t="inlineStr">
      <is>
        <t>1.6.12.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26" sId="1" odxf="1" s="1" dxf="1">
    <nc r="C285" t="inlineStr">
      <is>
        <t>Приобретение специализированной техники и автотранспорта    г.Нижневартовск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27" sId="1" odxf="1" s="1" dxf="1">
    <nc r="D285" t="inlineStr">
      <is>
        <t>H_306н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28" sId="1" odxf="1" dxf="1" numFmtId="34">
    <nc r="E285">
      <v>38.44250000000001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29" sId="1" odxf="1" dxf="1" numFmtId="34">
    <nc r="F285">
      <v>16.36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28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30" sId="1" odxf="1" s="1" dxf="1">
    <nc r="B286" t="inlineStr">
      <is>
        <t>1.6.12.1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31" sId="1" odxf="1" s="1" dxf="1">
    <nc r="C286" t="inlineStr">
      <is>
        <t>Подъемник самоходный стреловой 48130-F на шасси КАМАЗ 43502 22 метра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8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32" sId="1" odxf="1" dxf="1" numFmtId="34">
    <nc r="E28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8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8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33" sId="1" odxf="1" s="1" dxf="1">
    <nc r="B287" t="inlineStr">
      <is>
        <t>1.6.12.2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34" sId="1" odxf="1" s="1" dxf="1">
    <nc r="C287" t="inlineStr">
      <is>
        <t>UAZ PATRIOT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8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35" sId="1" odxf="1" dxf="1" numFmtId="34">
    <nc r="E28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8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8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36" sId="1" odxf="1" s="1" dxf="1">
    <nc r="B288" t="inlineStr">
      <is>
        <t>1.6.12.3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37" sId="1" odxf="1" s="1" dxf="1">
    <nc r="C288" t="inlineStr">
      <is>
        <t>Бурильно-крановая машина БМ-205Д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8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38" sId="1" odxf="1" dxf="1" numFmtId="34">
    <nc r="E28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8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8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39" sId="1" odxf="1" s="1" dxf="1">
    <nc r="B289" t="inlineStr">
      <is>
        <t>1.6.12.4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40" sId="1" odxf="1" s="1" dxf="1">
    <nc r="C289" t="inlineStr">
      <is>
        <t>Бортовой автомобиль с краном манипулятором типа HINO 300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8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41" sId="1" odxf="1" dxf="1" numFmtId="34">
    <nc r="E28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8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8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42" sId="1" odxf="1" s="1" dxf="1">
    <nc r="B290" t="inlineStr">
      <is>
        <t>1.6.12.5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43" sId="1" odxf="1" s="1" dxf="1">
    <nc r="C290" t="inlineStr">
      <is>
        <t>Передвижная авторемонтная мастерская на шасси ГАЗ С41R33 с 2-х рядной кабиной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9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44" sId="1" odxf="1" dxf="1" numFmtId="34">
    <nc r="E29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9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9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45" sId="1" odxf="1" s="1" dxf="1">
    <nc r="B291" t="inlineStr">
      <is>
        <t>1.6.12.6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46" sId="1" odxf="1" s="1" dxf="1">
    <nc r="C291" t="inlineStr">
      <is>
        <t>Телескопический многофункциональный погрузчик BOBCAT Т40.180 SLP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9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47" sId="1" odxf="1" dxf="1" numFmtId="34">
    <nc r="E291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9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9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48" sId="1" odxf="1" s="1" dxf="1">
    <nc r="B292" t="inlineStr">
      <is>
        <t>1.6.12.7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49" sId="1" odxf="1" s="1" dxf="1">
    <nc r="C292" t="inlineStr">
      <is>
        <t>Автомобиль специализщированный бурильно-крановый на шасси КАМАЗ 43502-45 (ПБКМ-511)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9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50" sId="1" odxf="1" dxf="1" numFmtId="34">
    <nc r="E292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9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9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51" sId="1" odxf="1" s="1" dxf="1">
    <nc r="B293" t="inlineStr">
      <is>
        <t>1.6.12.8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52" sId="1" odxf="1" s="1" dxf="1">
    <nc r="C293" t="inlineStr">
      <is>
        <t>Экскаватор погрузчик (Terex TLB 825-RM)- 2шт.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9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53" sId="1" odxf="1" dxf="1" numFmtId="34">
    <nc r="E29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9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9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54" sId="1" odxf="1" s="1" dxf="1">
    <nc r="B294" t="inlineStr">
      <is>
        <t>1.6.12.9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55" sId="1" odxf="1" s="1" dxf="1">
    <nc r="C294" t="inlineStr">
      <is>
        <t>АВТОМОБИЛЬ-ФУРГОН специальный с КМУ ГИРД 5849AF-0000010 шасси №ХТС431185К2520822 VIN Х895849AFK0EM00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9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56" sId="1" odxf="1" dxf="1" numFmtId="34">
    <nc r="E294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9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9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57" sId="1" odxf="1" s="1" dxf="1">
    <nc r="B295" t="inlineStr">
      <is>
        <t>1.6.12.10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58" sId="1" odxf="1" s="1" dxf="1">
    <nc r="C295" t="inlineStr">
      <is>
        <t>Погрузчик Bobcat S770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9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59" sId="1" odxf="1" dxf="1" numFmtId="34">
    <nc r="E295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9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9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60" sId="1" odxf="1" s="1" dxf="1">
    <nc r="B296" t="inlineStr">
      <is>
        <t>1.6.12.11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61" sId="1" odxf="1" s="1" dxf="1">
    <nc r="C296" t="inlineStr">
      <is>
        <t>Автомобиль УАЗ-390945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9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62" sId="1" odxf="1" dxf="1" numFmtId="34">
    <nc r="E296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9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9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63" sId="1" odxf="1" s="1" dxf="1">
    <nc r="B297" t="inlineStr">
      <is>
        <t>1.6.12.12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64" sId="1" odxf="1" s="1" dxf="1">
    <nc r="C297" t="inlineStr">
      <is>
        <t>Подъемник Самоходный Стреловой ПСС-131.22Э на шасси КАМАз-43253-69 (G5)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9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65" sId="1" odxf="1" dxf="1" numFmtId="34">
    <nc r="E297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9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9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66" sId="1" odxf="1" s="1" dxf="1">
    <nc r="B298" t="inlineStr">
      <is>
        <t>1.6.12.13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67" sId="1" odxf="1" s="1" dxf="1">
    <nc r="C298" t="inlineStr">
      <is>
        <t>Подъемник Самоходный Стреловой ПСС-131.18Э на шасси ГАЗ-С42R33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9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68" sId="1" odxf="1" dxf="1" numFmtId="34">
    <nc r="E298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9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9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69" sId="1" odxf="1" s="1" dxf="1">
    <nc r="B299" t="inlineStr">
      <is>
        <t>1.6.12.14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70" sId="1" odxf="1" s="1" dxf="1">
    <nc r="C299" t="inlineStr">
      <is>
        <t>ГАЗ СОБОЛЬ VIN 96275270L0897319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29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71" sId="1" odxf="1" dxf="1" numFmtId="34">
    <nc r="E299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9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9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72" sId="1" odxf="1" s="1" dxf="1">
    <nc r="B300" t="inlineStr">
      <is>
        <t>1.6.12.15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73" sId="1" odxf="1" s="1" dxf="1">
    <nc r="C300" t="inlineStr">
      <is>
        <t>Самосвал (КАМАЗ T2530) 2шт.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30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74" sId="1" odxf="1" dxf="1" numFmtId="34">
    <nc r="E300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30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30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75" sId="1" odxf="1" s="1" dxf="1">
    <nc r="B301" t="inlineStr">
      <is>
        <t>1.6.12.16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76" sId="1" odxf="1" s="1" dxf="1">
    <nc r="C301" t="inlineStr">
      <is>
        <t>Электротехническая лаборатория на шасси мерседес 515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301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77" sId="1" odxf="1" dxf="1" numFmtId="34">
    <nc r="E301">
      <v>14.94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78" sId="1" odxf="1" dxf="1" numFmtId="34">
    <nc r="F301">
      <v>14.94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30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79" sId="1" odxf="1" s="1" dxf="1">
    <nc r="B302" t="inlineStr">
      <is>
        <t>1.6.12.17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80" sId="1" odxf="1" s="1" dxf="1">
    <nc r="C302" t="inlineStr">
      <is>
        <t>АВТОМОБИЛЬ ПОДЪЕМНИК САМОХОД.СТРЕЛОВОЙ 48128С-(ПСС-131.18Э НА ШАССИ 3897-0000010-24)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30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81" sId="1" odxf="1" dxf="1" numFmtId="34">
    <nc r="E302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30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30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82" sId="1" odxf="1" s="1" dxf="1">
    <nc r="B303" t="inlineStr">
      <is>
        <t>1.6.12.18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83" sId="1" odxf="1" s="1" dxf="1">
    <nc r="C303" t="inlineStr">
      <is>
        <t>Самосвал КАМАЗ -65115-L4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30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84" sId="1" odxf="1" dxf="1" numFmtId="34">
    <nc r="E303">
      <v>0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30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30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85" sId="1" odxf="1" s="1" dxf="1">
    <nc r="B304" t="inlineStr">
      <is>
        <t>1.6.12.19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86" sId="1" odxf="1" s="1" dxf="1">
    <nc r="C304" t="inlineStr">
      <is>
        <t>Автомобиль оперативный типа ВАЗ-2131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30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87" sId="1" odxf="1" dxf="1" numFmtId="34">
    <nc r="E304">
      <v>0.55249999999999999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30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30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88" sId="1" odxf="1" s="1" dxf="1">
    <nc r="B305" t="inlineStr">
      <is>
        <t>1.6.12.20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89" sId="1" odxf="1" s="1" dxf="1">
    <nc r="C305" t="inlineStr">
      <is>
        <t>Хино S300  с краном манипулятором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30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90" sId="1" odxf="1" dxf="1" numFmtId="34">
    <nc r="E305">
      <v>4.5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30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30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91" sId="1" odxf="1" s="1" dxf="1">
    <nc r="B306" t="inlineStr">
      <is>
        <t>1.6.12.21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92" sId="1" odxf="1" s="1" dxf="1">
    <nc r="C306" t="inlineStr">
      <is>
        <t>Бобкат S650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30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93" sId="1" odxf="1" dxf="1" numFmtId="34">
    <nc r="E306">
      <v>5.5299999999999994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30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30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94" sId="1" odxf="1" s="1" dxf="1">
    <nc r="B307" t="inlineStr">
      <is>
        <t>1.6.12.22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95" sId="1" odxf="1" s="1" dxf="1">
    <nc r="C307" t="inlineStr">
      <is>
        <t>Самосвал камаз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30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96" sId="1" odxf="1" dxf="1" numFmtId="34">
    <nc r="E307">
      <v>4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30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30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97" sId="1" odxf="1" s="1" dxf="1">
    <nc r="B308" t="inlineStr">
      <is>
        <t>1.6.12.23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698" sId="1" odxf="1" s="1" dxf="1">
    <nc r="C308" t="inlineStr">
      <is>
        <t>Грузовой автомобиль с краном-манипулятором до 7тн. Грузоподъёмность - 15тн, бортовой с кузовом до 7-ти метров.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308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699" sId="1" odxf="1" dxf="1" numFmtId="34">
    <nc r="E308">
      <v>7.5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30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30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700" sId="1" odxf="1" s="1" dxf="1">
    <nc r="B309" t="inlineStr">
      <is>
        <t>1.6.12.24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701" sId="1" odxf="1" s="1" dxf="1">
    <nc r="C309" t="inlineStr">
      <is>
        <t>Автомобиль ГАЗ 2705-грузовой фургон цельнометаллический (7 мест)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="1" sqref="D30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702" sId="1" odxf="1" dxf="1" numFmtId="34">
    <nc r="E309">
      <v>1.42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703" sId="1" odxf="1" dxf="1" numFmtId="34">
    <nc r="F309">
      <v>1.42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G30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1704" sId="1" numFmtId="34">
    <nc r="G18">
      <v>575.22595585560009</v>
    </nc>
  </rcc>
  <rcc rId="31705" sId="1" numFmtId="34">
    <nc r="G19">
      <v>335.06237773560008</v>
    </nc>
  </rcc>
  <rcc rId="31706" sId="1" numFmtId="34">
    <nc r="G20">
      <v>136.02708953000001</v>
    </nc>
  </rcc>
  <rcc rId="31707" sId="1" numFmtId="34">
    <nc r="G21">
      <v>2.6735812499999994</v>
    </nc>
  </rcc>
  <rcc rId="31708" sId="1" numFmtId="34">
    <nc r="G22">
      <v>101.46290734000002</v>
    </nc>
  </rcc>
  <rcc rId="31709" sId="1" numFmtId="34">
    <nc r="G23">
      <v>335.06237773560008</v>
    </nc>
  </rcc>
  <rcc rId="31710" sId="1" numFmtId="34">
    <nc r="G24">
      <v>77.157094569999998</v>
    </nc>
  </rcc>
  <rcc rId="31711" sId="1" numFmtId="34">
    <nc r="G25">
      <v>29.010278920000005</v>
    </nc>
  </rcc>
  <rcc rId="31712" sId="1" numFmtId="34">
    <nc r="G26">
      <v>5.4343818999999982</v>
    </nc>
  </rcc>
  <rcc rId="31713" sId="1" numFmtId="34">
    <nc r="G27">
      <v>2.0193410800000002</v>
    </nc>
  </rcc>
  <rcc rId="31714" sId="1" numFmtId="34">
    <nc r="G28">
      <v>0</v>
    </nc>
  </rcc>
  <rcc rId="31715" sId="1" numFmtId="34">
    <nc r="G29">
      <v>0</v>
    </nc>
  </rcc>
  <rcc rId="31716" sId="1" numFmtId="34">
    <nc r="G30">
      <v>0</v>
    </nc>
  </rcc>
  <rcc rId="31717" sId="1" numFmtId="34">
    <nc r="G31">
      <v>0</v>
    </nc>
  </rcc>
  <rcc rId="31718" sId="1" numFmtId="34">
    <nc r="G32">
      <v>0</v>
    </nc>
  </rcc>
  <rcc rId="31719" sId="1" numFmtId="34">
    <nc r="G33">
      <v>0</v>
    </nc>
  </rcc>
  <rcc rId="31720" sId="1" numFmtId="34">
    <nc r="G34">
      <v>0</v>
    </nc>
  </rcc>
  <rcc rId="31721" sId="1" numFmtId="34">
    <nc r="G35">
      <v>0</v>
    </nc>
  </rcc>
  <rcc rId="31722" sId="1" numFmtId="34">
    <nc r="G36">
      <v>0</v>
    </nc>
  </rcc>
  <rcc rId="31723" sId="1" numFmtId="34">
    <nc r="G37">
      <v>0</v>
    </nc>
  </rcc>
  <rcc rId="31724" sId="1" numFmtId="34">
    <nc r="G38">
      <v>7.2485275000000007</v>
    </nc>
  </rcc>
  <rcc rId="31725" sId="1" numFmtId="34">
    <nc r="G39">
      <v>0</v>
    </nc>
  </rcc>
  <rcc rId="31726" sId="1" numFmtId="34">
    <nc r="G40">
      <v>4.0954674999999998</v>
    </nc>
  </rcc>
  <rcc rId="31727" sId="1" numFmtId="34">
    <nc r="G41">
      <v>7.4564015800000005</v>
    </nc>
  </rcc>
  <rcc rId="31728" sId="1" numFmtId="34">
    <nc r="G42">
      <v>2.7561593599999998</v>
    </nc>
  </rcc>
  <rcc rId="31729" sId="1" numFmtId="34">
    <nc r="G43">
      <v>48.146815650000001</v>
    </nc>
  </rcc>
  <rcc rId="31730" sId="1" numFmtId="34">
    <nc r="G44">
      <v>29.753923387999993</v>
    </nc>
  </rcc>
  <rcc rId="31731" sId="1" numFmtId="34">
    <nc r="G45">
      <v>17.782080552000004</v>
    </nc>
  </rcc>
  <rcc rId="31732" sId="1" numFmtId="34">
    <nc r="G46">
      <v>0.61081171000000001</v>
    </nc>
  </rcc>
  <rcc rId="31733" sId="1" numFmtId="34">
    <nc r="G47">
      <v>257.90528316560011</v>
    </nc>
  </rcc>
  <rcc rId="31734" sId="1" numFmtId="34">
    <nc r="G48">
      <v>255.78481466560012</v>
    </nc>
  </rcc>
  <rcc rId="31735" sId="1" numFmtId="34">
    <nc r="G49">
      <v>0</v>
    </nc>
  </rcc>
  <rcc rId="31736" sId="1" numFmtId="34">
    <nc r="G50">
      <v>0</v>
    </nc>
  </rcc>
  <rcc rId="31737" sId="1" numFmtId="34">
    <nc r="G51">
      <v>0.55782696999999992</v>
    </nc>
  </rcc>
  <rcc rId="31738" sId="1" numFmtId="34">
    <nc r="G52">
      <v>16.091139859999998</v>
    </nc>
  </rcc>
  <rcc rId="31739" sId="1" numFmtId="34">
    <nc r="G53">
      <v>0</v>
    </nc>
  </rcc>
  <rcc rId="31740" sId="1" numFmtId="34">
    <nc r="G54">
      <v>0</v>
    </nc>
  </rcc>
  <rcc rId="31741" sId="1" numFmtId="34">
    <nc r="G55">
      <v>6.5609999999999996E-4</v>
    </nc>
  </rcc>
  <rcc rId="31742" sId="1" numFmtId="34">
    <nc r="G56">
      <v>4.6409153000000005</v>
    </nc>
  </rcc>
  <rcc rId="31743" sId="1" numFmtId="34">
    <nc r="G57">
      <v>0</v>
    </nc>
  </rcc>
  <rcc rId="31744" sId="1" numFmtId="34">
    <nc r="G58">
      <v>1.7043856900000001</v>
    </nc>
  </rcc>
  <rcc rId="31745" sId="1" numFmtId="34">
    <nc r="G59">
      <v>22.54192956</v>
    </nc>
  </rcc>
  <rcc rId="31746" sId="1" numFmtId="34">
    <nc r="G60">
      <v>0</v>
    </nc>
  </rcc>
  <rcc rId="31747" sId="1" numFmtId="34">
    <nc r="G61">
      <v>9.5799088699999988</v>
    </nc>
  </rcc>
  <rcc rId="31748" sId="1" numFmtId="34">
    <nc r="G62">
      <v>0</v>
    </nc>
  </rcc>
  <rcc rId="31749" sId="1" numFmtId="34">
    <nc r="G63">
      <v>0</v>
    </nc>
  </rcc>
  <rcc rId="31750" sId="1" numFmtId="34">
    <nc r="G64">
      <v>0</v>
    </nc>
  </rcc>
  <rcc rId="31751" sId="1" numFmtId="34">
    <nc r="G65">
      <v>0</v>
    </nc>
  </rcc>
  <rcc rId="31752" sId="1" numFmtId="34">
    <nc r="G66">
      <v>97.758465209600104</v>
    </nc>
  </rcc>
  <rcc rId="31753" sId="1" numFmtId="34">
    <nc r="G67">
      <v>0</v>
    </nc>
  </rcc>
  <rcc rId="31754" sId="1" numFmtId="34">
    <nc r="G68">
      <v>0</v>
    </nc>
  </rcc>
  <rcc rId="31755" sId="1" numFmtId="34">
    <nc r="G69">
      <v>0</v>
    </nc>
  </rcc>
  <rcc rId="31756" sId="1" numFmtId="34">
    <nc r="G70">
      <v>0</v>
    </nc>
  </rcc>
  <rcc rId="31757" sId="1" numFmtId="34">
    <nc r="G71">
      <v>0</v>
    </nc>
  </rcc>
  <rcc rId="31758" sId="1" numFmtId="34">
    <nc r="G72">
      <v>0</v>
    </nc>
  </rcc>
  <rcc rId="31759" sId="1" numFmtId="34">
    <nc r="G73">
      <v>0</v>
    </nc>
  </rcc>
  <rcc rId="31760" sId="1" numFmtId="34">
    <nc r="G74">
      <v>0</v>
    </nc>
  </rcc>
  <rcc rId="31761" sId="1" numFmtId="34">
    <nc r="G75">
      <v>0</v>
    </nc>
  </rcc>
  <rcc rId="31762" sId="1" numFmtId="34">
    <nc r="G76">
      <v>0</v>
    </nc>
  </rcc>
  <rcc rId="31763" sId="1" numFmtId="34">
    <nc r="G77">
      <v>0</v>
    </nc>
  </rcc>
  <rcc rId="31764" sId="1" numFmtId="34">
    <nc r="G78">
      <v>0</v>
    </nc>
  </rcc>
  <rcc rId="31765" sId="1" numFmtId="34">
    <nc r="G79">
      <v>0</v>
    </nc>
  </rcc>
  <rcc rId="31766" sId="1" numFmtId="34">
    <nc r="G80">
      <v>0</v>
    </nc>
  </rcc>
  <rcc rId="31767" sId="1" numFmtId="34">
    <nc r="G81">
      <v>0</v>
    </nc>
  </rcc>
  <rcc rId="31768" sId="1" numFmtId="34">
    <nc r="G82">
      <v>0</v>
    </nc>
  </rcc>
  <rcc rId="31769" sId="1" numFmtId="34">
    <nc r="G83">
      <v>0</v>
    </nc>
  </rcc>
  <rcc rId="31770" sId="1" numFmtId="34">
    <nc r="G84">
      <v>0</v>
    </nc>
  </rcc>
  <rcc rId="31771" sId="1" numFmtId="34">
    <nc r="G85">
      <v>0</v>
    </nc>
  </rcc>
  <rcc rId="31772" sId="1" numFmtId="34">
    <nc r="G86">
      <v>0</v>
    </nc>
  </rcc>
  <rcc rId="31773" sId="1" numFmtId="34">
    <nc r="G87">
      <v>0</v>
    </nc>
  </rcc>
  <rcc rId="31774" sId="1" numFmtId="34">
    <nc r="G88">
      <v>0</v>
    </nc>
  </rcc>
  <rcc rId="31775" sId="1" numFmtId="34">
    <nc r="G89">
      <v>0</v>
    </nc>
  </rcc>
  <rcc rId="31776" sId="1" numFmtId="34">
    <nc r="G90">
      <v>0</v>
    </nc>
  </rcc>
  <rcc rId="31777" sId="1" numFmtId="34">
    <nc r="G91">
      <v>0</v>
    </nc>
  </rcc>
  <rcc rId="31778" sId="1" numFmtId="34">
    <nc r="G92">
      <v>0</v>
    </nc>
  </rcc>
  <rcc rId="31779" sId="1" numFmtId="34">
    <nc r="G93">
      <v>0</v>
    </nc>
  </rcc>
  <rcc rId="31780" sId="1" numFmtId="34">
    <nc r="G94">
      <v>0</v>
    </nc>
  </rcc>
  <rcc rId="31781" sId="1" numFmtId="34">
    <nc r="G95">
      <v>0</v>
    </nc>
  </rcc>
  <rcc rId="31782" sId="1" numFmtId="34">
    <nc r="G96">
      <v>0</v>
    </nc>
  </rcc>
  <rcc rId="31783" sId="1" numFmtId="34">
    <nc r="G97">
      <v>0</v>
    </nc>
  </rcc>
  <rcc rId="31784" sId="1" numFmtId="34">
    <nc r="G98">
      <v>0</v>
    </nc>
  </rcc>
  <rcc rId="31785" sId="1" numFmtId="34">
    <nc r="G99">
      <v>0</v>
    </nc>
  </rcc>
  <rcc rId="31786" sId="1" numFmtId="34">
    <nc r="G100">
      <v>0</v>
    </nc>
  </rcc>
  <rcc rId="31787" sId="1" numFmtId="34">
    <nc r="G101">
      <v>0</v>
    </nc>
  </rcc>
  <rcc rId="31788" sId="1" numFmtId="34">
    <nc r="G102">
      <v>1.2111551899999999</v>
    </nc>
  </rcc>
  <rcc rId="31789" sId="1" numFmtId="34">
    <nc r="G103">
      <v>1.0347546299999999</v>
    </nc>
  </rcc>
  <rcc rId="31790" sId="1" numFmtId="34">
    <nc r="G104">
      <v>0</v>
    </nc>
  </rcc>
  <rcc rId="31791" sId="1" numFmtId="34">
    <nc r="G105">
      <v>0</v>
    </nc>
  </rcc>
  <rcc rId="31792" sId="1" numFmtId="34">
    <nc r="G106">
      <v>0.31197144999999993</v>
    </nc>
  </rcc>
  <rcc rId="31793" sId="1" numFmtId="34">
    <nc r="G107">
      <v>1.70439367</v>
    </nc>
  </rcc>
  <rcc rId="31794" sId="1" numFmtId="34">
    <nc r="G108">
      <v>0.65930493999999995</v>
    </nc>
  </rcc>
  <rcc rId="31795" sId="1" numFmtId="34">
    <nc r="G109">
      <v>1.9947619300000001</v>
    </nc>
  </rcc>
  <rcc rId="31796" sId="1" numFmtId="34">
    <nc r="G110">
      <v>2.9041015500000005</v>
    </nc>
  </rcc>
  <rcc rId="31797" sId="1" numFmtId="34">
    <nc r="G111">
      <v>4.5698733500000008</v>
    </nc>
  </rcc>
  <rcc rId="31798" sId="1" numFmtId="34">
    <nc r="G112">
      <v>0</v>
    </nc>
  </rcc>
  <rcc rId="31799" sId="1" numFmtId="34">
    <nc r="G113">
      <v>0</v>
    </nc>
  </rcc>
  <rcc rId="31800" sId="1" numFmtId="34">
    <nc r="G114">
      <v>0</v>
    </nc>
  </rcc>
  <rcc rId="31801" sId="1" numFmtId="34">
    <nc r="G115">
      <v>0</v>
    </nc>
  </rcc>
  <rcc rId="31802" sId="1" numFmtId="34">
    <nc r="G116">
      <v>0</v>
    </nc>
  </rcc>
  <rcc rId="31803" sId="1" numFmtId="34">
    <nc r="G117">
      <v>0</v>
    </nc>
  </rcc>
  <rcc rId="31804" sId="1" numFmtId="34">
    <nc r="G118">
      <v>0</v>
    </nc>
  </rcc>
  <rcc rId="31805" sId="1" numFmtId="34">
    <nc r="G119">
      <v>0</v>
    </nc>
  </rcc>
  <rcc rId="31806" sId="1" numFmtId="34">
    <nc r="G120">
      <v>0</v>
    </nc>
  </rcc>
  <rcc rId="31807" sId="1" numFmtId="34">
    <nc r="G121">
      <v>0</v>
    </nc>
  </rcc>
  <rcc rId="31808" sId="1" numFmtId="34">
    <nc r="G122">
      <v>0</v>
    </nc>
  </rcc>
  <rcc rId="31809" sId="1" numFmtId="34">
    <nc r="G123">
      <v>0</v>
    </nc>
  </rcc>
  <rcc rId="31810" sId="1" numFmtId="34">
    <nc r="G124">
      <v>0</v>
    </nc>
  </rcc>
  <rcc rId="31811" sId="1" numFmtId="34">
    <nc r="G125">
      <v>0</v>
    </nc>
  </rcc>
  <rcc rId="31812" sId="1" numFmtId="34">
    <nc r="G126">
      <v>0</v>
    </nc>
  </rcc>
  <rcc rId="31813" sId="1" numFmtId="34">
    <nc r="G127">
      <v>0</v>
    </nc>
  </rcc>
  <rcc rId="31814" sId="1" numFmtId="34">
    <nc r="G128">
      <v>0</v>
    </nc>
  </rcc>
  <rcc rId="31815" sId="1" numFmtId="34">
    <nc r="G129">
      <v>0</v>
    </nc>
  </rcc>
  <rcc rId="31816" sId="1" numFmtId="34">
    <nc r="G130">
      <v>0</v>
    </nc>
  </rcc>
  <rcc rId="31817" sId="1" numFmtId="34">
    <nc r="G131">
      <v>0</v>
    </nc>
  </rcc>
  <rcc rId="31818" sId="1" numFmtId="34">
    <nc r="G132">
      <v>0</v>
    </nc>
  </rcc>
  <rcc rId="31819" sId="1" numFmtId="34">
    <nc r="G133">
      <v>0</v>
    </nc>
  </rcc>
  <rcc rId="31820" sId="1" numFmtId="34">
    <nc r="G134">
      <v>0</v>
    </nc>
  </rcc>
  <rcc rId="31821" sId="1" numFmtId="34">
    <nc r="G135">
      <v>0</v>
    </nc>
  </rcc>
  <rcc rId="31822" sId="1" numFmtId="34">
    <nc r="G136">
      <v>0</v>
    </nc>
  </rcc>
  <rcc rId="31823" sId="1" numFmtId="34">
    <nc r="G137">
      <v>0</v>
    </nc>
  </rcc>
  <rcc rId="31824" sId="1" numFmtId="34">
    <nc r="G138">
      <v>0</v>
    </nc>
  </rcc>
  <rcc rId="31825" sId="1" numFmtId="34">
    <nc r="G139">
      <v>0</v>
    </nc>
  </rcc>
  <rcc rId="31826" sId="1" numFmtId="34">
    <nc r="G140">
      <v>0</v>
    </nc>
  </rcc>
  <rcc rId="31827" sId="1" numFmtId="34">
    <nc r="G141">
      <v>0</v>
    </nc>
  </rcc>
  <rcc rId="31828" sId="1" numFmtId="34">
    <nc r="G142">
      <v>0.33030759999999998</v>
    </nc>
  </rcc>
  <rcc rId="31829" sId="1" numFmtId="34">
    <nc r="G143">
      <v>0</v>
    </nc>
  </rcc>
  <rcc rId="31830" sId="1" numFmtId="34">
    <nc r="G144">
      <v>0</v>
    </nc>
  </rcc>
  <rcc rId="31831" sId="1" numFmtId="34">
    <nc r="G145">
      <v>9.466450560000002</v>
    </nc>
  </rcc>
  <rcc rId="31832" sId="1" numFmtId="34">
    <nc r="G146">
      <v>31.709154670000004</v>
    </nc>
  </rcc>
  <rcc rId="31833" sId="1" numFmtId="34">
    <nc r="G147">
      <v>0</v>
    </nc>
  </rcc>
  <rcc rId="31834" sId="1" numFmtId="34">
    <nc r="G148">
      <v>16.005127739999999</v>
    </nc>
  </rcc>
  <rcc rId="31835" sId="1" numFmtId="34">
    <nc r="G149">
      <v>0</v>
    </nc>
  </rcc>
  <rcc rId="31836" sId="1" numFmtId="34">
    <nc r="G150">
      <v>0</v>
    </nc>
  </rcc>
  <rcc rId="31837" sId="1" numFmtId="34">
    <nc r="G151">
      <v>0.27600000000000002</v>
    </nc>
  </rcc>
  <rcc rId="31838" sId="1" numFmtId="34">
    <nc r="G152">
      <v>0</v>
    </nc>
  </rcc>
  <rcc rId="31839" sId="1" numFmtId="34">
    <nc r="G153">
      <v>1.4108049659999999</v>
    </nc>
  </rcc>
  <rcc rId="31840" sId="1" numFmtId="34">
    <nc r="G154">
      <v>0</v>
    </nc>
  </rcc>
  <rcc rId="31841" sId="1" numFmtId="34">
    <nc r="G155">
      <v>0</v>
    </nc>
  </rcc>
  <rcc rId="31842" sId="1" numFmtId="34">
    <nc r="G156">
      <v>0</v>
    </nc>
  </rcc>
  <rcc rId="31843" sId="1" numFmtId="34">
    <nc r="G157">
      <v>0</v>
    </nc>
  </rcc>
  <rcc rId="31844" sId="1" numFmtId="34">
    <nc r="G158">
      <v>0</v>
    </nc>
  </rcc>
  <rcc rId="31845" sId="1" numFmtId="34">
    <nc r="G159">
      <v>0</v>
    </nc>
  </rcc>
  <rcc rId="31846" sId="1" numFmtId="34">
    <nc r="G160">
      <v>0</v>
    </nc>
  </rcc>
  <rcc rId="31847" sId="1" numFmtId="34">
    <nc r="G161">
      <v>14.66071313</v>
    </nc>
  </rcc>
  <rcc rId="31848" sId="1" numFmtId="34">
    <nc r="G162">
      <v>14.660711730000001</v>
    </nc>
  </rcc>
  <rcc rId="31849" sId="1" numFmtId="34">
    <nc r="G163">
      <v>0</v>
    </nc>
  </rcc>
  <rcc rId="31850" sId="1" numFmtId="34">
    <nc r="G164">
      <v>0</v>
    </nc>
  </rcc>
  <rcc rId="31851" sId="1" numFmtId="34">
    <nc r="G165">
      <v>0</v>
    </nc>
  </rcc>
  <rcc rId="31852" sId="1" numFmtId="34">
    <nc r="G166">
      <v>2.1204684999999999</v>
    </nc>
  </rcc>
  <rcc rId="31853" sId="1" numFmtId="34">
    <nc r="G167">
      <v>0</v>
    </nc>
  </rcc>
  <rcc rId="31854" sId="1" numFmtId="34">
    <nc r="G168">
      <v>2.1204684999999999</v>
    </nc>
  </rcc>
  <rcc rId="31855" sId="1" numFmtId="34">
    <nc r="G169">
      <v>0</v>
    </nc>
  </rcc>
  <rcc rId="31856" sId="1" numFmtId="34">
    <nc r="G170">
      <v>136.02708953000001</v>
    </nc>
  </rcc>
  <rcc rId="31857" sId="1" numFmtId="34">
    <nc r="G171">
      <v>22.859140369999995</v>
    </nc>
  </rcc>
  <rcc rId="31858" sId="1" numFmtId="34">
    <nc r="G172">
      <v>18.995219369999997</v>
    </nc>
  </rcc>
  <rcc rId="31859" sId="1" numFmtId="34">
    <nc r="G173">
      <v>0</v>
    </nc>
  </rcc>
  <rcc rId="31860" sId="1" numFmtId="34">
    <nc r="G174">
      <v>0</v>
    </nc>
  </rcc>
  <rcc rId="31861" sId="1" numFmtId="34">
    <nc r="G175">
      <v>0</v>
    </nc>
  </rcc>
  <rcc rId="31862" sId="1" numFmtId="34">
    <nc r="G176">
      <v>0</v>
    </nc>
  </rcc>
  <rcc rId="31863" sId="1" numFmtId="34">
    <nc r="G177">
      <v>0</v>
    </nc>
  </rcc>
  <rcc rId="31864" sId="1" numFmtId="34">
    <nc r="G178">
      <v>0</v>
    </nc>
  </rcc>
  <rcc rId="31865" sId="1" numFmtId="34">
    <nc r="G179">
      <v>0</v>
    </nc>
  </rcc>
  <rcc rId="31866" sId="1" numFmtId="34">
    <nc r="G180">
      <v>0</v>
    </nc>
  </rcc>
  <rcc rId="31867" sId="1" numFmtId="34">
    <nc r="G181">
      <v>0</v>
    </nc>
  </rcc>
  <rcc rId="31868" sId="1" numFmtId="34">
    <nc r="G182">
      <v>0</v>
    </nc>
  </rcc>
  <rcc rId="31869" sId="1" numFmtId="34">
    <nc r="G183">
      <v>0</v>
    </nc>
  </rcc>
  <rcc rId="31870" sId="1" numFmtId="34">
    <nc r="G184">
      <v>0</v>
    </nc>
  </rcc>
  <rcc rId="31871" sId="1" numFmtId="34">
    <nc r="G185">
      <v>0</v>
    </nc>
  </rcc>
  <rcc rId="31872" sId="1" numFmtId="34">
    <nc r="G186">
      <v>0</v>
    </nc>
  </rcc>
  <rcc rId="31873" sId="1" numFmtId="34">
    <nc r="G187">
      <v>0</v>
    </nc>
  </rcc>
  <rcc rId="31874" sId="1" numFmtId="34">
    <nc r="G188">
      <v>0</v>
    </nc>
  </rcc>
  <rcc rId="31875" sId="1" numFmtId="34">
    <nc r="G189">
      <v>0</v>
    </nc>
  </rcc>
  <rcc rId="31876" sId="1" numFmtId="34">
    <nc r="G190">
      <v>0</v>
    </nc>
  </rcc>
  <rcc rId="31877" sId="1" numFmtId="34">
    <nc r="G191">
      <v>0</v>
    </nc>
  </rcc>
  <rcc rId="31878" sId="1" numFmtId="34">
    <nc r="G192">
      <v>0</v>
    </nc>
  </rcc>
  <rcc rId="31879" sId="1" numFmtId="34">
    <nc r="G193">
      <v>0</v>
    </nc>
  </rcc>
  <rcc rId="31880" sId="1" numFmtId="34">
    <nc r="G194">
      <v>0</v>
    </nc>
  </rcc>
  <rcc rId="31881" sId="1" numFmtId="34">
    <nc r="G195">
      <v>0</v>
    </nc>
  </rcc>
  <rcc rId="31882" sId="1" numFmtId="34">
    <nc r="G196">
      <v>2.0553662500000001</v>
    </nc>
  </rcc>
  <rcc rId="31883" sId="1" numFmtId="34">
    <nc r="G197">
      <v>0</v>
    </nc>
  </rcc>
  <rcc rId="31884" sId="1" numFmtId="34">
    <nc r="G198">
      <v>0</v>
    </nc>
  </rcc>
  <rcc rId="31885" sId="1" numFmtId="34">
    <nc r="G199">
      <v>0</v>
    </nc>
  </rcc>
  <rcc rId="31886" sId="1" numFmtId="34">
    <nc r="G200">
      <v>0</v>
    </nc>
  </rcc>
  <rcc rId="31887" sId="1" numFmtId="34">
    <nc r="G201">
      <v>0</v>
    </nc>
  </rcc>
  <rcc rId="31888" sId="1" numFmtId="34">
    <nc r="G202">
      <v>1.8085547500000001</v>
    </nc>
  </rcc>
  <rcc rId="31889" sId="1" numFmtId="34">
    <nc r="G203">
      <v>0</v>
    </nc>
  </rcc>
  <rcc rId="31890" sId="1" numFmtId="34">
    <nc r="G204">
      <v>40.44905562000001</v>
    </nc>
  </rcc>
  <rcc rId="31891" sId="1" numFmtId="34">
    <nc r="G205">
      <v>40.44905562000001</v>
    </nc>
  </rcc>
  <rcc rId="31892" sId="1" numFmtId="34">
    <nc r="G206">
      <v>0</v>
    </nc>
  </rcc>
  <rcc rId="31893" sId="1" numFmtId="34">
    <nc r="G207">
      <v>0</v>
    </nc>
  </rcc>
  <rcc rId="31894" sId="1" numFmtId="34">
    <nc r="G208">
      <v>0</v>
    </nc>
  </rcc>
  <rcc rId="31895" sId="1" numFmtId="34">
    <nc r="G209">
      <v>38.433872850000007</v>
    </nc>
  </rcc>
  <rcc rId="31896" sId="1" numFmtId="34">
    <nc r="G210">
      <v>0</v>
    </nc>
  </rcc>
  <rcc rId="31897" sId="1" numFmtId="34">
    <nc r="G211">
      <v>0.72362784999999996</v>
    </nc>
  </rcc>
  <rcc rId="31898" sId="1" numFmtId="34">
    <nc r="G212">
      <v>0</v>
    </nc>
  </rcc>
  <rcc rId="31899" sId="1" numFmtId="34">
    <nc r="G213">
      <v>0</v>
    </nc>
  </rcc>
  <rcc rId="31900" sId="1" numFmtId="34">
    <nc r="G214">
      <v>0</v>
    </nc>
  </rcc>
  <rcc rId="31901" sId="1" numFmtId="34">
    <nc r="G215">
      <v>0</v>
    </nc>
  </rcc>
  <rcc rId="31902" sId="1" numFmtId="34">
    <nc r="G216">
      <v>0</v>
    </nc>
  </rcc>
  <rcc rId="31903" sId="1" numFmtId="34">
    <nc r="G217">
      <v>0</v>
    </nc>
  </rcc>
  <rcc rId="31904" sId="1" numFmtId="34">
    <nc r="G218">
      <v>0</v>
    </nc>
  </rcc>
  <rcc rId="31905" sId="1" numFmtId="34">
    <nc r="G219">
      <v>0</v>
    </nc>
  </rcc>
  <rcc rId="31906" sId="1" numFmtId="34">
    <nc r="G220">
      <v>0</v>
    </nc>
  </rcc>
  <rcc rId="31907" sId="1" numFmtId="34">
    <nc r="G221">
      <v>0</v>
    </nc>
  </rcc>
  <rcc rId="31908" sId="1" numFmtId="34">
    <nc r="G222">
      <v>0</v>
    </nc>
  </rcc>
  <rcc rId="31909" sId="1" numFmtId="34">
    <nc r="G223">
      <v>0</v>
    </nc>
  </rcc>
  <rcc rId="31910" sId="1" numFmtId="34">
    <nc r="G224">
      <v>0</v>
    </nc>
  </rcc>
  <rcc rId="31911" sId="1" numFmtId="34">
    <nc r="G225">
      <v>0</v>
    </nc>
  </rcc>
  <rcc rId="31912" sId="1" numFmtId="34">
    <nc r="G226">
      <v>0</v>
    </nc>
  </rcc>
  <rcc rId="31913" sId="1" numFmtId="34">
    <nc r="G227">
      <v>1.2915549200000001</v>
    </nc>
  </rcc>
  <rcc rId="31914" sId="1" numFmtId="34">
    <nc r="G228">
      <v>72.71889354000001</v>
    </nc>
  </rcc>
  <rcc rId="31915" sId="1" numFmtId="34">
    <nc r="G229">
      <v>72.71889354000001</v>
    </nc>
  </rcc>
  <rcc rId="31916" sId="1" numFmtId="34">
    <nc r="G230">
      <v>50.196563410000003</v>
    </nc>
  </rcc>
  <rcc rId="31917" sId="1" numFmtId="34">
    <nc r="G231">
      <v>6.7913119900000005</v>
    </nc>
  </rcc>
  <rcc rId="31918" sId="1" numFmtId="34">
    <nc r="G232">
      <v>5.5702612500000006</v>
    </nc>
  </rcc>
  <rcc rId="31919" sId="1" numFmtId="34">
    <nc r="G233">
      <v>10.16075689</v>
    </nc>
  </rcc>
  <rcc rId="31920" sId="1" numFmtId="34">
    <nc r="G234">
      <v>2.6735812499999994</v>
    </nc>
  </rcc>
  <rcc rId="31921" sId="1" numFmtId="34">
    <nc r="G235">
      <v>0</v>
    </nc>
  </rcc>
  <rcc rId="31922" sId="1" numFmtId="34">
    <nc r="G236">
      <v>0</v>
    </nc>
  </rcc>
  <rcc rId="31923" sId="1" numFmtId="34">
    <nc r="G237">
      <v>0</v>
    </nc>
  </rcc>
  <rcc rId="31924" sId="1" numFmtId="34">
    <nc r="G238">
      <v>0</v>
    </nc>
  </rcc>
  <rcc rId="31925" sId="1" numFmtId="34">
    <nc r="G239">
      <v>0</v>
    </nc>
  </rcc>
  <rcc rId="31926" sId="1" numFmtId="34">
    <nc r="G240">
      <v>0</v>
    </nc>
  </rcc>
  <rcc rId="31927" sId="1" numFmtId="34">
    <nc r="G241">
      <v>0</v>
    </nc>
  </rcc>
  <rcc rId="31928" sId="1" numFmtId="34">
    <nc r="G242">
      <v>0</v>
    </nc>
  </rcc>
  <rcc rId="31929" sId="1" numFmtId="34">
    <nc r="G243">
      <v>0</v>
    </nc>
  </rcc>
  <rcc rId="31930" sId="1" numFmtId="34">
    <nc r="G244">
      <v>2.6735812499999994</v>
    </nc>
  </rcc>
  <rcc rId="31931" sId="1" numFmtId="34">
    <nc r="G245">
      <v>0</v>
    </nc>
  </rcc>
  <rcc rId="31932" sId="1" numFmtId="34">
    <nc r="G246">
      <v>0</v>
    </nc>
  </rcc>
  <rcc rId="31933" sId="1" numFmtId="34">
    <nc r="G247">
      <v>101.46290734000002</v>
    </nc>
  </rcc>
  <rcc rId="31934" sId="1" numFmtId="34">
    <nc r="G248">
      <v>0</v>
    </nc>
  </rcc>
  <rcc rId="31935" sId="1" numFmtId="34">
    <nc r="G249">
      <v>0</v>
    </nc>
  </rcc>
  <rcc rId="31936" sId="1" numFmtId="34">
    <nc r="G250">
      <v>0</v>
    </nc>
  </rcc>
  <rcc rId="31937" sId="1" numFmtId="34">
    <nc r="G251">
      <v>0</v>
    </nc>
  </rcc>
  <rcc rId="31938" sId="1" numFmtId="34">
    <nc r="G252">
      <v>1.1422330000000001</v>
    </nc>
  </rcc>
  <rcc rId="31939" sId="1" numFmtId="34">
    <nc r="G253">
      <v>0</v>
    </nc>
  </rcc>
  <rcc rId="31940" sId="1" numFmtId="34">
    <nc r="G254">
      <v>0</v>
    </nc>
  </rcc>
  <rcc rId="31941" sId="1" numFmtId="34">
    <nc r="G255">
      <v>63.436479090000006</v>
    </nc>
  </rcc>
  <rcc rId="31942" sId="1" numFmtId="34">
    <nc r="G256">
      <v>0</v>
    </nc>
  </rcc>
  <rcc rId="31943" sId="1" numFmtId="34">
    <nc r="G257">
      <v>19.513548320000002</v>
    </nc>
  </rcc>
  <rcc rId="31944" sId="1" numFmtId="34">
    <nc r="G258">
      <v>0</v>
    </nc>
  </rcc>
  <rcc rId="31945" sId="1" numFmtId="34">
    <nc r="G259">
      <v>0</v>
    </nc>
  </rcc>
  <rcc rId="31946" sId="1" numFmtId="34">
    <nc r="G260">
      <v>0</v>
    </nc>
  </rcc>
  <rcc rId="31947" sId="1" numFmtId="34">
    <nc r="G261">
      <v>0</v>
    </nc>
  </rcc>
  <rcc rId="31948" sId="1" numFmtId="34">
    <nc r="G262">
      <v>0</v>
    </nc>
  </rcc>
  <rcc rId="31949" sId="1" numFmtId="34">
    <nc r="G263">
      <v>0</v>
    </nc>
  </rcc>
  <rcc rId="31950" sId="1" numFmtId="34">
    <nc r="G264">
      <v>0</v>
    </nc>
  </rcc>
  <rcc rId="31951" sId="1" numFmtId="34">
    <nc r="G265">
      <v>0</v>
    </nc>
  </rcc>
  <rcc rId="31952" sId="1" numFmtId="34">
    <nc r="G266">
      <v>0</v>
    </nc>
  </rcc>
  <rcc rId="31953" sId="1" numFmtId="34">
    <nc r="G267">
      <v>0</v>
    </nc>
  </rcc>
  <rcc rId="31954" sId="1" numFmtId="34">
    <nc r="G268">
      <v>0</v>
    </nc>
  </rcc>
  <rcc rId="31955" sId="1" numFmtId="34">
    <nc r="G269">
      <v>0</v>
    </nc>
  </rcc>
  <rcc rId="31956" sId="1" numFmtId="34">
    <nc r="G270">
      <v>0.97071000000000007</v>
    </nc>
  </rcc>
  <rcc rId="31957" sId="1" numFmtId="34">
    <nc r="G271">
      <v>6.7584999999999997</v>
    </nc>
  </rcc>
  <rcc rId="31958" sId="1" numFmtId="34">
    <nc r="G272">
      <v>9.8930283400000008</v>
    </nc>
  </rcc>
  <rcc rId="31959" sId="1" numFmtId="34">
    <nc r="G273">
      <v>1.8913099799999999</v>
    </nc>
  </rcc>
  <rcc rId="31960" sId="1" numFmtId="34">
    <nc r="G274">
      <v>0</v>
    </nc>
  </rcc>
  <rcc rId="31961" sId="1" numFmtId="34">
    <nc r="G275">
      <v>0</v>
    </nc>
  </rcc>
  <rcc rId="31962" sId="1" numFmtId="34">
    <nc r="G276">
      <v>1.8481469300000002</v>
    </nc>
  </rcc>
  <rcc rId="31963" sId="1" numFmtId="34">
    <nc r="G277">
      <v>0</v>
    </nc>
  </rcc>
  <rcc rId="31964" sId="1" numFmtId="34">
    <nc r="G278">
      <v>0</v>
    </nc>
  </rcc>
  <rcc rId="31965" sId="1" numFmtId="34">
    <nc r="G279">
      <v>0</v>
    </nc>
  </rcc>
  <rcc rId="31966" sId="1" numFmtId="34">
    <nc r="G280">
      <v>0</v>
    </nc>
  </rcc>
  <rcc rId="31967" sId="1" numFmtId="34">
    <nc r="G281">
      <v>0</v>
    </nc>
  </rcc>
  <rcc rId="31968" sId="1" numFmtId="34">
    <nc r="G282">
      <v>0</v>
    </nc>
  </rcc>
  <rcc rId="31969" sId="1" numFmtId="34">
    <nc r="G283">
      <v>2.5000000000000001E-3</v>
    </nc>
  </rcc>
  <rcc rId="31970" sId="1" numFmtId="34">
    <nc r="G284">
      <v>1.84564693</v>
    </nc>
  </rcc>
  <rcc rId="31971" sId="1" numFmtId="34">
    <nc r="G285">
      <v>15.522500000000001</v>
    </nc>
  </rcc>
  <rcc rId="31972" sId="1" numFmtId="34">
    <nc r="G286">
      <v>0</v>
    </nc>
  </rcc>
  <rcc rId="31973" sId="1" numFmtId="34">
    <nc r="G287">
      <v>0</v>
    </nc>
  </rcc>
  <rcc rId="31974" sId="1" numFmtId="34">
    <nc r="G288">
      <v>0</v>
    </nc>
  </rcc>
  <rcc rId="31975" sId="1" numFmtId="34">
    <nc r="G289">
      <v>0</v>
    </nc>
  </rcc>
  <rcc rId="31976" sId="1" numFmtId="34">
    <nc r="G290">
      <v>0</v>
    </nc>
  </rcc>
  <rcc rId="31977" sId="1" numFmtId="34">
    <nc r="G291">
      <v>0</v>
    </nc>
  </rcc>
  <rcc rId="31978" sId="1" numFmtId="34">
    <nc r="G292">
      <v>0</v>
    </nc>
  </rcc>
  <rcc rId="31979" sId="1" numFmtId="34">
    <nc r="G293">
      <v>0</v>
    </nc>
  </rcc>
  <rcc rId="31980" sId="1" numFmtId="34">
    <nc r="G294">
      <v>0</v>
    </nc>
  </rcc>
  <rcc rId="31981" sId="1" numFmtId="34">
    <nc r="G295">
      <v>0</v>
    </nc>
  </rcc>
  <rcc rId="31982" sId="1" numFmtId="34">
    <nc r="G296">
      <v>0</v>
    </nc>
  </rcc>
  <rcc rId="31983" sId="1" numFmtId="34">
    <nc r="G297">
      <v>0</v>
    </nc>
  </rcc>
  <rcc rId="31984" sId="1" numFmtId="34">
    <nc r="G298">
      <v>0</v>
    </nc>
  </rcc>
  <rcc rId="31985" sId="1" numFmtId="34">
    <nc r="G299">
      <v>0</v>
    </nc>
  </rcc>
  <rcc rId="31986" sId="1" numFmtId="34">
    <nc r="G300">
      <v>0</v>
    </nc>
  </rcc>
  <rcc rId="31987" sId="1" numFmtId="34">
    <nc r="G301">
      <v>14.102499999999999</v>
    </nc>
  </rcc>
  <rcc rId="31988" sId="1" numFmtId="34">
    <nc r="G302">
      <v>0</v>
    </nc>
  </rcc>
  <rcc rId="31989" sId="1" numFmtId="34">
    <nc r="G303">
      <v>0</v>
    </nc>
  </rcc>
  <rcc rId="31990" sId="1" numFmtId="34">
    <nc r="G304">
      <v>0</v>
    </nc>
  </rcc>
  <rcc rId="31991" sId="1" numFmtId="34">
    <nc r="G305">
      <v>0</v>
    </nc>
  </rcc>
  <rcc rId="31992" sId="1" numFmtId="34">
    <nc r="G306">
      <v>0</v>
    </nc>
  </rcc>
  <rcc rId="31993" sId="1" numFmtId="34">
    <nc r="G307">
      <v>0</v>
    </nc>
  </rcc>
  <rcc rId="31994" sId="1" numFmtId="34">
    <nc r="G308">
      <v>0</v>
    </nc>
  </rcc>
  <rcc rId="31995" sId="1" numFmtId="34">
    <nc r="G309">
      <v>1.42</v>
    </nc>
  </rcc>
  <rcc rId="31996" sId="1" odxf="1" dxf="1">
    <nc r="H18">
      <f>H19+H20+H21+H22</f>
    </nc>
    <odxf>
      <font>
        <color theme="1"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997" sId="1" odxf="1" dxf="1">
    <nc r="H19">
      <f>H23</f>
    </nc>
    <odxf>
      <font>
        <b/>
        <color theme="1"/>
        <name val="Times New Roman"/>
        <scheme val="none"/>
      </font>
      <numFmt numFmtId="172" formatCode="_-* #,##0.0_р_._-;\-* #,##0.0_р_._-;_-* &quot;-&quot;??_р_._-;_-@_-"/>
      <alignment wrapText="1" readingOrder="0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998" sId="1" odxf="1" dxf="1">
    <nc r="H20">
      <f>H170</f>
    </nc>
    <odxf>
      <font>
        <b/>
        <color theme="1"/>
        <name val="Times New Roman"/>
        <scheme val="none"/>
      </font>
      <numFmt numFmtId="172" formatCode="_-* #,##0.0_р_._-;\-* #,##0.0_р_._-;_-* &quot;-&quot;??_р_._-;_-@_-"/>
      <alignment wrapText="1" readingOrder="0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1999" sId="1" odxf="1" dxf="1">
    <nc r="H21">
      <f>H234</f>
    </nc>
    <odxf>
      <font>
        <b/>
        <color theme="1"/>
        <name val="Times New Roman"/>
        <scheme val="none"/>
      </font>
      <numFmt numFmtId="172" formatCode="_-* #,##0.0_р_._-;\-* #,##0.0_р_._-;_-* &quot;-&quot;??_р_._-;_-@_-"/>
      <alignment wrapText="1" readingOrder="0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00" sId="1" odxf="1" dxf="1">
    <nc r="H22">
      <f>H247</f>
    </nc>
    <odxf>
      <font>
        <b/>
        <color theme="1"/>
        <name val="Times New Roman"/>
        <scheme val="none"/>
      </font>
      <numFmt numFmtId="172" formatCode="_-* #,##0.0_р_._-;\-* #,##0.0_р_._-;_-* &quot;-&quot;??_р_._-;_-@_-"/>
      <alignment wrapText="1" readingOrder="0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01" sId="1" odxf="1" dxf="1">
    <nc r="H23">
      <f>H24+H47</f>
    </nc>
    <odxf>
      <font>
        <b/>
        <color theme="1"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02" sId="1" odxf="1" dxf="1">
    <nc r="H24">
      <f>H25+H43</f>
    </nc>
    <odxf>
      <font>
        <b/>
        <color theme="1"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03" sId="1" odxf="1" dxf="1">
    <nc r="H25">
      <f>SUM(H26:H42)</f>
    </nc>
    <odxf>
      <font>
        <b/>
        <color theme="1"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04" sId="1" odxf="1" dxf="1" numFmtId="34">
    <nc r="H26">
      <v>5.5118098499999997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05" sId="1" odxf="1" dxf="1" numFmtId="34">
    <nc r="H27">
      <v>2.0193410800000002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2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3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3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3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3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3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3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3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3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06" sId="1" odxf="1" dxf="1" numFmtId="34">
    <nc r="H38">
      <v>7.2485275000000007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3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07" sId="1" odxf="1" dxf="1" numFmtId="34">
    <nc r="H40">
      <v>4.0954674999999998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08" sId="1" odxf="1" dxf="1" numFmtId="34">
    <nc r="H41">
      <v>12.175453819999998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09" sId="1" odxf="1" dxf="1" numFmtId="34">
    <nc r="H42">
      <v>2.7561593599999998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10" sId="1" odxf="1" dxf="1">
    <nc r="H43">
      <f>SUM(H44:H46)</f>
    </nc>
    <odxf>
      <font>
        <b/>
        <color theme="1"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11" sId="1" odxf="1" dxf="1" numFmtId="34">
    <nc r="H44">
      <v>36.716166825999984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12" sId="1" odxf="1" dxf="1" numFmtId="34">
    <nc r="H45">
      <v>21.654607370000001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13" sId="1" odxf="1" dxf="1" numFmtId="34">
    <nc r="H46">
      <v>1.5453732200000001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14" sId="1" odxf="1" dxf="1">
    <nc r="H47">
      <f>H48+H166</f>
    </nc>
    <odxf>
      <font>
        <b/>
        <color theme="1"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15" sId="1" odxf="1" dxf="1">
    <nc r="H48">
      <f>SUM(H49:H165)</f>
    </nc>
    <odxf>
      <font>
        <b/>
        <color theme="1"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4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5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16" sId="1" odxf="1" dxf="1" numFmtId="34">
    <nc r="H51">
      <v>0.55782696999999992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17" sId="1" odxf="1" dxf="1" numFmtId="34">
    <nc r="H52">
      <v>16.252609930000002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5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5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18" sId="1" odxf="1" dxf="1" numFmtId="34">
    <nc r="H55">
      <v>6.5610000000000006E-4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19" sId="1" odxf="1" dxf="1" numFmtId="34">
    <nc r="H56">
      <v>4.6409153000000005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5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20" sId="1" odxf="1" dxf="1" numFmtId="34">
    <nc r="H58">
      <v>1.7043856899999998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21" sId="1" odxf="1" dxf="1" numFmtId="34">
    <nc r="H59">
      <v>22.54192956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6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22" sId="1" odxf="1" dxf="1" numFmtId="34">
    <nc r="H61">
      <v>9.5799088699999988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6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6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6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6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23" sId="1" odxf="1" dxf="1" numFmtId="34">
    <nc r="H66">
      <v>51.005254320000006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6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6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6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7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7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7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7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7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7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7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7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7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7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8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8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8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8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8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8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8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8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8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8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9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9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9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9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9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9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9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9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9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9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0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0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24" sId="1" odxf="1" dxf="1" numFmtId="34">
    <nc r="H102">
      <v>1.2111551899999999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25" sId="1" odxf="1" dxf="1" numFmtId="34">
    <nc r="H103">
      <v>1.0347546299999999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10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0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26" sId="1" odxf="1" dxf="1" numFmtId="34">
    <nc r="H106">
      <v>0.31197144999999993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27" sId="1" odxf="1" dxf="1" numFmtId="34">
    <nc r="H107">
      <v>1.70439367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28" sId="1" odxf="1" dxf="1" numFmtId="34">
    <nc r="H108">
      <v>0.65930493999999995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29" sId="1" odxf="1" dxf="1" numFmtId="34">
    <nc r="H109">
      <v>1.9947619300000001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30" sId="1" odxf="1" dxf="1" numFmtId="34">
    <nc r="H110">
      <v>2.9041015500000005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31" sId="1" odxf="1" dxf="1" numFmtId="34">
    <nc r="H111">
      <v>4.5698733499999999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11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1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1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1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1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1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1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1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2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2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2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2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2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2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2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2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2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2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3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3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3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3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3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3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3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3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3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3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4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4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32" sId="1" odxf="1" dxf="1" numFmtId="34">
    <nc r="H142">
      <v>0.33030759999999998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14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4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33" sId="1" odxf="1" dxf="1" numFmtId="34">
    <nc r="H145">
      <v>9.466450560000002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34" sId="1" odxf="1" dxf="1" numFmtId="34">
    <nc r="H146">
      <v>37.503975070000003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14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35" sId="1" odxf="1" dxf="1" numFmtId="34">
    <nc r="H148">
      <v>16.005127739999999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14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5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36" sId="1" odxf="1" dxf="1" numFmtId="34">
    <nc r="H151">
      <v>0.27600000000000002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15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37" sId="1" odxf="1" dxf="1" numFmtId="34">
    <nc r="H153">
      <v>1.4108049659999999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15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5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5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5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5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5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6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38" sId="1" odxf="1" dxf="1" numFmtId="34">
    <nc r="H161">
      <v>14.66071313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39" sId="1" odxf="1" dxf="1" numFmtId="34">
    <nc r="H162">
      <v>14.660711730000001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16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6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6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40" sId="1" odxf="1" dxf="1">
    <nc r="H166">
      <f>H167+H168+H169</f>
    </nc>
    <odxf>
      <font>
        <b/>
        <color theme="1"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16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41" sId="1" odxf="1" dxf="1" numFmtId="34">
    <nc r="H168">
      <v>2.1204684999999999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16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42" sId="1" odxf="1" dxf="1">
    <nc r="H170">
      <f>H171+H204+H228</f>
    </nc>
    <odxf>
      <font>
        <b/>
        <color theme="1"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43" sId="1" odxf="1" dxf="1">
    <nc r="H171">
      <f>SUM(H172:H202)</f>
    </nc>
    <odxf>
      <font>
        <b/>
        <color theme="1"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44" sId="1" odxf="1" dxf="1" numFmtId="34">
    <nc r="H172">
      <v>38.247433770000001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17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7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7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7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7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7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7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8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8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8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8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8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8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8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8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8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8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9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9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9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9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9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9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45" sId="1" odxf="1" dxf="1" numFmtId="34">
    <nc r="H196">
      <v>2.0553662500000001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19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9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19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0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0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46" sId="1" odxf="1" dxf="1" numFmtId="34">
    <nc r="H202">
      <v>1.8085547500000001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20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47" sId="1" odxf="1" dxf="1">
    <nc r="H204">
      <f>H205</f>
    </nc>
    <odxf>
      <font>
        <b/>
        <color theme="1"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48" sId="1" odxf="1" dxf="1">
    <nc r="H205">
      <f>SUM(H206:H227)</f>
    </nc>
    <odxf>
      <font>
        <b/>
        <color theme="1"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20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0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0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49" sId="1" odxf="1" dxf="1" numFmtId="34">
    <nc r="H209">
      <v>38.43387285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21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50" sId="1" odxf="1" dxf="1" numFmtId="34">
    <nc r="H211">
      <v>0.72362784999999996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21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1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1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1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1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1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1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1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2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2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2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2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2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2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2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51" sId="1" odxf="1" dxf="1" numFmtId="34">
    <nc r="H227">
      <v>1.2915549239999997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52" sId="1" odxf="1" dxf="1">
    <nc r="H228">
      <f>H229</f>
    </nc>
    <odxf>
      <font>
        <b/>
        <color theme="1"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53" sId="1" odxf="1" dxf="1">
    <nc r="H229">
      <f>H230+H231+H232+H233</f>
    </nc>
    <odxf>
      <font>
        <b/>
        <color theme="1"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54" sId="1" odxf="1" dxf="1" numFmtId="34">
    <nc r="H230">
      <v>50.196563410000003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55" sId="1" odxf="1" dxf="1" numFmtId="34">
    <nc r="H231">
      <v>5.8634172019999991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56" sId="1" odxf="1" dxf="1" numFmtId="34">
    <nc r="H232">
      <v>5.5702612500000006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57" sId="1" odxf="1" dxf="1" numFmtId="34">
    <nc r="H233">
      <v>10.160756889999998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58" sId="1" odxf="1" dxf="1">
    <nc r="H234">
      <f>SUM(H235:H246)</f>
    </nc>
    <odxf>
      <font>
        <b/>
        <color theme="1"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23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3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3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3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3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4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4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4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4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59" sId="1" odxf="1" dxf="1" numFmtId="34">
    <nc r="H244">
      <v>2.6735812499999994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24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4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60" sId="1" odxf="1" dxf="1">
    <nc r="H247">
      <f>SUM(H248:H256)+H257+H276+H285</f>
    </nc>
    <odxf>
      <font>
        <b/>
        <color theme="1"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24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4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5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5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61" sId="1" odxf="1" dxf="1" numFmtId="34">
    <nc r="H252">
      <v>1.5039629999999999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25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5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62" sId="1" odxf="1" dxf="1" numFmtId="34">
    <nc r="H255">
      <v>3.1428921599999993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25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63" sId="1" odxf="1" dxf="1" numFmtId="34">
    <nc r="H257">
      <v>19.513548320000002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25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5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6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6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6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6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6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6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6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6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6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6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64" sId="1" odxf="1" dxf="1" numFmtId="34">
    <nc r="H270">
      <v>0.97070999999999996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65" sId="1" odxf="1" dxf="1" numFmtId="34">
    <nc r="H271">
      <v>6.7585000039999992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66" sId="1" odxf="1" dxf="1" numFmtId="34">
    <nc r="H272">
      <v>9.8930283360000004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67" sId="1" odxf="1" dxf="1" numFmtId="34">
    <nc r="H273">
      <v>1.8913099799999999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27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7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68" sId="1" odxf="1" dxf="1" numFmtId="34">
    <nc r="H276">
      <v>9.1679600160000003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27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7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7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8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8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8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69" sId="1" odxf="1" dxf="1" numFmtId="34">
    <nc r="H283">
      <v>2.5114999999999998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70" sId="1" odxf="1" dxf="1" numFmtId="34">
    <nc r="H284">
      <v>6.6564600159999996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71" sId="1" odxf="1" dxf="1" numFmtId="34">
    <nc r="H285">
      <v>15.522500000000001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28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8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8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8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9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9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9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9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9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9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9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9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9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29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30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72" sId="1" odxf="1" dxf="1" numFmtId="34">
    <nc r="H301">
      <v>14.102499999999999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H30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303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304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305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306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307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H308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73" sId="1" odxf="1" dxf="1" numFmtId="34">
    <nc r="H309">
      <v>1.42</v>
    </nc>
    <odxf>
      <font>
        <b/>
        <color theme="1"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74" sId="1" odxf="1" dxf="1">
    <nc r="I18">
      <f>I19+I20+I21+I22</f>
    </nc>
    <odxf>
      <font>
        <b val="0"/>
        <name val="Times New Roman"/>
        <scheme val="none"/>
      </font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font>
        <b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75" sId="1" odxf="1" dxf="1">
    <nc r="I19">
      <f>I23</f>
    </nc>
    <odxf>
      <numFmt numFmtId="172" formatCode="_-* #,##0.0_р_._-;\-* #,##0.0_р_._-;_-* &quot;-&quot;??_р_._-;_-@_-"/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76" sId="1" odxf="1" dxf="1">
    <nc r="I20">
      <f>I170</f>
    </nc>
    <odxf>
      <numFmt numFmtId="172" formatCode="_-* #,##0.0_р_._-;\-* #,##0.0_р_._-;_-* &quot;-&quot;??_р_._-;_-@_-"/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77" sId="1" odxf="1" dxf="1">
    <nc r="I21">
      <f>I234</f>
    </nc>
    <odxf>
      <numFmt numFmtId="172" formatCode="_-* #,##0.0_р_._-;\-* #,##0.0_р_._-;_-* &quot;-&quot;??_р_._-;_-@_-"/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78" sId="1" odxf="1" dxf="1">
    <nc r="I22">
      <f>I247</f>
    </nc>
    <odxf>
      <numFmt numFmtId="172" formatCode="_-* #,##0.0_р_._-;\-* #,##0.0_р_._-;_-* &quot;-&quot;??_р_._-;_-@_-"/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79" sId="1" odxf="1" dxf="1">
    <nc r="I23">
      <f>I24+I47</f>
    </nc>
    <odxf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80" sId="1" odxf="1" dxf="1">
    <nc r="I24">
      <f>I25+I43</f>
    </nc>
    <odxf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81" sId="1" odxf="1" dxf="1">
    <nc r="I25">
      <f>SUM(I26:I42)</f>
    </nc>
    <odxf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82" sId="1" odxf="1" dxf="1" numFmtId="34">
    <nc r="I26">
      <v>5.4401831999999999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83" sId="1" odxf="1" dxf="1" numFmtId="34">
    <nc r="I27">
      <v>2.0193410800000002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2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3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3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3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3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3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3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3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3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84" sId="1" odxf="1" dxf="1" numFmtId="34">
    <nc r="I38">
      <v>7.67736412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3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85" sId="1" odxf="1" dxf="1" numFmtId="34">
    <nc r="I40">
      <v>4.3693303720000003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86" sId="1" odxf="1" dxf="1" numFmtId="34">
    <nc r="I41">
      <v>13.624442923999998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87" sId="1" odxf="1" dxf="1" numFmtId="34">
    <nc r="I42">
      <v>2.7561593599999998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88" sId="1" odxf="1" dxf="1">
    <nc r="I43">
      <f>SUM(I44:I46)</f>
    </nc>
    <odxf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89" sId="1" odxf="1" dxf="1" numFmtId="34">
    <nc r="I44">
      <v>36.003870367999987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90" sId="1" odxf="1" dxf="1" numFmtId="34">
    <nc r="I45">
      <v>21.160233050000002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91" sId="1" odxf="1" dxf="1" numFmtId="34">
    <nc r="I46">
      <v>0.79737722200000005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92" sId="1" odxf="1" dxf="1">
    <nc r="I47">
      <f>I48+I166</f>
    </nc>
    <odxf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93" sId="1" odxf="1" dxf="1">
    <nc r="I48">
      <f>SUM(I49:I165)</f>
    </nc>
    <odxf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4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5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94" sId="1" odxf="1" dxf="1" numFmtId="34">
    <nc r="I51">
      <v>0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95" sId="1" odxf="1" dxf="1" numFmtId="34">
    <nc r="I52">
      <v>16.271908400000001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5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5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96" sId="1" odxf="1" dxf="1" numFmtId="34">
    <nc r="I55">
      <v>0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97" sId="1" odxf="1" dxf="1" numFmtId="34">
    <nc r="I56">
      <v>4.9009153000000003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5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098" sId="1" odxf="1" dxf="1" numFmtId="34">
    <nc r="I58">
      <v>2.9528740099999995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099" sId="1" odxf="1" dxf="1" numFmtId="34">
    <nc r="I59">
      <v>22.54192956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6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00" sId="1" odxf="1" dxf="1" numFmtId="34">
    <nc r="I61">
      <v>10.78421863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6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6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6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6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01" sId="1" odxf="1" dxf="1" numFmtId="34">
    <nc r="I66">
      <v>152.38854859000003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6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6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6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7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7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7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7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7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7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7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7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7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7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8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8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8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8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8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8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8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8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8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8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9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9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9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9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9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9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9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9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9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9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0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0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02" sId="1" odxf="1" dxf="1" numFmtId="34">
    <nc r="I102">
      <v>1.2608351900000001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03" sId="1" odxf="1" dxf="1" numFmtId="34">
    <nc r="I103">
      <v>1.1341146299999998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10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0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04" sId="1" odxf="1" dxf="1" numFmtId="34">
    <nc r="I106">
      <v>0.34509144999999997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05" sId="1" odxf="1" dxf="1" numFmtId="34">
    <nc r="I107">
      <v>1.7871936699999997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06" sId="1" odxf="1" dxf="1" numFmtId="34">
    <nc r="I108">
      <v>0.70567294000000003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07" sId="1" odxf="1" dxf="1" numFmtId="34">
    <nc r="I109">
      <v>2.08584193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08" sId="1" odxf="1" dxf="1" numFmtId="34">
    <nc r="I110">
      <v>2.9951815500000003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09" sId="1" odxf="1" dxf="1" numFmtId="34">
    <nc r="I111">
      <v>4.68579335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11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1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1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1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1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1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1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1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2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2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2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2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2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2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2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2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2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2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3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3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3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3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3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3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3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3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3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3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4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4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10" sId="1" odxf="1" dxf="1" numFmtId="34">
    <nc r="I142">
      <v>0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14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4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11" sId="1" odxf="1" dxf="1" numFmtId="34">
    <nc r="I145">
      <v>81.211606400000008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12" sId="1" odxf="1" dxf="1" numFmtId="34">
    <nc r="I146">
      <v>36.74514911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14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13" sId="1" odxf="1" dxf="1" numFmtId="34">
    <nc r="I148">
      <v>16.549790639999998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14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5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14" sId="1" odxf="1" dxf="1" numFmtId="34">
    <nc r="I151">
      <v>0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15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15" sId="1" odxf="1" dxf="1" numFmtId="34">
    <nc r="I153">
      <v>1.664980986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15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5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5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5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5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5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6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16" sId="1" odxf="1" dxf="1" numFmtId="34">
    <nc r="I161">
      <v>14.87203313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17" sId="1" odxf="1" dxf="1" numFmtId="34">
    <nc r="I162">
      <v>14.87203173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16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6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6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18" sId="1" odxf="1" dxf="1">
    <nc r="I166">
      <f>I167+I168+I169</f>
    </nc>
    <odxf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16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19" sId="1" odxf="1" dxf="1" numFmtId="34">
    <nc r="I168">
      <v>2.1204684999999999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16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20" sId="1" odxf="1" dxf="1">
    <nc r="I170">
      <f>I171+I204+I228</f>
    </nc>
    <odxf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21" sId="1" odxf="1" dxf="1">
    <nc r="I171">
      <f>SUM(I172:I202)</f>
    </nc>
    <odxf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22" sId="1" odxf="1" dxf="1" numFmtId="34">
    <nc r="I172">
      <v>1.6696788520000001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17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7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7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7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7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7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7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8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8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8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8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8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8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8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8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8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8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9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9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9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9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9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9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23" sId="1" odxf="1" dxf="1" numFmtId="34">
    <nc r="I196">
      <v>2.0553662500000001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19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9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9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0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0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24" sId="1" odxf="1" dxf="1" numFmtId="34">
    <nc r="I202">
      <v>1.8085547500000001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20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25" sId="1" odxf="1" dxf="1">
    <nc r="I204">
      <f>I205</f>
    </nc>
    <odxf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26" sId="1" odxf="1" dxf="1">
    <nc r="I205">
      <f>SUM(I206:I227)</f>
    </nc>
    <odxf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20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0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0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27" sId="1" odxf="1" dxf="1" numFmtId="34">
    <nc r="I209">
      <v>39.403872849999999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21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28" sId="1" odxf="1" dxf="1" numFmtId="34">
    <nc r="I211">
      <v>0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21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1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1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1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1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1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1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1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2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2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2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2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2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2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2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29" sId="1" odxf="1" dxf="1" numFmtId="34">
    <nc r="I227">
      <v>0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30" sId="1" odxf="1" dxf="1">
    <nc r="I228">
      <f>I229</f>
    </nc>
    <odxf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31" sId="1" odxf="1" dxf="1">
    <nc r="I229">
      <f>I230+I231+I232+I233</f>
    </nc>
    <odxf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32" sId="1" odxf="1" dxf="1" numFmtId="34">
    <nc r="I230">
      <v>50.196563410000003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33" sId="1" odxf="1" dxf="1" numFmtId="34">
    <nc r="I231">
      <v>0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34" sId="1" odxf="1" dxf="1" numFmtId="34">
    <nc r="I232">
      <v>6.9848596500000006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35" sId="1" odxf="1" dxf="1" numFmtId="34">
    <nc r="I233">
      <v>20.244878730000003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36" sId="1" odxf="1" dxf="1">
    <nc r="I234">
      <f>SUM(I235:I246)</f>
    </nc>
    <odxf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23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3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3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3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3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4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4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4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4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37" sId="1" odxf="1" dxf="1" numFmtId="34">
    <nc r="I244">
      <v>3.1313362979999995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24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4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38" sId="1" odxf="1" dxf="1">
    <nc r="I247">
      <f>SUM(I248:I256)+I257+I276+I285</f>
    </nc>
    <odxf>
      <numFmt numFmtId="172" formatCode="_-* #,##0.0_р_._-;\-* #,##0.0_р_._-;_-* &quot;-&quot;??_р_._-;_-@_-"/>
      <fill>
        <patternFill patternType="none">
          <bgColor indexed="65"/>
        </patternFill>
      </fill>
      <alignment wrapText="1" readingOrder="0"/>
      <border outline="0">
        <left/>
        <right/>
        <top/>
        <bottom/>
      </border>
    </odxf>
    <n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24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4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5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5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39" sId="1" odxf="1" dxf="1" numFmtId="34">
    <nc r="I252">
      <v>1.5039629999999999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25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5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40" sId="1" odxf="1" dxf="1" numFmtId="34">
    <nc r="I255">
      <v>0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25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41" sId="1" odxf="1" dxf="1" numFmtId="34">
    <nc r="I257">
      <v>19.513548324000002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25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5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6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6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6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6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6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6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6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6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6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6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42" sId="1" odxf="1" dxf="1" numFmtId="34">
    <nc r="I270">
      <v>0.97070999999999996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43" sId="1" odxf="1" dxf="1" numFmtId="34">
    <nc r="I271">
      <v>6.7585000039999992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44" sId="1" odxf="1" dxf="1" numFmtId="34">
    <nc r="I272">
      <v>9.8930283400000008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45" sId="1" odxf="1" dxf="1" numFmtId="34">
    <nc r="I273">
      <v>1.8913099799999999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27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7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46" sId="1" odxf="1" dxf="1" numFmtId="34">
    <nc r="I276">
      <v>9.1679600160000003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27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7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7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8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8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8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47" sId="1" odxf="1" dxf="1" numFmtId="34">
    <nc r="I283">
      <v>2.5114999999999998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48" sId="1" odxf="1" dxf="1" numFmtId="34">
    <nc r="I284">
      <v>6.6564600159999996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2149" sId="1" odxf="1" dxf="1" numFmtId="34">
    <nc r="I285">
      <v>15.522500000000001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28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8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8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8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9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9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9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9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94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9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96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97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9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9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30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50" sId="1" odxf="1" dxf="1" numFmtId="34">
    <nc r="I301">
      <v>14.102499999999999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I302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303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30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305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30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30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30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51" sId="1" odxf="1" dxf="1" numFmtId="34">
    <nc r="I309">
      <v>1.42</v>
    </nc>
    <odxf>
      <numFmt numFmtId="172" formatCode="_-* #,##0.0_р_._-;\-* #,##0.0_р_._-;_-* &quot;-&quot;??_р_._-;_-@_-"/>
      <border outline="0">
        <left/>
        <right/>
        <top/>
        <bottom/>
      </border>
    </odxf>
    <n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J18" start="0" length="0">
    <dxf>
      <font>
        <b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3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4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5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3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3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3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3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3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3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3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3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3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3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4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4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4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43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4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4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4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47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48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4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5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5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5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5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5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5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5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5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5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5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6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6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6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6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6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6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6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6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6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6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7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7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7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7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7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7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7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7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7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7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8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8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8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8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8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8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8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8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8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8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9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9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9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9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9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9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9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9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9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9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0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0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0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0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0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0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0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0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0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0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1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1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1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1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1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1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1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1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1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1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2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2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2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2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2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2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2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2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2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2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3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3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3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3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3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3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3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3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3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3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4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4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4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4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4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4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4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4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4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4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5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5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5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5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5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5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5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5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5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5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6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6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6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6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6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6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66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6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6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6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70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71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7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7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7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7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7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7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7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7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8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8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8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8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8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8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8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8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8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8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9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9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9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9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9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9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9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9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9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9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0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0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0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0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04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05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0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0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0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0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1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1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1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1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1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1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1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1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1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1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2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2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2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2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2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2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2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2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28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29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3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3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3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3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34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3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3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3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3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3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4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4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4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4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4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4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4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47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4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4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5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5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5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5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5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5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5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5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5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5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6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6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6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6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6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6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6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6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6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6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7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7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7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7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7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7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7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7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7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7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8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8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8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8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8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8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8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8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8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8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9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9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9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9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9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9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9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9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9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9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30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30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30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30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30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30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30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30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30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30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3" start="0" length="0">
    <dxf>
      <font>
        <b/>
        <name val="Times New Roman"/>
        <scheme val="none"/>
      </font>
    </dxf>
  </rfmt>
  <rfmt sheetId="1" sqref="J24" start="0" length="0">
    <dxf>
      <font>
        <b/>
        <name val="Times New Roman"/>
        <scheme val="none"/>
      </font>
    </dxf>
  </rfmt>
  <rfmt sheetId="1" sqref="J25" start="0" length="0">
    <dxf>
      <font>
        <b/>
        <name val="Times New Roman"/>
        <scheme val="none"/>
      </font>
    </dxf>
  </rfmt>
  <rfmt sheetId="1" sqref="J2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3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3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3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3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3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3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3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3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3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3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4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4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4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43" start="0" length="0">
    <dxf>
      <font>
        <b/>
        <name val="Times New Roman"/>
        <scheme val="none"/>
      </font>
    </dxf>
  </rfmt>
  <rfmt sheetId="1" sqref="J4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4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4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47" start="0" length="0">
    <dxf>
      <font>
        <b/>
        <name val="Times New Roman"/>
        <scheme val="none"/>
      </font>
    </dxf>
  </rfmt>
  <rfmt sheetId="1" sqref="J48" start="0" length="0">
    <dxf>
      <font>
        <b/>
        <name val="Times New Roman"/>
        <scheme val="none"/>
      </font>
    </dxf>
  </rfmt>
  <rfmt sheetId="1" sqref="J4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5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5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5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5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5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5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5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5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5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5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6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6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6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6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6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6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6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6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6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6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7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7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7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7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7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7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7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7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7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7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8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8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8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8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8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8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8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8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8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8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9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9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9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9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9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9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9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9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9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9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0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0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0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0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0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0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0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0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0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0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1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1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1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1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1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1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1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1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1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1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2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2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2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2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2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2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2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2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2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2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3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3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3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3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3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3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3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3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3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3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4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4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4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4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4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4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4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4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4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4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5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5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5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5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5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5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5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5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5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5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6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6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6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6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6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6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66" start="0" length="0">
    <dxf>
      <font>
        <b/>
        <name val="Times New Roman"/>
        <scheme val="none"/>
      </font>
    </dxf>
  </rfmt>
  <rfmt sheetId="1" sqref="J16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6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6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70" start="0" length="0">
    <dxf>
      <font>
        <b/>
        <name val="Times New Roman"/>
        <scheme val="none"/>
      </font>
    </dxf>
  </rfmt>
  <rfmt sheetId="1" sqref="J171" start="0" length="0">
    <dxf>
      <font>
        <b/>
        <name val="Times New Roman"/>
        <scheme val="none"/>
      </font>
    </dxf>
  </rfmt>
  <rfmt sheetId="1" sqref="J17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7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7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7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7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7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7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7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8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8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8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8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8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8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8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8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8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8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9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9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9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9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9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9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9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9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9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19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0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0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0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0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04" start="0" length="0">
    <dxf>
      <font>
        <b/>
        <name val="Times New Roman"/>
        <scheme val="none"/>
      </font>
    </dxf>
  </rfmt>
  <rfmt sheetId="1" sqref="J205" start="0" length="0">
    <dxf>
      <font>
        <b/>
        <name val="Times New Roman"/>
        <scheme val="none"/>
      </font>
    </dxf>
  </rfmt>
  <rfmt sheetId="1" sqref="J20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0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0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0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1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1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1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1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1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1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1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1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1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1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2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2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2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2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2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2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2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2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28" start="0" length="0">
    <dxf>
      <font>
        <b/>
        <name val="Times New Roman"/>
        <scheme val="none"/>
      </font>
    </dxf>
  </rfmt>
  <rfmt sheetId="1" sqref="J229" start="0" length="0">
    <dxf>
      <font>
        <b/>
        <name val="Times New Roman"/>
        <scheme val="none"/>
      </font>
    </dxf>
  </rfmt>
  <rfmt sheetId="1" sqref="J23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3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3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3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34" start="0" length="0">
    <dxf>
      <font>
        <b/>
        <name val="Times New Roman"/>
        <scheme val="none"/>
      </font>
    </dxf>
  </rfmt>
  <rfmt sheetId="1" sqref="J23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3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3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3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3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4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4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4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4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4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4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4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47" start="0" length="0">
    <dxf>
      <font>
        <b/>
        <name val="Times New Roman"/>
        <scheme val="none"/>
      </font>
    </dxf>
  </rfmt>
  <rfmt sheetId="1" sqref="J24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4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5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5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5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5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5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5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5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5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5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5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6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6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6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6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6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6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6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6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6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6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7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7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7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7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7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7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7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7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7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7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8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8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8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8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8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8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8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8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8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8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9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9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9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9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9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9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9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9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9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29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30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30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30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30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30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30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30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30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30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J30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cc rId="32152" sId="1" odxf="1" dxf="1">
    <nc r="J18">
      <f>E18-G18</f>
    </nc>
    <ndxf>
      <alignment wrapText="0" readingOrder="0"/>
    </ndxf>
  </rcc>
  <rfmt sheetId="1" sqref="K18" start="0" length="0">
    <dxf>
      <font>
        <b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8" start="0" length="0">
    <dxf>
      <font>
        <b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" start="0" length="0">
    <dxf>
      <font>
        <b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8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8" start="0" length="0">
    <dxf>
      <font>
        <b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53" sId="1" odxf="1" dxf="1">
    <nc r="J19">
      <f>E19-G19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fmt sheetId="1" sqref="K19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9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9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9" start="0" length="0">
    <dxf>
      <font>
        <b val="0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9" start="0" length="0">
    <dxf>
      <numFmt numFmtId="165" formatCode="_-* #,##0.00\ _₽_-;\-* #,##0.00\ _₽_-;_-* &quot;-&quot;??\ _₽_-;_-@_-"/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54" sId="1" odxf="1" dxf="1">
    <nc r="J20">
      <f>E20-G20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fmt sheetId="1" sqref="K20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0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0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0" start="0" length="0">
    <dxf>
      <font>
        <b val="0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0" start="0" length="0">
    <dxf>
      <numFmt numFmtId="165" formatCode="_-* #,##0.00\ _₽_-;\-* #,##0.00\ _₽_-;_-* &quot;-&quot;??\ _₽_-;_-@_-"/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55" sId="1" odxf="1" dxf="1">
    <nc r="J21">
      <f>E21-G21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fmt sheetId="1" sqref="K21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1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1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1" start="0" length="0">
    <dxf>
      <font>
        <b val="0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1" start="0" length="0">
    <dxf>
      <numFmt numFmtId="165" formatCode="_-* #,##0.00\ _₽_-;\-* #,##0.00\ _₽_-;_-* &quot;-&quot;??\ _₽_-;_-@_-"/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56" sId="1" odxf="1" dxf="1">
    <nc r="J22">
      <f>E22-G22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fmt sheetId="1" sqref="K22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2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2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2" start="0" length="0">
    <dxf>
      <font>
        <b val="0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2" start="0" length="0">
    <dxf>
      <numFmt numFmtId="165" formatCode="_-* #,##0.00\ _₽_-;\-* #,##0.00\ _₽_-;_-* &quot;-&quot;??\ _₽_-;_-@_-"/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57" sId="1" odxf="1" dxf="1">
    <nc r="J23">
      <f>E23-G23</f>
    </nc>
    <ndxf>
      <font>
        <b val="0"/>
        <name val="Times New Roman"/>
        <scheme val="none"/>
      </font>
      <alignment wrapText="0" readingOrder="0"/>
    </ndxf>
  </rcc>
  <rfmt sheetId="1" sqref="K23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3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3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3" start="0" length="0">
    <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3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58" sId="1" odxf="1" dxf="1">
    <nc r="J24">
      <f>E24-G24</f>
    </nc>
    <ndxf>
      <font>
        <b val="0"/>
        <name val="Times New Roman"/>
        <scheme val="none"/>
      </font>
      <alignment wrapText="0" readingOrder="0"/>
    </ndxf>
  </rcc>
  <rfmt sheetId="1" sqref="K24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4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4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4" start="0" length="0">
    <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4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59" sId="1" odxf="1" dxf="1">
    <nc r="J25">
      <f>E25-G25</f>
    </nc>
    <ndxf>
      <font>
        <b val="0"/>
        <name val="Times New Roman"/>
        <scheme val="none"/>
      </font>
      <alignment wrapText="0" readingOrder="0"/>
    </ndxf>
  </rcc>
  <rfmt sheetId="1" sqref="K25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5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5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5" start="0" length="0">
    <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5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60" sId="1" odxf="1" dxf="1">
    <nc r="J26">
      <f>E26-G26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61" sId="1" odxf="1" dxf="1">
    <nc r="J27">
      <f>E27-G27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62" sId="1" odxf="1" dxf="1">
    <nc r="J28">
      <f>E28-G28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63" sId="1" odxf="1" dxf="1">
    <nc r="J29">
      <f>E29-G29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64" sId="1" odxf="1" dxf="1">
    <nc r="J30">
      <f>E30-G30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3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3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3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3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3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65" sId="1" odxf="1" dxf="1">
    <nc r="J31">
      <f>E31-G31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3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3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3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3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3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66" sId="1" odxf="1" dxf="1">
    <nc r="J32">
      <f>E32-G32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3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3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3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3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3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67" sId="1" odxf="1" dxf="1">
    <nc r="J33">
      <f>E33-G33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3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3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3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3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3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68" sId="1" odxf="1" dxf="1">
    <nc r="J34">
      <f>E34-G34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3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3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3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3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3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69" sId="1" odxf="1" dxf="1">
    <nc r="J35">
      <f>E35-G35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3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3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3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3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3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70" sId="1" odxf="1" dxf="1">
    <nc r="J36">
      <f>E36-G36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3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3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3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3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3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71" sId="1" odxf="1" dxf="1">
    <nc r="J37">
      <f>E37-G37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3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3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3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3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3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72" sId="1" odxf="1" dxf="1">
    <nc r="J38">
      <f>E38-G38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3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3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3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3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3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73" sId="1" odxf="1" dxf="1">
    <nc r="J39">
      <f>E39-G39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3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3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3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3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3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74" sId="1" odxf="1" dxf="1">
    <nc r="J40">
      <f>E40-G40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4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4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4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4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4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75" sId="1" odxf="1" dxf="1">
    <nc r="J41">
      <f>E41-G41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4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4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4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4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4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76" sId="1" odxf="1" dxf="1">
    <nc r="J42">
      <f>E42-G42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4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4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4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4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4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77" sId="1" odxf="1" dxf="1">
    <nc r="J43">
      <f>E43-G43</f>
    </nc>
    <ndxf>
      <font>
        <b val="0"/>
        <name val="Times New Roman"/>
        <scheme val="none"/>
      </font>
      <alignment wrapText="0" readingOrder="0"/>
    </ndxf>
  </rcc>
  <rfmt sheetId="1" sqref="K43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43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43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43" start="0" length="0">
    <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43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78" sId="1" odxf="1" dxf="1">
    <nc r="J44">
      <f>E44-G44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4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4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4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4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4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79" sId="1" odxf="1" dxf="1">
    <nc r="J45">
      <f>E45-G45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4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4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4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4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4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80" sId="1" odxf="1" dxf="1">
    <nc r="J46">
      <f>E46-G46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4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4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4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4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4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81" sId="1" odxf="1" dxf="1">
    <nc r="J47">
      <f>E47-G47</f>
    </nc>
    <ndxf>
      <font>
        <b val="0"/>
        <name val="Times New Roman"/>
        <scheme val="none"/>
      </font>
      <alignment wrapText="0" readingOrder="0"/>
    </ndxf>
  </rcc>
  <rfmt sheetId="1" sqref="K47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47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47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47" start="0" length="0">
    <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47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82" sId="1" odxf="1" dxf="1">
    <nc r="J48">
      <f>E48-G48</f>
    </nc>
    <ndxf>
      <font>
        <b val="0"/>
        <name val="Times New Roman"/>
        <scheme val="none"/>
      </font>
      <alignment wrapText="0" readingOrder="0"/>
    </ndxf>
  </rcc>
  <rfmt sheetId="1" sqref="K48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48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48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48" start="0" length="0">
    <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48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83" sId="1" odxf="1" dxf="1">
    <nc r="J49">
      <f>E49-G49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4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4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4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4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4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84" sId="1" odxf="1" dxf="1">
    <nc r="J50">
      <f>E50-G50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5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5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5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5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5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85" sId="1" odxf="1" dxf="1">
    <nc r="J51">
      <f>E51-G51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5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5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5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5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5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86" sId="1" odxf="1" dxf="1">
    <nc r="J52">
      <f>E52-G52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5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5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5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5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5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87" sId="1" odxf="1" dxf="1">
    <nc r="J53">
      <f>E53-G53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5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5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5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5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5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88" sId="1" odxf="1" dxf="1">
    <nc r="J54">
      <f>E54-G54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5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5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5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5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5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89" sId="1" odxf="1" dxf="1">
    <nc r="J55">
      <f>E55-G55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5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5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5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5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5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90" sId="1" odxf="1" dxf="1">
    <nc r="J56">
      <f>E56-G56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5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5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5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5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5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91" sId="1" odxf="1" dxf="1">
    <nc r="J57">
      <f>E57-G57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5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5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5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5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5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92" sId="1" odxf="1" dxf="1">
    <nc r="J58">
      <f>E58-G58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5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5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5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5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5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93" sId="1" odxf="1" dxf="1">
    <nc r="J59">
      <f>E59-G59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5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5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5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5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5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94" sId="1" odxf="1" dxf="1">
    <nc r="J60">
      <f>E60-G60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6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6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6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6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6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95" sId="1" odxf="1" dxf="1">
    <nc r="J61">
      <f>E61-G61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6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6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6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6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6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96" sId="1" odxf="1" dxf="1">
    <nc r="J62">
      <f>E62-G62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6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6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6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6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6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97" sId="1" odxf="1" dxf="1">
    <nc r="J63">
      <f>E63-G63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6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6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6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6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6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98" sId="1" odxf="1" dxf="1">
    <nc r="J64">
      <f>E64-G64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6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6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6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6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6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199" sId="1" odxf="1" dxf="1">
    <nc r="J65">
      <f>E65-G65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6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6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6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6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6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00" sId="1" odxf="1" dxf="1">
    <nc r="J66">
      <f>E66-G66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6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6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6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6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6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01" sId="1" odxf="1" dxf="1">
    <nc r="J67">
      <f>E67-G67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6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6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6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6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6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02" sId="1" odxf="1" dxf="1">
    <nc r="J68">
      <f>E68-G68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6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6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6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6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6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03" sId="1" odxf="1" dxf="1">
    <nc r="J69">
      <f>E69-G69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6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6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6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6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6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04" sId="1" odxf="1" dxf="1">
    <nc r="J70">
      <f>E70-G70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7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7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7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7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7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05" sId="1" odxf="1" dxf="1">
    <nc r="J71">
      <f>E71-G71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7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7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7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7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7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06" sId="1" odxf="1" dxf="1">
    <nc r="J72">
      <f>E72-G72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7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7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7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7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7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07" sId="1" odxf="1" dxf="1">
    <nc r="J73">
      <f>E73-G73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7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7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7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7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7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08" sId="1" odxf="1" dxf="1">
    <nc r="J74">
      <f>E74-G74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7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7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7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7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7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09" sId="1" odxf="1" dxf="1">
    <nc r="J75">
      <f>E75-G75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7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7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7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7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7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10" sId="1" odxf="1" dxf="1">
    <nc r="J76">
      <f>E76-G76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7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7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7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7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7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11" sId="1" odxf="1" dxf="1">
    <nc r="J77">
      <f>E77-G77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7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7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7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7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7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12" sId="1" odxf="1" dxf="1">
    <nc r="J78">
      <f>E78-G78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7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7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7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7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7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13" sId="1" odxf="1" dxf="1">
    <nc r="J79">
      <f>E79-G79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7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7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7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7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7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14" sId="1" odxf="1" dxf="1">
    <nc r="J80">
      <f>E80-G80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8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8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8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8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8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15" sId="1" odxf="1" dxf="1">
    <nc r="J81">
      <f>E81-G81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8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8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8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8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8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16" sId="1" odxf="1" dxf="1">
    <nc r="J82">
      <f>E82-G82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8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8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8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8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8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17" sId="1" odxf="1" dxf="1">
    <nc r="J83">
      <f>E83-G83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8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8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8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8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8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18" sId="1" odxf="1" dxf="1">
    <nc r="J84">
      <f>E84-G84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8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8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8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8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8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19" sId="1" odxf="1" dxf="1">
    <nc r="J85">
      <f>E85-G85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8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8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8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8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8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20" sId="1" odxf="1" dxf="1">
    <nc r="J86">
      <f>E86-G86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8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8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8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8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8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21" sId="1" odxf="1" dxf="1">
    <nc r="J87">
      <f>E87-G87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8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8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8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8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8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22" sId="1" odxf="1" dxf="1">
    <nc r="J88">
      <f>E88-G88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8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8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8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8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8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23" sId="1" odxf="1" dxf="1">
    <nc r="J89">
      <f>E89-G89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8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8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8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8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8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24" sId="1" odxf="1" dxf="1">
    <nc r="J90">
      <f>E90-G90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9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9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9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9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9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25" sId="1" odxf="1" dxf="1">
    <nc r="J91">
      <f>E91-G91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9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9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9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9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9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26" sId="1" odxf="1" dxf="1">
    <nc r="J92">
      <f>E92-G92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9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9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9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9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9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27" sId="1" odxf="1" dxf="1">
    <nc r="J93">
      <f>E93-G93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9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9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9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9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9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28" sId="1" odxf="1" dxf="1">
    <nc r="J94">
      <f>E94-G94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9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9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9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9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9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29" sId="1" odxf="1" dxf="1">
    <nc r="J95">
      <f>E95-G95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9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9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9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9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9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30" sId="1" odxf="1" dxf="1">
    <nc r="J96">
      <f>E96-G96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9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9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9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9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9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31" sId="1" odxf="1" dxf="1">
    <nc r="J97">
      <f>E97-G97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9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9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9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9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9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32" sId="1" odxf="1" dxf="1">
    <nc r="J98">
      <f>E98-G98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9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9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9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9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9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33" sId="1" odxf="1" dxf="1">
    <nc r="J99">
      <f>E99-G99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9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9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9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9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9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34" sId="1" odxf="1" dxf="1">
    <nc r="J100">
      <f>E100-G100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0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0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0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0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0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35" sId="1" odxf="1" dxf="1">
    <nc r="J101">
      <f>E101-G101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0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0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0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0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0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36" sId="1" odxf="1" dxf="1">
    <nc r="J102">
      <f>E102-G102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0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0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0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0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0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37" sId="1" odxf="1" dxf="1">
    <nc r="J103">
      <f>E103-G103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0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0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0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0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0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38" sId="1" odxf="1" dxf="1">
    <nc r="J104">
      <f>E104-G104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0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0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0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0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0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39" sId="1" odxf="1" dxf="1">
    <nc r="J105">
      <f>E105-G105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0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0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0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0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0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40" sId="1" odxf="1" dxf="1">
    <nc r="J106">
      <f>E106-G106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0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0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0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0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0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41" sId="1" odxf="1" dxf="1">
    <nc r="J107">
      <f>E107-G107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0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0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0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0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0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42" sId="1" odxf="1" dxf="1">
    <nc r="J108">
      <f>E108-G108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0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0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0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0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0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43" sId="1" odxf="1" dxf="1">
    <nc r="J109">
      <f>E109-G109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0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0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0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0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0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44" sId="1" odxf="1" dxf="1">
    <nc r="J110">
      <f>E110-G110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1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1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1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1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1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45" sId="1" odxf="1" dxf="1">
    <nc r="J111">
      <f>E111-G111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1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1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1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1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1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46" sId="1" odxf="1" dxf="1">
    <nc r="J112">
      <f>E112-G112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1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1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1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1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1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47" sId="1" odxf="1" dxf="1">
    <nc r="J113">
      <f>E113-G113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1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1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1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1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1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48" sId="1" odxf="1" dxf="1">
    <nc r="J114">
      <f>E114-G114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1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1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1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1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1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49" sId="1" odxf="1" dxf="1">
    <nc r="J115">
      <f>E115-G115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1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1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1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1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1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50" sId="1" odxf="1" dxf="1">
    <nc r="J116">
      <f>E116-G116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1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1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1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1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1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51" sId="1" odxf="1" dxf="1">
    <nc r="J117">
      <f>E117-G117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1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1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1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1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1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52" sId="1" odxf="1" dxf="1">
    <nc r="J118">
      <f>E118-G118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1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1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1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1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1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53" sId="1" odxf="1" dxf="1">
    <nc r="J119">
      <f>E119-G119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1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1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1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1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1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54" sId="1" odxf="1" dxf="1">
    <nc r="J120">
      <f>E120-G120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2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2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2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2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2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55" sId="1" odxf="1" dxf="1">
    <nc r="J121">
      <f>E121-G121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2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2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2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2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2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56" sId="1" odxf="1" dxf="1">
    <nc r="J122">
      <f>E122-G122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2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2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2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2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2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57" sId="1" odxf="1" dxf="1">
    <nc r="J123">
      <f>E123-G123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2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2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2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2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2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58" sId="1" odxf="1" dxf="1">
    <nc r="J124">
      <f>E124-G124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2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2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2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2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2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59" sId="1" odxf="1" dxf="1">
    <nc r="J125">
      <f>E125-G125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2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2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2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2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2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60" sId="1" odxf="1" dxf="1">
    <nc r="J126">
      <f>E126-G126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2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2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2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2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2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61" sId="1" odxf="1" dxf="1">
    <nc r="J127">
      <f>E127-G127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2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2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2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2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2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62" sId="1" odxf="1" dxf="1">
    <nc r="J128">
      <f>E128-G128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2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2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2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2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2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63" sId="1" odxf="1" dxf="1">
    <nc r="J129">
      <f>E129-G129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2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2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2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2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2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64" sId="1" odxf="1" dxf="1">
    <nc r="J130">
      <f>E130-G130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3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3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3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3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3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65" sId="1" odxf="1" dxf="1">
    <nc r="J131">
      <f>E131-G131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3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3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3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3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3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66" sId="1" odxf="1" dxf="1">
    <nc r="J132">
      <f>E132-G132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3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3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3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3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3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67" sId="1" odxf="1" dxf="1">
    <nc r="J133">
      <f>E133-G133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3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3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3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3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3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68" sId="1" odxf="1" dxf="1">
    <nc r="J134">
      <f>E134-G134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3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3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3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3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3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69" sId="1" odxf="1" dxf="1">
    <nc r="J135">
      <f>E135-G135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3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3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3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3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3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70" sId="1" odxf="1" dxf="1">
    <nc r="J136">
      <f>E136-G136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3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3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3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3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3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71" sId="1" odxf="1" dxf="1">
    <nc r="J137">
      <f>E137-G137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3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3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3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3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3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72" sId="1" odxf="1" dxf="1">
    <nc r="J138">
      <f>E138-G138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3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3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3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3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3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73" sId="1" odxf="1" dxf="1">
    <nc r="J139">
      <f>E139-G139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3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3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3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3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3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74" sId="1" odxf="1" dxf="1">
    <nc r="J140">
      <f>E140-G140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4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4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4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4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4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75" sId="1" odxf="1" dxf="1">
    <nc r="J141">
      <f>E141-G141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4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4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4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4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4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76" sId="1" odxf="1" dxf="1">
    <nc r="J142">
      <f>E142-G142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4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4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4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4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4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77" sId="1" odxf="1" dxf="1">
    <nc r="J143">
      <f>E143-G143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4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4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4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4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4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78" sId="1" odxf="1" dxf="1">
    <nc r="J144">
      <f>E144-G144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4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4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4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4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4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79" sId="1" odxf="1" dxf="1">
    <nc r="J145">
      <f>E145-G145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4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4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4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4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4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80" sId="1" odxf="1" dxf="1">
    <nc r="J146">
      <f>E146-G146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4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4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4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4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4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81" sId="1" odxf="1" dxf="1">
    <nc r="J147">
      <f>E147-G147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4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4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4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4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4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82" sId="1" odxf="1" dxf="1">
    <nc r="J148">
      <f>E148-G148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4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4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4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4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4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83" sId="1" odxf="1" dxf="1">
    <nc r="J149">
      <f>E149-G149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4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4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4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4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4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84" sId="1" odxf="1" dxf="1">
    <nc r="J150">
      <f>E150-G150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5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5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5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5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5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85" sId="1" odxf="1" dxf="1">
    <nc r="J151">
      <f>E151-G151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5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5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5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5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5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86" sId="1" odxf="1" dxf="1">
    <nc r="J152">
      <f>E152-G152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5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5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5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5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5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87" sId="1" odxf="1" dxf="1">
    <nc r="J153">
      <f>E153-G153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5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5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5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5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5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88" sId="1" odxf="1" dxf="1">
    <nc r="J154">
      <f>E154-G154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5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5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5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5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5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89" sId="1" odxf="1" dxf="1">
    <nc r="J155">
      <f>E155-G155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5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5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5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5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5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90" sId="1" odxf="1" dxf="1">
    <nc r="J156">
      <f>E156-G156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5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5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5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5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5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91" sId="1" odxf="1" dxf="1">
    <nc r="J157">
      <f>E157-G157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5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5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5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5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5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92" sId="1" odxf="1" dxf="1">
    <nc r="J158">
      <f>E158-G158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5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5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5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5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5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93" sId="1" odxf="1" dxf="1">
    <nc r="J159">
      <f>E159-G159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5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5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5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5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5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94" sId="1" odxf="1" dxf="1">
    <nc r="J160">
      <f>E160-G160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6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6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6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6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6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95" sId="1" odxf="1" dxf="1">
    <nc r="J161">
      <f>E161-G161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6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6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6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6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6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96" sId="1" odxf="1" dxf="1">
    <nc r="J162">
      <f>E162-G162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6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6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6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6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6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97" sId="1" odxf="1" dxf="1">
    <nc r="J163">
      <f>E163-G163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6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6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6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6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6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98" sId="1" odxf="1" dxf="1">
    <nc r="J164">
      <f>E164-G164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6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6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6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6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6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299" sId="1" odxf="1" dxf="1">
    <nc r="J165">
      <f>E165-G165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6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6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6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6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6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00" sId="1" odxf="1" dxf="1">
    <nc r="J166">
      <f>E166-G166</f>
    </nc>
    <ndxf>
      <font>
        <b val="0"/>
        <name val="Times New Roman"/>
        <scheme val="none"/>
      </font>
      <alignment wrapText="0" readingOrder="0"/>
    </ndxf>
  </rcc>
  <rfmt sheetId="1" sqref="K166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66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66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66" start="0" length="0">
    <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66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01" sId="1" odxf="1" dxf="1">
    <nc r="J167">
      <f>E167-G167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6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6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6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6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6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02" sId="1" odxf="1" dxf="1">
    <nc r="J168">
      <f>E168-G168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6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6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6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6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6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03" sId="1" odxf="1" dxf="1">
    <nc r="J169">
      <f>E169-G169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6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6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6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6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6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04" sId="1" odxf="1" dxf="1">
    <nc r="J170">
      <f>E170-G170</f>
    </nc>
    <ndxf>
      <font>
        <b val="0"/>
        <name val="Times New Roman"/>
        <scheme val="none"/>
      </font>
      <alignment wrapText="0" readingOrder="0"/>
    </ndxf>
  </rcc>
  <rfmt sheetId="1" sqref="K170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70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70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70" start="0" length="0">
    <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70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05" sId="1" odxf="1" dxf="1">
    <nc r="J171">
      <f>E171-G171</f>
    </nc>
    <ndxf>
      <font>
        <b val="0"/>
        <name val="Times New Roman"/>
        <scheme val="none"/>
      </font>
      <alignment wrapText="0" readingOrder="0"/>
    </ndxf>
  </rcc>
  <rfmt sheetId="1" sqref="K171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71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71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71" start="0" length="0">
    <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71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06" sId="1" odxf="1" dxf="1">
    <nc r="J172">
      <f>E172-G172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7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7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7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7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7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07" sId="1" odxf="1" dxf="1">
    <nc r="J173">
      <f>E173-G173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7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7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7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7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7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08" sId="1" odxf="1" dxf="1">
    <nc r="J174">
      <f>E174-G174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7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7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7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7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7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09" sId="1" odxf="1" dxf="1">
    <nc r="J175">
      <f>E175-G175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7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7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7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7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7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10" sId="1" odxf="1" dxf="1">
    <nc r="J176">
      <f>E176-G176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7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7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7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7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7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11" sId="1" odxf="1" dxf="1">
    <nc r="J177">
      <f>E177-G177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7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7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7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7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7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12" sId="1" odxf="1" dxf="1">
    <nc r="J178">
      <f>E178-G178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7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7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7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7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7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13" sId="1" odxf="1" dxf="1">
    <nc r="J179">
      <f>E179-G179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7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7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7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7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7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14" sId="1" odxf="1" dxf="1">
    <nc r="J180">
      <f>E180-G180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8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8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8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8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15" sId="1" odxf="1" dxf="1">
    <nc r="J181">
      <f>E181-G181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8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8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8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8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16" sId="1" odxf="1" dxf="1">
    <nc r="J182">
      <f>E182-G182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8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8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8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8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17" sId="1" odxf="1" dxf="1">
    <nc r="J183">
      <f>E183-G183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8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8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8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8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18" sId="1" odxf="1" dxf="1">
    <nc r="J184">
      <f>E184-G184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8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8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8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8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19" sId="1" odxf="1" dxf="1">
    <nc r="J185">
      <f>E185-G185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8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8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8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8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20" sId="1" odxf="1" dxf="1">
    <nc r="J186">
      <f>E186-G186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8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8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8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8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21" sId="1" odxf="1" dxf="1">
    <nc r="J187">
      <f>E187-G187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8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8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8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8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22" sId="1" odxf="1" dxf="1">
    <nc r="J188">
      <f>E188-G188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8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8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8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8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23" sId="1" odxf="1" dxf="1">
    <nc r="J189">
      <f>E189-G189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8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8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8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8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8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24" sId="1" odxf="1" dxf="1">
    <nc r="J190">
      <f>E190-G190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9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9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9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9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9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25" sId="1" odxf="1" dxf="1">
    <nc r="J191">
      <f>E191-G191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9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9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9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9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9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26" sId="1" odxf="1" dxf="1">
    <nc r="J192">
      <f>E192-G192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9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9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9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9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9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27" sId="1" odxf="1" dxf="1">
    <nc r="J193">
      <f>E193-G193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9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9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9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9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9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28" sId="1" odxf="1" dxf="1">
    <nc r="J194">
      <f>E194-G194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9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9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9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9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9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29" sId="1" odxf="1" dxf="1">
    <nc r="J195">
      <f>E195-G195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9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9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9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9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9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30" sId="1" odxf="1" dxf="1">
    <nc r="J196">
      <f>E196-G196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9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9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9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9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9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31" sId="1" odxf="1" dxf="1">
    <nc r="J197">
      <f>E197-G197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9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9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9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9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9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32" sId="1" odxf="1" dxf="1">
    <nc r="J198">
      <f>E198-G198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9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9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9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9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9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33" sId="1" odxf="1" dxf="1">
    <nc r="J199">
      <f>E199-G199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19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9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9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9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9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34" sId="1" odxf="1" dxf="1">
    <nc r="J200">
      <f>E200-G200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0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0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0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0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0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35" sId="1" odxf="1" dxf="1">
    <nc r="J201">
      <f>E201-G201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0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0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0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0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0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36" sId="1" odxf="1" dxf="1">
    <nc r="J202">
      <f>E202-G202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0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0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0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0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0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37" sId="1" odxf="1" dxf="1">
    <nc r="J203">
      <f>E203-G203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0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0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0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0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0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38" sId="1" odxf="1" dxf="1">
    <nc r="J204">
      <f>E204-G204</f>
    </nc>
    <ndxf>
      <font>
        <b val="0"/>
        <name val="Times New Roman"/>
        <scheme val="none"/>
      </font>
      <alignment wrapText="0" readingOrder="0"/>
    </ndxf>
  </rcc>
  <rfmt sheetId="1" sqref="K204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04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04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04" start="0" length="0">
    <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04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39" sId="1" odxf="1" dxf="1">
    <nc r="J205">
      <f>E205-G205</f>
    </nc>
    <ndxf>
      <font>
        <b val="0"/>
        <name val="Times New Roman"/>
        <scheme val="none"/>
      </font>
      <alignment wrapText="0" readingOrder="0"/>
    </ndxf>
  </rcc>
  <rfmt sheetId="1" sqref="K205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05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05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05" start="0" length="0">
    <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05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40" sId="1" odxf="1" dxf="1">
    <nc r="J206">
      <f>E206-G206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0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0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0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0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0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41" sId="1" odxf="1" dxf="1">
    <nc r="J207">
      <f>E207-G207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0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0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0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0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0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42" sId="1" odxf="1" dxf="1">
    <nc r="J208">
      <f>E208-G208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0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0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0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0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0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43" sId="1" odxf="1" dxf="1">
    <nc r="J209">
      <f>E209-G209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0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0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0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0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0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44" sId="1" odxf="1" dxf="1">
    <nc r="J210">
      <f>E210-G210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1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1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1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1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1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45" sId="1" odxf="1" dxf="1">
    <nc r="J211">
      <f>E211-G211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1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1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1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1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1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46" sId="1" odxf="1" dxf="1">
    <nc r="J212">
      <f>E212-G212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1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1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1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1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1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47" sId="1" odxf="1" dxf="1">
    <nc r="J213">
      <f>E213-G213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1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1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1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1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1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48" sId="1" odxf="1" dxf="1">
    <nc r="J214">
      <f>E214-G214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1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1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1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1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1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49" sId="1" odxf="1" dxf="1">
    <nc r="J215">
      <f>E215-G215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1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1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1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1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1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50" sId="1" odxf="1" dxf="1">
    <nc r="J216">
      <f>E216-G216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1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1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1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1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1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51" sId="1" odxf="1" dxf="1">
    <nc r="J217">
      <f>E217-G217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1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1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1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1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1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52" sId="1" odxf="1" dxf="1">
    <nc r="J218">
      <f>E218-G218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1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1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1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1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1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53" sId="1" odxf="1" dxf="1">
    <nc r="J219">
      <f>E219-G219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1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1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1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1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1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54" sId="1" odxf="1" dxf="1">
    <nc r="J220">
      <f>E220-G220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2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2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2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2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2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55" sId="1" odxf="1" dxf="1">
    <nc r="J221">
      <f>E221-G221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2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2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2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2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2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56" sId="1" odxf="1" dxf="1">
    <nc r="J222">
      <f>E222-G222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2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2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2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2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2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57" sId="1" odxf="1" dxf="1">
    <nc r="J223">
      <f>E223-G223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2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2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2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2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2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58" sId="1" odxf="1" dxf="1">
    <nc r="J224">
      <f>E224-G224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2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2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2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2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2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59" sId="1" odxf="1" dxf="1">
    <nc r="J225">
      <f>E225-G225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2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2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2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2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2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60" sId="1" odxf="1" dxf="1">
    <nc r="J226">
      <f>E226-G226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2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2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2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2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2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61" sId="1" odxf="1" dxf="1">
    <nc r="J227">
      <f>E227-G227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2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2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2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2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2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62" sId="1" odxf="1" dxf="1">
    <nc r="J228">
      <f>E228-G228</f>
    </nc>
    <ndxf>
      <font>
        <b val="0"/>
        <name val="Times New Roman"/>
        <scheme val="none"/>
      </font>
      <alignment wrapText="0" readingOrder="0"/>
    </ndxf>
  </rcc>
  <rfmt sheetId="1" sqref="K228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28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28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28" start="0" length="0">
    <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28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63" sId="1" odxf="1" dxf="1">
    <nc r="J229">
      <f>E229-G229</f>
    </nc>
    <ndxf>
      <font>
        <b val="0"/>
        <name val="Times New Roman"/>
        <scheme val="none"/>
      </font>
      <alignment wrapText="0" readingOrder="0"/>
    </ndxf>
  </rcc>
  <rfmt sheetId="1" sqref="K229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29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29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29" start="0" length="0">
    <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29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64" sId="1" odxf="1" dxf="1">
    <nc r="J230">
      <f>E230-G230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3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3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3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3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3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65" sId="1" odxf="1" dxf="1">
    <nc r="J231">
      <f>E231-G231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3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3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3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3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3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66" sId="1" odxf="1" dxf="1">
    <nc r="J232">
      <f>E232-G232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3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3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3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3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3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67" sId="1" odxf="1" dxf="1">
    <nc r="J233">
      <f>E233-G233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3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3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3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3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3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68" sId="1" odxf="1" dxf="1">
    <nc r="J234">
      <f>E234-G234</f>
    </nc>
    <ndxf>
      <font>
        <b val="0"/>
        <name val="Times New Roman"/>
        <scheme val="none"/>
      </font>
      <alignment wrapText="0" readingOrder="0"/>
    </ndxf>
  </rcc>
  <rfmt sheetId="1" sqref="K234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34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34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34" start="0" length="0">
    <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34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69" sId="1" odxf="1" dxf="1">
    <nc r="J235">
      <f>E235-G235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3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3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3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3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3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70" sId="1" odxf="1" dxf="1">
    <nc r="J236">
      <f>E236-G236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3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3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3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3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3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71" sId="1" odxf="1" dxf="1">
    <nc r="J237">
      <f>E237-G237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3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3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3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3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3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72" sId="1" odxf="1" dxf="1">
    <nc r="J238">
      <f>E238-G238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3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3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3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3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3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73" sId="1" odxf="1" dxf="1">
    <nc r="J239">
      <f>E239-G239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3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3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3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3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3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74" sId="1" odxf="1" dxf="1">
    <nc r="J240">
      <f>E240-G240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4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4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4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4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4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75" sId="1" odxf="1" dxf="1">
    <nc r="J241">
      <f>E241-G241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4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4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4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4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4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76" sId="1" odxf="1" dxf="1">
    <nc r="J242">
      <f>E242-G242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4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4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4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4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4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77" sId="1" odxf="1" dxf="1">
    <nc r="J243">
      <f>E243-G243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4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4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4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4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4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78" sId="1" odxf="1" dxf="1">
    <nc r="J244">
      <f>E244-G244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4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4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4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4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4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79" sId="1" odxf="1" dxf="1">
    <nc r="J245">
      <f>E245-G245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4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4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4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4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4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80" sId="1" odxf="1" dxf="1">
    <nc r="J246">
      <f>E246-G246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4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4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4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4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4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81" sId="1" odxf="1" dxf="1">
    <nc r="J247">
      <f>E247-G247</f>
    </nc>
    <ndxf>
      <font>
        <b val="0"/>
        <name val="Times New Roman"/>
        <scheme val="none"/>
      </font>
      <alignment wrapText="0" readingOrder="0"/>
    </ndxf>
  </rcc>
  <rfmt sheetId="1" sqref="K247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47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47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47" start="0" length="0">
    <dxf>
      <font>
        <b val="0"/>
        <name val="Times New Roman"/>
        <scheme val="none"/>
      </font>
      <numFmt numFmtId="165" formatCode="_-* #,##0.00\ _₽_-;\-* #,##0.00\ _₽_-;_-* &quot;-&quot;??\ _₽_-;_-@_-"/>
      <fill>
        <patternFill patternType="solid">
          <bgColor rgb="FFCCFFCC"/>
        </patternFill>
      </fill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47" start="0" length="0">
    <dxf>
      <numFmt numFmtId="165" formatCode="_-* #,##0.00\ _₽_-;\-* #,##0.00\ _₽_-;_-* &quot;-&quot;??\ _₽_-;_-@_-"/>
      <fill>
        <patternFill patternType="solid">
          <bgColor rgb="FFCCFFCC"/>
        </patternFill>
      </fill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82" sId="1" odxf="1" dxf="1">
    <nc r="J248">
      <f>E248-G248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4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4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4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4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4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83" sId="1" odxf="1" dxf="1">
    <nc r="J249">
      <f>E249-G249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4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4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4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4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4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84" sId="1" odxf="1" dxf="1">
    <nc r="J250">
      <f>E250-G250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5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5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5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5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5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85" sId="1" odxf="1" dxf="1">
    <nc r="J251">
      <f>E251-G251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5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5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5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5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5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86" sId="1" odxf="1" dxf="1">
    <nc r="J252">
      <f>E252-G252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5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5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5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5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5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87" sId="1" odxf="1" dxf="1">
    <nc r="J253">
      <f>E253-G253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5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5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5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5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5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88" sId="1" odxf="1" dxf="1">
    <nc r="J254">
      <f>E254-G254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5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5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5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5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5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89" sId="1" odxf="1" dxf="1">
    <nc r="J255">
      <f>E255-G255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5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5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5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5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5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90" sId="1" odxf="1" dxf="1">
    <nc r="J256">
      <f>E256-G256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5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5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5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5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5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91" sId="1" odxf="1" dxf="1">
    <nc r="J257">
      <f>E257-G257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5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5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5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5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5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92" sId="1" odxf="1" dxf="1">
    <nc r="J258">
      <f>E258-G258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5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5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5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5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5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93" sId="1" odxf="1" dxf="1">
    <nc r="J259">
      <f>E259-G259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5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5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5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5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5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94" sId="1" odxf="1" dxf="1">
    <nc r="J260">
      <f>E260-G260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6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6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6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6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6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95" sId="1" odxf="1" dxf="1">
    <nc r="J261">
      <f>E261-G261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6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6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6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6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6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96" sId="1" odxf="1" dxf="1">
    <nc r="J262">
      <f>E262-G262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6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6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6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6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6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97" sId="1" odxf="1" dxf="1">
    <nc r="J263">
      <f>E263-G263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6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6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6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6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6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98" sId="1" odxf="1" dxf="1">
    <nc r="J264">
      <f>E264-G264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6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6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6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6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6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399" sId="1" odxf="1" dxf="1">
    <nc r="J265">
      <f>E265-G265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6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6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6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6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6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00" sId="1" odxf="1" dxf="1">
    <nc r="J266">
      <f>E266-G266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6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6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6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6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6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01" sId="1" odxf="1" dxf="1">
    <nc r="J267">
      <f>E267-G267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6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6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6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6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6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02" sId="1" odxf="1" dxf="1">
    <nc r="J268">
      <f>E268-G268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6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6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6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6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6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03" sId="1" odxf="1" dxf="1">
    <nc r="J269">
      <f>E269-G269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6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6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6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6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6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04" sId="1" odxf="1" dxf="1">
    <nc r="J270">
      <f>E270-G270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7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7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7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7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7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05" sId="1" odxf="1" dxf="1">
    <nc r="J271">
      <f>E271-G271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7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7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7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7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7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06" sId="1" odxf="1" dxf="1">
    <nc r="J272">
      <f>E272-G272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7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7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7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7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7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07" sId="1" odxf="1" dxf="1">
    <nc r="J273">
      <f>E273-G273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7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7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7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7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7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08" sId="1" odxf="1" dxf="1">
    <nc r="J274">
      <f>E274-G274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7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7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7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7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7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09" sId="1" odxf="1" dxf="1">
    <nc r="J275">
      <f>E275-G275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7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7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7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7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7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10" sId="1" odxf="1" dxf="1">
    <nc r="J276">
      <f>E276-G276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7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7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7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7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7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11" sId="1" odxf="1" dxf="1">
    <nc r="J277">
      <f>E277-G277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7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7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7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7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7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12" sId="1" odxf="1" dxf="1">
    <nc r="J278">
      <f>E278-G278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7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7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7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7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7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13" sId="1" odxf="1" dxf="1">
    <nc r="J279">
      <f>E279-G279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7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7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7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7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7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14" sId="1" odxf="1" dxf="1">
    <nc r="J280">
      <f>E280-G280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8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8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8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8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8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15" sId="1" odxf="1" dxf="1">
    <nc r="J281">
      <f>E281-G281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8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8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8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8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8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16" sId="1" odxf="1" dxf="1">
    <nc r="J282">
      <f>E282-G282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8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8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8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8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8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17" sId="1" odxf="1" dxf="1">
    <nc r="J283">
      <f>E283-G283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8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8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8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8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8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18" sId="1" odxf="1" dxf="1">
    <nc r="J284">
      <f>E284-G284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8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8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8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8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8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19" sId="1" odxf="1" dxf="1">
    <nc r="J285">
      <f>E285-G285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8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8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8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8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8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20" sId="1" odxf="1" dxf="1">
    <nc r="J286">
      <f>E286-G286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8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8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8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8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8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21" sId="1" odxf="1" dxf="1">
    <nc r="J287">
      <f>E287-G287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8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8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8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8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8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22" sId="1" odxf="1" dxf="1">
    <nc r="J288">
      <f>E288-G288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8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8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8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8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8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23" sId="1" odxf="1" dxf="1">
    <nc r="J289">
      <f>E289-G289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8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8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8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8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8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24" sId="1" odxf="1" dxf="1">
    <nc r="J290">
      <f>E290-G290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9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9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9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9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9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25" sId="1" odxf="1" dxf="1">
    <nc r="J291">
      <f>E291-G291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9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9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9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9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9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26" sId="1" odxf="1" dxf="1">
    <nc r="J292">
      <f>E292-G292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9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9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9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9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9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27" sId="1" odxf="1" dxf="1">
    <nc r="J293">
      <f>E293-G293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9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9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93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93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93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28" sId="1" odxf="1" dxf="1">
    <nc r="J294">
      <f>E294-G294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fmt sheetId="1" sqref="K294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94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94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94" start="0" length="0">
    <dxf>
      <font>
        <b val="0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94" start="0" length="0">
    <dxf>
      <numFmt numFmtId="165" formatCode="_-* #,##0.00\ _₽_-;\-* #,##0.00\ _₽_-;_-* &quot;-&quot;??\ _₽_-;_-@_-"/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29" sId="1" odxf="1" dxf="1">
    <nc r="J295">
      <f>E295-G295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9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9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95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95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95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30" sId="1" odxf="1" dxf="1">
    <nc r="J296">
      <f>E296-G296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fmt sheetId="1" sqref="K296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96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96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96" start="0" length="0">
    <dxf>
      <font>
        <b val="0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96" start="0" length="0">
    <dxf>
      <numFmt numFmtId="165" formatCode="_-* #,##0.00\ _₽_-;\-* #,##0.00\ _₽_-;_-* &quot;-&quot;??\ _₽_-;_-@_-"/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31" sId="1" odxf="1" dxf="1">
    <nc r="J297">
      <f>E297-G297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fmt sheetId="1" sqref="K297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97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97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97" start="0" length="0">
    <dxf>
      <font>
        <b val="0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97" start="0" length="0">
    <dxf>
      <numFmt numFmtId="165" formatCode="_-* #,##0.00\ _₽_-;\-* #,##0.00\ _₽_-;_-* &quot;-&quot;??\ _₽_-;_-@_-"/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32" sId="1" odxf="1" dxf="1">
    <nc r="J298">
      <f>E298-G298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9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9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9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9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9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33" sId="1" odxf="1" dxf="1">
    <nc r="J299">
      <f>E299-G299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29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9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9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9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9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34" sId="1" odxf="1" dxf="1">
    <nc r="J300">
      <f>E300-G300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30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30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30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30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30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35" sId="1" odxf="1" dxf="1">
    <nc r="J301">
      <f>E301-G301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30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30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30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30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30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36" sId="1" odxf="1" dxf="1">
    <nc r="J302">
      <f>E302-G302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fmt sheetId="1" sqref="K302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302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302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302" start="0" length="0">
    <dxf>
      <font>
        <b val="0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302" start="0" length="0">
    <dxf>
      <numFmt numFmtId="165" formatCode="_-* #,##0.00\ _₽_-;\-* #,##0.00\ _₽_-;_-* &quot;-&quot;??\ _₽_-;_-@_-"/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37" sId="1" odxf="1" dxf="1">
    <nc r="J303">
      <f>E303-G303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fmt sheetId="1" sqref="K303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303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303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303" start="0" length="0">
    <dxf>
      <font>
        <b val="0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303" start="0" length="0">
    <dxf>
      <numFmt numFmtId="165" formatCode="_-* #,##0.00\ _₽_-;\-* #,##0.00\ _₽_-;_-* &quot;-&quot;??\ _₽_-;_-@_-"/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38" sId="1" odxf="1" dxf="1">
    <nc r="J304">
      <f>E304-G304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30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30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304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304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304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39" sId="1" odxf="1" dxf="1">
    <nc r="J305">
      <f>E305-G305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fmt sheetId="1" sqref="K305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305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305" start="0" length="0">
    <dxf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305" start="0" length="0">
    <dxf>
      <font>
        <b val="0"/>
        <name val="Times New Roman"/>
        <scheme val="none"/>
      </font>
      <numFmt numFmtId="165" formatCode="_-* #,##0.00\ _₽_-;\-* #,##0.00\ _₽_-;_-* &quot;-&quot;??\ _₽_-;_-@_-"/>
      <alignment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305" start="0" length="0">
    <dxf>
      <numFmt numFmtId="165" formatCode="_-* #,##0.00\ _₽_-;\-* #,##0.00\ _₽_-;_-* &quot;-&quot;??\ _₽_-;_-@_-"/>
      <alignment horizontal="center" wrapText="0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40" sId="1" odxf="1" dxf="1">
    <nc r="J306">
      <f>E306-G306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30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30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306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306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306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41" sId="1" odxf="1" dxf="1">
    <nc r="J307">
      <f>E307-G307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30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30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307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307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307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42" sId="1" odxf="1" dxf="1">
    <nc r="J308">
      <f>E308-G308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30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30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308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308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308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2443" sId="1" odxf="1" dxf="1">
    <nc r="J309">
      <f>E309-G309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fmt sheetId="1" sqref="K30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30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30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30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30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K18" start="0" length="0">
    <dxf>
      <alignment wrapText="1" readingOrder="0"/>
    </dxf>
  </rfmt>
  <rfmt sheetId="1" sqref="L18" start="0" length="0">
    <dxf>
      <alignment wrapText="1" readingOrder="0"/>
    </dxf>
  </rfmt>
  <rfmt sheetId="1" sqref="L19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wrapText="1" readingOrder="0"/>
    </dxf>
  </rfmt>
  <rfmt sheetId="1" sqref="L20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wrapText="1" readingOrder="0"/>
    </dxf>
  </rfmt>
  <rfmt sheetId="1" sqref="L21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wrapText="1" readingOrder="0"/>
    </dxf>
  </rfmt>
  <rfmt sheetId="1" sqref="L22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wrapText="1" readingOrder="0"/>
    </dxf>
  </rfmt>
  <rfmt sheetId="1" sqref="L23" start="0" length="0">
    <dxf>
      <font>
        <b/>
        <name val="Times New Roman"/>
        <scheme val="none"/>
      </font>
      <alignment wrapText="1" readingOrder="0"/>
    </dxf>
  </rfmt>
  <rfmt sheetId="1" sqref="L24" start="0" length="0">
    <dxf>
      <font>
        <b/>
        <name val="Times New Roman"/>
        <scheme val="none"/>
      </font>
      <alignment wrapText="1" readingOrder="0"/>
    </dxf>
  </rfmt>
  <rfmt sheetId="1" sqref="L25" start="0" length="0">
    <dxf>
      <font>
        <b/>
        <name val="Times New Roman"/>
        <scheme val="none"/>
      </font>
      <alignment wrapText="1" readingOrder="0"/>
    </dxf>
  </rfmt>
  <rfmt sheetId="1" sqref="L2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3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3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3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3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3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3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3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3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3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3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4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4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4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43" start="0" length="0">
    <dxf>
      <font>
        <b/>
        <name val="Times New Roman"/>
        <scheme val="none"/>
      </font>
      <alignment wrapText="1" readingOrder="0"/>
    </dxf>
  </rfmt>
  <rfmt sheetId="1" sqref="L4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4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4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47" start="0" length="0">
    <dxf>
      <font>
        <b/>
        <name val="Times New Roman"/>
        <scheme val="none"/>
      </font>
      <alignment wrapText="1" readingOrder="0"/>
    </dxf>
  </rfmt>
  <rfmt sheetId="1" sqref="L48" start="0" length="0">
    <dxf>
      <font>
        <b/>
        <name val="Times New Roman"/>
        <scheme val="none"/>
      </font>
      <alignment wrapText="1" readingOrder="0"/>
    </dxf>
  </rfmt>
  <rfmt sheetId="1" sqref="L4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5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5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5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5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5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5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5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5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5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5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6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6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6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6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6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6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6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6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6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6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7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7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7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7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7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7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7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7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7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7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8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8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8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8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8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8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8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8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8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8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9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9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9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9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9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9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9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9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9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9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0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0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0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0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0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0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0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0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0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0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1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1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1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1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1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1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1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1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1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1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2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2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2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2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2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2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2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2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2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2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3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3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3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3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3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3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3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3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3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3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4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4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4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4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4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4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4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4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4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4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5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5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5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5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5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5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5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5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5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5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6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6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6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6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6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6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66" start="0" length="0">
    <dxf>
      <font>
        <b/>
        <name val="Times New Roman"/>
        <scheme val="none"/>
      </font>
      <alignment wrapText="1" readingOrder="0"/>
    </dxf>
  </rfmt>
  <rfmt sheetId="1" sqref="L16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6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6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70" start="0" length="0">
    <dxf>
      <font>
        <b/>
        <name val="Times New Roman"/>
        <scheme val="none"/>
      </font>
      <alignment wrapText="1" readingOrder="0"/>
    </dxf>
  </rfmt>
  <rfmt sheetId="1" sqref="L171" start="0" length="0">
    <dxf>
      <font>
        <b/>
        <name val="Times New Roman"/>
        <scheme val="none"/>
      </font>
      <alignment wrapText="1" readingOrder="0"/>
    </dxf>
  </rfmt>
  <rfmt sheetId="1" sqref="L17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7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7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7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7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7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7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7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8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8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8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8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8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8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8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8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8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8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9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9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9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9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9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9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9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9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9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19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0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0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0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0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04" start="0" length="0">
    <dxf>
      <font>
        <b/>
        <name val="Times New Roman"/>
        <scheme val="none"/>
      </font>
      <alignment wrapText="1" readingOrder="0"/>
    </dxf>
  </rfmt>
  <rfmt sheetId="1" sqref="L205" start="0" length="0">
    <dxf>
      <font>
        <b/>
        <name val="Times New Roman"/>
        <scheme val="none"/>
      </font>
      <alignment wrapText="1" readingOrder="0"/>
    </dxf>
  </rfmt>
  <rfmt sheetId="1" sqref="L20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0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0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0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1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1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1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1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1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1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1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1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1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1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2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2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2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2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2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2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2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2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28" start="0" length="0">
    <dxf>
      <font>
        <b/>
        <name val="Times New Roman"/>
        <scheme val="none"/>
      </font>
      <alignment wrapText="1" readingOrder="0"/>
    </dxf>
  </rfmt>
  <rfmt sheetId="1" sqref="L229" start="0" length="0">
    <dxf>
      <font>
        <b/>
        <name val="Times New Roman"/>
        <scheme val="none"/>
      </font>
      <alignment wrapText="1" readingOrder="0"/>
    </dxf>
  </rfmt>
  <rfmt sheetId="1" sqref="L23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3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3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3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34" start="0" length="0">
    <dxf>
      <font>
        <b/>
        <name val="Times New Roman"/>
        <scheme val="none"/>
      </font>
      <alignment wrapText="1" readingOrder="0"/>
    </dxf>
  </rfmt>
  <rfmt sheetId="1" sqref="L23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3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3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3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3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4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4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4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4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4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4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4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47" start="0" length="0">
    <dxf>
      <font>
        <b/>
        <name val="Times New Roman"/>
        <scheme val="none"/>
      </font>
      <alignment wrapText="1" readingOrder="0"/>
    </dxf>
  </rfmt>
  <rfmt sheetId="1" sqref="L24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4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5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5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5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5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5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5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5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5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5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5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6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6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6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6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6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6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6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6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6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6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7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7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7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7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7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7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7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7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7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7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8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8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8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8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8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8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8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8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8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8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9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9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9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9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94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wrapText="1" readingOrder="0"/>
    </dxf>
  </rfmt>
  <rfmt sheetId="1" sqref="L29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96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wrapText="1" readingOrder="0"/>
    </dxf>
  </rfmt>
  <rfmt sheetId="1" sqref="L297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wrapText="1" readingOrder="0"/>
    </dxf>
  </rfmt>
  <rfmt sheetId="1" sqref="L29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29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30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30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302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wrapText="1" readingOrder="0"/>
    </dxf>
  </rfmt>
  <rfmt sheetId="1" sqref="L303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wrapText="1" readingOrder="0"/>
    </dxf>
  </rfmt>
  <rfmt sheetId="1" sqref="L30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305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wrapText="1" readingOrder="0"/>
    </dxf>
  </rfmt>
  <rfmt sheetId="1" sqref="L30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30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30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L30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9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wrapText="1" readingOrder="0"/>
    </dxf>
  </rfmt>
  <rfmt sheetId="1" sqref="K20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wrapText="1" readingOrder="0"/>
    </dxf>
  </rfmt>
  <rfmt sheetId="1" sqref="K21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wrapText="1" readingOrder="0"/>
    </dxf>
  </rfmt>
  <rfmt sheetId="1" sqref="K22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wrapText="1" readingOrder="0"/>
    </dxf>
  </rfmt>
  <rfmt sheetId="1" sqref="K23" start="0" length="0">
    <dxf>
      <font>
        <b/>
        <name val="Times New Roman"/>
        <scheme val="none"/>
      </font>
      <alignment wrapText="1" readingOrder="0"/>
    </dxf>
  </rfmt>
  <rfmt sheetId="1" sqref="K24" start="0" length="0">
    <dxf>
      <font>
        <b/>
        <name val="Times New Roman"/>
        <scheme val="none"/>
      </font>
      <alignment wrapText="1" readingOrder="0"/>
    </dxf>
  </rfmt>
  <rfmt sheetId="1" sqref="K25" start="0" length="0">
    <dxf>
      <font>
        <b/>
        <name val="Times New Roman"/>
        <scheme val="none"/>
      </font>
      <alignment wrapText="1" readingOrder="0"/>
    </dxf>
  </rfmt>
  <rfmt sheetId="1" sqref="K2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3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3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3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3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3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3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3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3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3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3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4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4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4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43" start="0" length="0">
    <dxf>
      <font>
        <b/>
        <name val="Times New Roman"/>
        <scheme val="none"/>
      </font>
      <alignment wrapText="1" readingOrder="0"/>
    </dxf>
  </rfmt>
  <rfmt sheetId="1" sqref="K4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4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4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47" start="0" length="0">
    <dxf>
      <font>
        <b/>
        <name val="Times New Roman"/>
        <scheme val="none"/>
      </font>
      <alignment wrapText="1" readingOrder="0"/>
    </dxf>
  </rfmt>
  <rfmt sheetId="1" sqref="K48" start="0" length="0">
    <dxf>
      <font>
        <b/>
        <name val="Times New Roman"/>
        <scheme val="none"/>
      </font>
      <alignment wrapText="1" readingOrder="0"/>
    </dxf>
  </rfmt>
  <rfmt sheetId="1" sqref="K4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5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5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5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5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5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5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5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5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5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5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6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6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6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6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6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6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6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6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6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6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7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7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7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7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7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7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7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7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7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7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8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8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8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8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8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8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8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8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8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8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9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9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9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9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9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9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9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9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9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9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0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0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0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0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0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0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0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0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0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0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1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1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1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1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1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1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1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1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1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1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2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2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2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2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2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2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2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2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2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2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3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3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3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3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3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3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3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3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3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3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4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4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4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4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4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4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4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4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4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4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5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5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5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5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5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5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5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5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5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5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6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6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6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6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6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6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66" start="0" length="0">
    <dxf>
      <font>
        <b/>
        <name val="Times New Roman"/>
        <scheme val="none"/>
      </font>
      <alignment wrapText="1" readingOrder="0"/>
    </dxf>
  </rfmt>
  <rfmt sheetId="1" sqref="K16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6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6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70" start="0" length="0">
    <dxf>
      <font>
        <b/>
        <name val="Times New Roman"/>
        <scheme val="none"/>
      </font>
      <alignment wrapText="1" readingOrder="0"/>
    </dxf>
  </rfmt>
  <rfmt sheetId="1" sqref="K171" start="0" length="0">
    <dxf>
      <font>
        <b/>
        <name val="Times New Roman"/>
        <scheme val="none"/>
      </font>
      <alignment wrapText="1" readingOrder="0"/>
    </dxf>
  </rfmt>
  <rfmt sheetId="1" sqref="K17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7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7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7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7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7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7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7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8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8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8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8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8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8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8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8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8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8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9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9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9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9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9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9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9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9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9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19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0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0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0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0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04" start="0" length="0">
    <dxf>
      <font>
        <b/>
        <name val="Times New Roman"/>
        <scheme val="none"/>
      </font>
      <alignment wrapText="1" readingOrder="0"/>
    </dxf>
  </rfmt>
  <rfmt sheetId="1" sqref="K205" start="0" length="0">
    <dxf>
      <font>
        <b/>
        <name val="Times New Roman"/>
        <scheme val="none"/>
      </font>
      <alignment wrapText="1" readingOrder="0"/>
    </dxf>
  </rfmt>
  <rfmt sheetId="1" sqref="K20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0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0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0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1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1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1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1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1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1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1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1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1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1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2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2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2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2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2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2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2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2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28" start="0" length="0">
    <dxf>
      <font>
        <b/>
        <name val="Times New Roman"/>
        <scheme val="none"/>
      </font>
      <alignment wrapText="1" readingOrder="0"/>
    </dxf>
  </rfmt>
  <rfmt sheetId="1" sqref="K229" start="0" length="0">
    <dxf>
      <font>
        <b/>
        <name val="Times New Roman"/>
        <scheme val="none"/>
      </font>
      <alignment wrapText="1" readingOrder="0"/>
    </dxf>
  </rfmt>
  <rfmt sheetId="1" sqref="K23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3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3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3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34" start="0" length="0">
    <dxf>
      <font>
        <b/>
        <name val="Times New Roman"/>
        <scheme val="none"/>
      </font>
      <alignment wrapText="1" readingOrder="0"/>
    </dxf>
  </rfmt>
  <rfmt sheetId="1" sqref="K23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3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3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3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3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4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4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4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4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4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4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4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47" start="0" length="0">
    <dxf>
      <font>
        <b/>
        <name val="Times New Roman"/>
        <scheme val="none"/>
      </font>
      <alignment wrapText="1" readingOrder="0"/>
    </dxf>
  </rfmt>
  <rfmt sheetId="1" sqref="K24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4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5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5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5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5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5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5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5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5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5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5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6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6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6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6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6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6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6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6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6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6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7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7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7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7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7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7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7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7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7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7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8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8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8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8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8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8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8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8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8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8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9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9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9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9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94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wrapText="1" readingOrder="0"/>
    </dxf>
  </rfmt>
  <rfmt sheetId="1" sqref="K295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96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wrapText="1" readingOrder="0"/>
    </dxf>
  </rfmt>
  <rfmt sheetId="1" sqref="K297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wrapText="1" readingOrder="0"/>
    </dxf>
  </rfmt>
  <rfmt sheetId="1" sqref="K29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29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300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30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302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wrapText="1" readingOrder="0"/>
    </dxf>
  </rfmt>
  <rfmt sheetId="1" sqref="K303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wrapText="1" readingOrder="0"/>
    </dxf>
  </rfmt>
  <rfmt sheetId="1" sqref="K30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305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wrapText="1" readingOrder="0"/>
    </dxf>
  </rfmt>
  <rfmt sheetId="1" sqref="K306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307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308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1" sqref="K309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cc rId="32444" sId="1" odxf="1" dxf="1">
    <nc r="K18">
      <f>G18-F18</f>
    </nc>
    <ndxf>
      <alignment wrapText="0" readingOrder="0"/>
    </ndxf>
  </rcc>
  <rcc rId="32445" sId="1" odxf="1" dxf="1">
    <nc r="L18">
      <f>IF(F18=0,0,(K18/F18)*100)</f>
    </nc>
    <ndxf>
      <alignment wrapText="0" readingOrder="0"/>
    </ndxf>
  </rcc>
  <rcc rId="32446" sId="1" odxf="1" dxf="1">
    <nc r="K19">
      <f>G19-F19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cc rId="32447" sId="1" odxf="1" dxf="1">
    <nc r="L19">
      <f>IF(F19=0,0,(K19/F19)*100)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cc rId="32448" sId="1" odxf="1" dxf="1">
    <nc r="K20">
      <f>G20-F20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cc rId="32449" sId="1" odxf="1" dxf="1">
    <nc r="L20">
      <f>IF(F20=0,0,(K20/F20)*100)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cc rId="32450" sId="1" odxf="1" dxf="1">
    <nc r="K21">
      <f>G21-F21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cc rId="32451" sId="1" odxf="1" dxf="1">
    <nc r="L21">
      <f>IF(F21=0,0,(K21/F21)*100)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cc rId="32452" sId="1" odxf="1" dxf="1">
    <nc r="K22">
      <f>G22-F22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cc rId="32453" sId="1" odxf="1" dxf="1">
    <nc r="L22">
      <f>IF(F22=0,0,(K22/F22)*100)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cc rId="32454" sId="1" odxf="1" dxf="1">
    <nc r="K23">
      <f>G23-F23</f>
    </nc>
    <ndxf>
      <font>
        <b val="0"/>
        <name val="Times New Roman"/>
        <scheme val="none"/>
      </font>
      <alignment wrapText="0" readingOrder="0"/>
    </ndxf>
  </rcc>
  <rcc rId="32455" sId="1" odxf="1" dxf="1">
    <nc r="L23">
      <f>IF(F23=0,0,(K23/F23)*100)</f>
    </nc>
    <ndxf>
      <font>
        <b val="0"/>
        <name val="Times New Roman"/>
        <scheme val="none"/>
      </font>
      <alignment wrapText="0" readingOrder="0"/>
    </ndxf>
  </rcc>
  <rcc rId="32456" sId="1" odxf="1" dxf="1">
    <nc r="K24">
      <f>G24-F24</f>
    </nc>
    <ndxf>
      <font>
        <b val="0"/>
        <name val="Times New Roman"/>
        <scheme val="none"/>
      </font>
      <alignment wrapText="0" readingOrder="0"/>
    </ndxf>
  </rcc>
  <rcc rId="32457" sId="1" odxf="1" dxf="1">
    <nc r="L24">
      <f>IF(F24=0,0,(K24/F24)*100)</f>
    </nc>
    <ndxf>
      <font>
        <b val="0"/>
        <name val="Times New Roman"/>
        <scheme val="none"/>
      </font>
      <alignment wrapText="0" readingOrder="0"/>
    </ndxf>
  </rcc>
  <rcc rId="32458" sId="1" odxf="1" dxf="1">
    <nc r="K25">
      <f>G25-F25</f>
    </nc>
    <ndxf>
      <font>
        <b val="0"/>
        <name val="Times New Roman"/>
        <scheme val="none"/>
      </font>
      <alignment wrapText="0" readingOrder="0"/>
    </ndxf>
  </rcc>
  <rcc rId="32459" sId="1" odxf="1" dxf="1">
    <nc r="L25">
      <f>IF(F25=0,0,(K25/F25)*100)</f>
    </nc>
    <ndxf>
      <font>
        <b val="0"/>
        <name val="Times New Roman"/>
        <scheme val="none"/>
      </font>
      <alignment wrapText="0" readingOrder="0"/>
    </ndxf>
  </rcc>
  <rcc rId="32460" sId="1" odxf="1" dxf="1">
    <nc r="K26">
      <f>G26-F26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61" sId="1" odxf="1" dxf="1">
    <nc r="L26">
      <f>IF(F26=0,0,(K26/F26)*100)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62" sId="1" odxf="1" dxf="1">
    <nc r="K27">
      <f>G27-F27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63" sId="1" odxf="1" dxf="1">
    <nc r="L27">
      <f>IF(F27=0,0,(K27/F27)*100)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64" sId="1" odxf="1" dxf="1">
    <nc r="K28">
      <f>G28-F28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65" sId="1" odxf="1" dxf="1">
    <nc r="L28">
      <f>IF(F28=0,0,(K28/F28)*100)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66" sId="1" odxf="1" dxf="1">
    <nc r="K29">
      <f>G29-F29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67" sId="1" odxf="1" dxf="1">
    <nc r="L29">
      <f>IF(F29=0,0,(K29/F29)*100)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68" sId="1" odxf="1" dxf="1">
    <nc r="K30">
      <f>G30-F30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69" sId="1" odxf="1" dxf="1">
    <nc r="L30">
      <f>IF(F30=0,0,(K30/F30)*100)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70" sId="1" odxf="1" dxf="1">
    <nc r="K31">
      <f>G31-F31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71" sId="1" odxf="1" dxf="1">
    <nc r="L31">
      <f>IF(F31=0,0,(K31/F31)*100)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72" sId="1" odxf="1" dxf="1">
    <nc r="K32">
      <f>G32-F32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73" sId="1" odxf="1" dxf="1">
    <nc r="L32">
      <f>IF(F32=0,0,(K32/F32)*100)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74" sId="1" odxf="1" dxf="1">
    <nc r="K33">
      <f>G33-F33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75" sId="1" odxf="1" dxf="1">
    <nc r="L33">
      <f>IF(F33=0,0,(K33/F33)*100)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76" sId="1" odxf="1" dxf="1">
    <nc r="K34">
      <f>G34-F34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77" sId="1" odxf="1" dxf="1">
    <nc r="L34">
      <f>IF(F34=0,0,(K34/F34)*100)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78" sId="1" odxf="1" dxf="1">
    <nc r="K35">
      <f>G35-F35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79" sId="1" odxf="1" dxf="1">
    <nc r="L35">
      <f>IF(F35=0,0,(K35/F35)*100)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80" sId="1" odxf="1" dxf="1">
    <nc r="K36">
      <f>G36-F36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81" sId="1" odxf="1" dxf="1">
    <nc r="L36">
      <f>IF(F36=0,0,(K36/F36)*100)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82" sId="1" odxf="1" dxf="1">
    <nc r="K37">
      <f>G37-F37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83" sId="1" odxf="1" dxf="1">
    <nc r="L37">
      <f>IF(F37=0,0,(K37/F37)*100)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84" sId="1" odxf="1" dxf="1">
    <nc r="K38">
      <f>G38-F38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85" sId="1" odxf="1" dxf="1">
    <nc r="L38">
      <f>IF(F38=0,0,(K38/F38)*100)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86" sId="1" odxf="1" dxf="1">
    <nc r="K39">
      <f>G39-F39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87" sId="1" odxf="1" dxf="1">
    <nc r="L39">
      <f>IF(F39=0,0,(K39/F39)*100)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88" sId="1" odxf="1" dxf="1">
    <nc r="K40">
      <f>G40-F40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89" sId="1" odxf="1" dxf="1">
    <nc r="L40">
      <f>IF(F40=0,0,(K40/F40)*100)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90" sId="1" odxf="1" dxf="1">
    <nc r="K41">
      <f>G41-F41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91" sId="1" odxf="1" dxf="1">
    <nc r="L41">
      <f>IF(F41=0,0,(K41/F41)*100)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92" sId="1" odxf="1" dxf="1">
    <nc r="K42">
      <f>G42-F42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93" sId="1" odxf="1" dxf="1">
    <nc r="L42">
      <f>IF(F42=0,0,(K42/F42)*100)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94" sId="1" odxf="1" dxf="1">
    <nc r="K43">
      <f>G43-F43</f>
    </nc>
    <ndxf>
      <font>
        <b val="0"/>
        <name val="Times New Roman"/>
        <scheme val="none"/>
      </font>
      <alignment wrapText="0" readingOrder="0"/>
    </ndxf>
  </rcc>
  <rcc rId="32495" sId="1" odxf="1" dxf="1">
    <nc r="L43">
      <f>IF(F43=0,0,(K43/F43)*100)</f>
    </nc>
    <ndxf>
      <font>
        <b val="0"/>
        <name val="Times New Roman"/>
        <scheme val="none"/>
      </font>
      <alignment wrapText="0" readingOrder="0"/>
    </ndxf>
  </rcc>
  <rcc rId="32496" sId="1" odxf="1" dxf="1">
    <nc r="K44">
      <f>G44-F44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97" sId="1" odxf="1" dxf="1">
    <nc r="L44">
      <f>IF(F44=0,0,(K44/F44)*100)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98" sId="1" odxf="1" dxf="1">
    <nc r="K45">
      <f>G45-F45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499" sId="1" odxf="1" dxf="1">
    <nc r="L45">
      <f>IF(F45=0,0,(K45/F45)*100)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00" sId="1" odxf="1" dxf="1">
    <nc r="K46">
      <f>G46-F46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01" sId="1" odxf="1" dxf="1">
    <nc r="L46">
      <f>IF(F46=0,0,(K46/F46)*100)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02" sId="1" odxf="1" dxf="1">
    <nc r="K47">
      <f>G47-F47</f>
    </nc>
    <ndxf>
      <font>
        <b val="0"/>
        <name val="Times New Roman"/>
        <scheme val="none"/>
      </font>
      <alignment wrapText="0" readingOrder="0"/>
    </ndxf>
  </rcc>
  <rcc rId="32503" sId="1" odxf="1" dxf="1">
    <nc r="L47">
      <f>IF(F47=0,0,(K47/F47)*100)</f>
    </nc>
    <ndxf>
      <font>
        <b val="0"/>
        <name val="Times New Roman"/>
        <scheme val="none"/>
      </font>
      <alignment wrapText="0" readingOrder="0"/>
    </ndxf>
  </rcc>
  <rcc rId="32504" sId="1" odxf="1" dxf="1">
    <nc r="K48">
      <f>G48-F48</f>
    </nc>
    <ndxf>
      <font>
        <b val="0"/>
        <name val="Times New Roman"/>
        <scheme val="none"/>
      </font>
      <alignment wrapText="0" readingOrder="0"/>
    </ndxf>
  </rcc>
  <rcc rId="32505" sId="1" odxf="1" dxf="1">
    <nc r="L48">
      <f>IF(F48=0,0,(K48/F48)*100)</f>
    </nc>
    <ndxf>
      <font>
        <b val="0"/>
        <name val="Times New Roman"/>
        <scheme val="none"/>
      </font>
      <alignment wrapText="0" readingOrder="0"/>
    </ndxf>
  </rcc>
  <rcc rId="32506" sId="1" odxf="1" dxf="1">
    <nc r="K49">
      <f>G49-F49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07" sId="1" odxf="1" dxf="1">
    <nc r="L49">
      <f>IF(F49=0,0,(K49/F49)*100)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08" sId="1" odxf="1" dxf="1">
    <nc r="K50">
      <f>G50-F50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09" sId="1" odxf="1" dxf="1">
    <nc r="L50">
      <f>IF(F50=0,0,(K50/F50)*100)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10" sId="1" odxf="1" dxf="1">
    <nc r="K51">
      <f>G51-F51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11" sId="1" odxf="1" dxf="1">
    <nc r="L51">
      <f>IF(F51=0,0,(K51/F51)*100)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12" sId="1" odxf="1" dxf="1">
    <nc r="K52">
      <f>G52-F52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13" sId="1" odxf="1" dxf="1">
    <nc r="L52">
      <f>IF(F52=0,0,(K52/F52)*100)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14" sId="1" odxf="1" dxf="1">
    <nc r="K53">
      <f>G53-F53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15" sId="1" odxf="1" dxf="1">
    <nc r="L53">
      <f>IF(F53=0,0,(K53/F53)*100)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16" sId="1" odxf="1" dxf="1">
    <nc r="K54">
      <f>G54-F54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17" sId="1" odxf="1" dxf="1">
    <nc r="L54">
      <f>IF(F54=0,0,(K54/F54)*100)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18" sId="1" odxf="1" dxf="1">
    <nc r="K55">
      <f>G55-F55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19" sId="1" odxf="1" dxf="1">
    <nc r="L55">
      <f>IF(F55=0,0,(K55/F55)*100)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20" sId="1" odxf="1" dxf="1">
    <nc r="K56">
      <f>G56-F56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21" sId="1" odxf="1" dxf="1">
    <nc r="L56">
      <f>IF(F56=0,0,(K56/F56)*100)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22" sId="1" odxf="1" dxf="1">
    <nc r="K57">
      <f>G57-F57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23" sId="1" odxf="1" dxf="1">
    <nc r="L57">
      <f>IF(F57=0,0,(K57/F57)*100)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24" sId="1" odxf="1" dxf="1">
    <nc r="K58">
      <f>G58-F58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25" sId="1" odxf="1" dxf="1">
    <nc r="L58">
      <f>IF(F58=0,0,(K58/F58)*100)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26" sId="1" odxf="1" dxf="1">
    <nc r="K59">
      <f>G59-F59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27" sId="1" odxf="1" dxf="1">
    <nc r="L59">
      <f>IF(F59=0,0,(K59/F59)*100)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28" sId="1" odxf="1" dxf="1">
    <nc r="K60">
      <f>G60-F60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29" sId="1" odxf="1" dxf="1">
    <nc r="L60">
      <f>IF(F60=0,0,(K60/F60)*100)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30" sId="1" odxf="1" dxf="1">
    <nc r="K61">
      <f>G61-F61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31" sId="1" odxf="1" dxf="1">
    <nc r="L61">
      <f>IF(F61=0,0,(K61/F61)*100)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32" sId="1" odxf="1" dxf="1">
    <nc r="K62">
      <f>G62-F62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33" sId="1" odxf="1" dxf="1">
    <nc r="L62">
      <f>IF(F62=0,0,(K62/F62)*100)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34" sId="1" odxf="1" dxf="1">
    <nc r="K63">
      <f>G63-F63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35" sId="1" odxf="1" dxf="1">
    <nc r="L63">
      <f>IF(F63=0,0,(K63/F63)*100)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36" sId="1" odxf="1" dxf="1">
    <nc r="K64">
      <f>G64-F64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37" sId="1" odxf="1" dxf="1">
    <nc r="L64">
      <f>IF(F64=0,0,(K64/F64)*100)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38" sId="1" odxf="1" dxf="1">
    <nc r="K65">
      <f>G65-F65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39" sId="1" odxf="1" dxf="1">
    <nc r="L65">
      <f>IF(F65=0,0,(K65/F65)*100)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40" sId="1" odxf="1" dxf="1">
    <nc r="K66">
      <f>G66-F66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41" sId="1" odxf="1" dxf="1">
    <nc r="L66">
      <f>IF(F66=0,0,(K66/F66)*100)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42" sId="1" odxf="1" dxf="1">
    <nc r="K67">
      <f>G67-F67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43" sId="1" odxf="1" dxf="1">
    <nc r="L67">
      <f>IF(F67=0,0,(K67/F67)*100)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44" sId="1" odxf="1" dxf="1">
    <nc r="K68">
      <f>G68-F68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45" sId="1" odxf="1" dxf="1">
    <nc r="L68">
      <f>IF(F68=0,0,(K68/F68)*100)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46" sId="1" odxf="1" dxf="1">
    <nc r="K69">
      <f>G69-F69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47" sId="1" odxf="1" dxf="1">
    <nc r="L69">
      <f>IF(F69=0,0,(K69/F69)*100)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48" sId="1" odxf="1" dxf="1">
    <nc r="K70">
      <f>G70-F70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49" sId="1" odxf="1" dxf="1">
    <nc r="L70">
      <f>IF(F70=0,0,(K70/F70)*100)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50" sId="1" odxf="1" dxf="1">
    <nc r="K71">
      <f>G71-F71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51" sId="1" odxf="1" dxf="1">
    <nc r="L71">
      <f>IF(F71=0,0,(K71/F71)*100)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52" sId="1" odxf="1" dxf="1">
    <nc r="K72">
      <f>G72-F72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53" sId="1" odxf="1" dxf="1">
    <nc r="L72">
      <f>IF(F72=0,0,(K72/F72)*100)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54" sId="1" odxf="1" dxf="1">
    <nc r="K73">
      <f>G73-F73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55" sId="1" odxf="1" dxf="1">
    <nc r="L73">
      <f>IF(F73=0,0,(K73/F73)*100)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56" sId="1" odxf="1" dxf="1">
    <nc r="K74">
      <f>G74-F74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57" sId="1" odxf="1" dxf="1">
    <nc r="L74">
      <f>IF(F74=0,0,(K74/F74)*100)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58" sId="1" odxf="1" dxf="1">
    <nc r="K75">
      <f>G75-F75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59" sId="1" odxf="1" dxf="1">
    <nc r="L75">
      <f>IF(F75=0,0,(K75/F75)*100)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60" sId="1" odxf="1" dxf="1">
    <nc r="K76">
      <f>G76-F76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61" sId="1" odxf="1" dxf="1">
    <nc r="L76">
      <f>IF(F76=0,0,(K76/F76)*100)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62" sId="1" odxf="1" dxf="1">
    <nc r="K77">
      <f>G77-F77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63" sId="1" odxf="1" dxf="1">
    <nc r="L77">
      <f>IF(F77=0,0,(K77/F77)*100)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64" sId="1" odxf="1" dxf="1">
    <nc r="K78">
      <f>G78-F78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65" sId="1" odxf="1" dxf="1">
    <nc r="L78">
      <f>IF(F78=0,0,(K78/F78)*100)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66" sId="1" odxf="1" dxf="1">
    <nc r="K79">
      <f>G79-F79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67" sId="1" odxf="1" dxf="1">
    <nc r="L79">
      <f>IF(F79=0,0,(K79/F79)*100)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68" sId="1" odxf="1" dxf="1">
    <nc r="K80">
      <f>G80-F80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69" sId="1" odxf="1" dxf="1">
    <nc r="L80">
      <f>IF(F80=0,0,(K80/F80)*100)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70" sId="1" odxf="1" dxf="1">
    <nc r="K81">
      <f>G81-F81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71" sId="1" odxf="1" dxf="1">
    <nc r="L81">
      <f>IF(F81=0,0,(K81/F81)*100)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72" sId="1" odxf="1" dxf="1">
    <nc r="K82">
      <f>G82-F82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73" sId="1" odxf="1" dxf="1">
    <nc r="L82">
      <f>IF(F82=0,0,(K82/F82)*100)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74" sId="1" odxf="1" dxf="1">
    <nc r="K83">
      <f>G83-F83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75" sId="1" odxf="1" dxf="1">
    <nc r="L83">
      <f>IF(F83=0,0,(K83/F83)*100)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76" sId="1" odxf="1" dxf="1">
    <nc r="K84">
      <f>G84-F84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77" sId="1" odxf="1" dxf="1">
    <nc r="L84">
      <f>IF(F84=0,0,(K84/F84)*100)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78" sId="1" odxf="1" dxf="1">
    <nc r="K85">
      <f>G85-F85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79" sId="1" odxf="1" dxf="1">
    <nc r="L85">
      <f>IF(F85=0,0,(K85/F85)*100)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80" sId="1" odxf="1" dxf="1">
    <nc r="K86">
      <f>G86-F86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81" sId="1" odxf="1" dxf="1">
    <nc r="L86">
      <f>IF(F86=0,0,(K86/F86)*100)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82" sId="1" odxf="1" dxf="1">
    <nc r="K87">
      <f>G87-F87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83" sId="1" odxf="1" dxf="1">
    <nc r="L87">
      <f>IF(F87=0,0,(K87/F87)*100)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84" sId="1" odxf="1" dxf="1">
    <nc r="K88">
      <f>G88-F88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85" sId="1" odxf="1" dxf="1">
    <nc r="L88">
      <f>IF(F88=0,0,(K88/F88)*100)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86" sId="1" odxf="1" dxf="1">
    <nc r="K89">
      <f>G89-F89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87" sId="1" odxf="1" dxf="1">
    <nc r="L89">
      <f>IF(F89=0,0,(K89/F89)*100)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88" sId="1" odxf="1" dxf="1">
    <nc r="K90">
      <f>G90-F90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89" sId="1" odxf="1" dxf="1">
    <nc r="L90">
      <f>IF(F90=0,0,(K90/F90)*100)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90" sId="1" odxf="1" dxf="1">
    <nc r="K91">
      <f>G91-F91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91" sId="1" odxf="1" dxf="1">
    <nc r="L91">
      <f>IF(F91=0,0,(K91/F91)*100)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92" sId="1" odxf="1" dxf="1">
    <nc r="K92">
      <f>G92-F92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93" sId="1" odxf="1" dxf="1">
    <nc r="L92">
      <f>IF(F92=0,0,(K92/F92)*100)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94" sId="1" odxf="1" dxf="1">
    <nc r="K93">
      <f>G93-F93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95" sId="1" odxf="1" dxf="1">
    <nc r="L93">
      <f>IF(F93=0,0,(K93/F93)*100)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96" sId="1" odxf="1" dxf="1">
    <nc r="K94">
      <f>G94-F94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97" sId="1" odxf="1" dxf="1">
    <nc r="L94">
      <f>IF(F94=0,0,(K94/F94)*100)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98" sId="1" odxf="1" dxf="1">
    <nc r="K95">
      <f>G95-F95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599" sId="1" odxf="1" dxf="1">
    <nc r="L95">
      <f>IF(F95=0,0,(K95/F95)*100)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00" sId="1" odxf="1" dxf="1">
    <nc r="K96">
      <f>G96-F96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01" sId="1" odxf="1" dxf="1">
    <nc r="L96">
      <f>IF(F96=0,0,(K96/F96)*100)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02" sId="1" odxf="1" dxf="1">
    <nc r="K97">
      <f>G97-F97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03" sId="1" odxf="1" dxf="1">
    <nc r="L97">
      <f>IF(F97=0,0,(K97/F97)*100)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04" sId="1" odxf="1" dxf="1">
    <nc r="K98">
      <f>G98-F98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05" sId="1" odxf="1" dxf="1">
    <nc r="L98">
      <f>IF(F98=0,0,(K98/F98)*100)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06" sId="1" odxf="1" dxf="1">
    <nc r="K99">
      <f>G99-F99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07" sId="1" odxf="1" dxf="1">
    <nc r="L99">
      <f>IF(F99=0,0,(K99/F99)*100)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08" sId="1" odxf="1" dxf="1">
    <nc r="K100">
      <f>G100-F100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09" sId="1" odxf="1" dxf="1">
    <nc r="L100">
      <f>IF(F100=0,0,(K100/F100)*100)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10" sId="1" odxf="1" dxf="1">
    <nc r="K101">
      <f>G101-F101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11" sId="1" odxf="1" dxf="1">
    <nc r="L101">
      <f>IF(F101=0,0,(K101/F101)*100)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12" sId="1" odxf="1" dxf="1">
    <nc r="K102">
      <f>G102-F102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13" sId="1" odxf="1" dxf="1">
    <nc r="L102">
      <f>IF(F102=0,0,(K102/F102)*100)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14" sId="1" odxf="1" dxf="1">
    <nc r="K103">
      <f>G103-F103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15" sId="1" odxf="1" dxf="1">
    <nc r="L103">
      <f>IF(F103=0,0,(K103/F103)*100)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16" sId="1" odxf="1" dxf="1">
    <nc r="K104">
      <f>G104-F104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17" sId="1" odxf="1" dxf="1">
    <nc r="L104">
      <f>IF(F104=0,0,(K104/F104)*100)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18" sId="1" odxf="1" dxf="1">
    <nc r="K105">
      <f>G105-F105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19" sId="1" odxf="1" dxf="1">
    <nc r="L105">
      <f>IF(F105=0,0,(K105/F105)*100)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20" sId="1" odxf="1" dxf="1">
    <nc r="K106">
      <f>G106-F106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21" sId="1" odxf="1" dxf="1">
    <nc r="L106">
      <f>IF(F106=0,0,(K106/F106)*100)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22" sId="1" odxf="1" dxf="1">
    <nc r="K107">
      <f>G107-F107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23" sId="1" odxf="1" dxf="1">
    <nc r="L107">
      <f>IF(F107=0,0,(K107/F107)*100)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24" sId="1" odxf="1" dxf="1">
    <nc r="K108">
      <f>G108-F108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25" sId="1" odxf="1" dxf="1">
    <nc r="L108">
      <f>IF(F108=0,0,(K108/F108)*100)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26" sId="1" odxf="1" dxf="1">
    <nc r="K109">
      <f>G109-F109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27" sId="1" odxf="1" dxf="1">
    <nc r="L109">
      <f>IF(F109=0,0,(K109/F109)*100)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28" sId="1" odxf="1" dxf="1">
    <nc r="K110">
      <f>G110-F110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29" sId="1" odxf="1" dxf="1">
    <nc r="L110">
      <f>IF(F110=0,0,(K110/F110)*100)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30" sId="1" odxf="1" dxf="1">
    <nc r="K111">
      <f>G111-F111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31" sId="1" odxf="1" dxf="1">
    <nc r="L111">
      <f>IF(F111=0,0,(K111/F111)*100)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32" sId="1" odxf="1" dxf="1">
    <nc r="K112">
      <f>G112-F112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33" sId="1" odxf="1" dxf="1">
    <nc r="L112">
      <f>IF(F112=0,0,(K112/F112)*100)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34" sId="1" odxf="1" dxf="1">
    <nc r="K113">
      <f>G113-F113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35" sId="1" odxf="1" dxf="1">
    <nc r="L113">
      <f>IF(F113=0,0,(K113/F113)*100)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36" sId="1" odxf="1" dxf="1">
    <nc r="K114">
      <f>G114-F114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37" sId="1" odxf="1" dxf="1">
    <nc r="L114">
      <f>IF(F114=0,0,(K114/F114)*100)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38" sId="1" odxf="1" dxf="1">
    <nc r="K115">
      <f>G115-F115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39" sId="1" odxf="1" dxf="1">
    <nc r="L115">
      <f>IF(F115=0,0,(K115/F115)*100)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40" sId="1" odxf="1" dxf="1">
    <nc r="K116">
      <f>G116-F116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41" sId="1" odxf="1" dxf="1">
    <nc r="L116">
      <f>IF(F116=0,0,(K116/F116)*100)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42" sId="1" odxf="1" dxf="1">
    <nc r="K117">
      <f>G117-F117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43" sId="1" odxf="1" dxf="1">
    <nc r="L117">
      <f>IF(F117=0,0,(K117/F117)*100)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44" sId="1" odxf="1" dxf="1">
    <nc r="K118">
      <f>G118-F118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45" sId="1" odxf="1" dxf="1">
    <nc r="L118">
      <f>IF(F118=0,0,(K118/F118)*100)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46" sId="1" odxf="1" dxf="1">
    <nc r="K119">
      <f>G119-F119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47" sId="1" odxf="1" dxf="1">
    <nc r="L119">
      <f>IF(F119=0,0,(K119/F119)*100)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48" sId="1" odxf="1" dxf="1">
    <nc r="K120">
      <f>G120-F120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49" sId="1" odxf="1" dxf="1">
    <nc r="L120">
      <f>IF(F120=0,0,(K120/F120)*100)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50" sId="1" odxf="1" dxf="1">
    <nc r="K121">
      <f>G121-F121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51" sId="1" odxf="1" dxf="1">
    <nc r="L121">
      <f>IF(F121=0,0,(K121/F121)*100)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52" sId="1" odxf="1" dxf="1">
    <nc r="K122">
      <f>G122-F122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53" sId="1" odxf="1" dxf="1">
    <nc r="L122">
      <f>IF(F122=0,0,(K122/F122)*100)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54" sId="1" odxf="1" dxf="1">
    <nc r="K123">
      <f>G123-F123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55" sId="1" odxf="1" dxf="1">
    <nc r="L123">
      <f>IF(F123=0,0,(K123/F123)*100)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56" sId="1" odxf="1" dxf="1">
    <nc r="K124">
      <f>G124-F124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57" sId="1" odxf="1" dxf="1">
    <nc r="L124">
      <f>IF(F124=0,0,(K124/F124)*100)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58" sId="1" odxf="1" dxf="1">
    <nc r="K125">
      <f>G125-F125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59" sId="1" odxf="1" dxf="1">
    <nc r="L125">
      <f>IF(F125=0,0,(K125/F125)*100)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60" sId="1" odxf="1" dxf="1">
    <nc r="K126">
      <f>G126-F126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61" sId="1" odxf="1" dxf="1">
    <nc r="L126">
      <f>IF(F126=0,0,(K126/F126)*100)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62" sId="1" odxf="1" dxf="1">
    <nc r="K127">
      <f>G127-F127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63" sId="1" odxf="1" dxf="1">
    <nc r="L127">
      <f>IF(F127=0,0,(K127/F127)*100)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64" sId="1" odxf="1" dxf="1">
    <nc r="K128">
      <f>G128-F128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65" sId="1" odxf="1" dxf="1">
    <nc r="L128">
      <f>IF(F128=0,0,(K128/F128)*100)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66" sId="1" odxf="1" dxf="1">
    <nc r="K129">
      <f>G129-F129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67" sId="1" odxf="1" dxf="1">
    <nc r="L129">
      <f>IF(F129=0,0,(K129/F129)*100)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68" sId="1" odxf="1" dxf="1">
    <nc r="K130">
      <f>G130-F130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69" sId="1" odxf="1" dxf="1">
    <nc r="L130">
      <f>IF(F130=0,0,(K130/F130)*100)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70" sId="1" odxf="1" dxf="1">
    <nc r="K131">
      <f>G131-F131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71" sId="1" odxf="1" dxf="1">
    <nc r="L131">
      <f>IF(F131=0,0,(K131/F131)*100)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72" sId="1" odxf="1" dxf="1">
    <nc r="K132">
      <f>G132-F132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73" sId="1" odxf="1" dxf="1">
    <nc r="L132">
      <f>IF(F132=0,0,(K132/F132)*100)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74" sId="1" odxf="1" dxf="1">
    <nc r="K133">
      <f>G133-F133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75" sId="1" odxf="1" dxf="1">
    <nc r="L133">
      <f>IF(F133=0,0,(K133/F133)*100)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76" sId="1" odxf="1" dxf="1">
    <nc r="K134">
      <f>G134-F134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77" sId="1" odxf="1" dxf="1">
    <nc r="L134">
      <f>IF(F134=0,0,(K134/F134)*100)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78" sId="1" odxf="1" dxf="1">
    <nc r="K135">
      <f>G135-F135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79" sId="1" odxf="1" dxf="1">
    <nc r="L135">
      <f>IF(F135=0,0,(K135/F135)*100)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80" sId="1" odxf="1" dxf="1">
    <nc r="K136">
      <f>G136-F136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81" sId="1" odxf="1" dxf="1">
    <nc r="L136">
      <f>IF(F136=0,0,(K136/F136)*100)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82" sId="1" odxf="1" dxf="1">
    <nc r="K137">
      <f>G137-F137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83" sId="1" odxf="1" dxf="1">
    <nc r="L137">
      <f>IF(F137=0,0,(K137/F137)*100)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84" sId="1" odxf="1" dxf="1">
    <nc r="K138">
      <f>G138-F138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85" sId="1" odxf="1" dxf="1">
    <nc r="L138">
      <f>IF(F138=0,0,(K138/F138)*100)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86" sId="1" odxf="1" dxf="1">
    <nc r="K139">
      <f>G139-F139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87" sId="1" odxf="1" dxf="1">
    <nc r="L139">
      <f>IF(F139=0,0,(K139/F139)*100)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88" sId="1" odxf="1" dxf="1">
    <nc r="K140">
      <f>G140-F140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89" sId="1" odxf="1" dxf="1">
    <nc r="L140">
      <f>IF(F140=0,0,(K140/F140)*100)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90" sId="1" odxf="1" dxf="1">
    <nc r="K141">
      <f>G141-F141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91" sId="1" odxf="1" dxf="1">
    <nc r="L141">
      <f>IF(F141=0,0,(K141/F141)*100)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92" sId="1" odxf="1" dxf="1">
    <nc r="K142">
      <f>G142-F142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93" sId="1" odxf="1" dxf="1">
    <nc r="L142">
      <f>IF(F142=0,0,(K142/F142)*100)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94" sId="1" odxf="1" dxf="1">
    <nc r="K143">
      <f>G143-F143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95" sId="1" odxf="1" dxf="1">
    <nc r="L143">
      <f>IF(F143=0,0,(K143/F143)*100)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96" sId="1" odxf="1" dxf="1">
    <nc r="K144">
      <f>G144-F144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97" sId="1" odxf="1" dxf="1">
    <nc r="L144">
      <f>IF(F144=0,0,(K144/F144)*100)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98" sId="1" odxf="1" dxf="1">
    <nc r="K145">
      <f>G145-F145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699" sId="1" odxf="1" dxf="1">
    <nc r="L145">
      <f>IF(F145=0,0,(K145/F145)*100)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00" sId="1" odxf="1" dxf="1">
    <nc r="K146">
      <f>G146-F146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01" sId="1" odxf="1" dxf="1">
    <nc r="L146">
      <f>IF(F146=0,0,(K146/F146)*100)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02" sId="1" odxf="1" dxf="1">
    <nc r="K147">
      <f>G147-F147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03" sId="1" odxf="1" dxf="1">
    <nc r="L147">
      <f>IF(F147=0,0,(K147/F147)*100)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04" sId="1" odxf="1" dxf="1">
    <nc r="K148">
      <f>G148-F148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05" sId="1" odxf="1" dxf="1">
    <nc r="L148">
      <f>IF(F148=0,0,(K148/F148)*100)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06" sId="1" odxf="1" dxf="1">
    <nc r="K149">
      <f>G149-F149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07" sId="1" odxf="1" dxf="1">
    <nc r="L149">
      <f>IF(F149=0,0,(K149/F149)*100)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08" sId="1" odxf="1" dxf="1">
    <nc r="K150">
      <f>G150-F150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09" sId="1" odxf="1" dxf="1">
    <nc r="L150">
      <f>IF(F150=0,0,(K150/F150)*100)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10" sId="1" odxf="1" dxf="1">
    <nc r="K151">
      <f>G151-F151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11" sId="1" odxf="1" dxf="1">
    <nc r="L151">
      <f>IF(F151=0,0,(K151/F151)*100)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12" sId="1" odxf="1" dxf="1">
    <nc r="K152">
      <f>G152-F152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13" sId="1" odxf="1" dxf="1">
    <nc r="L152">
      <f>IF(F152=0,0,(K152/F152)*100)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14" sId="1" odxf="1" dxf="1">
    <nc r="K153">
      <f>G153-F153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15" sId="1" odxf="1" dxf="1">
    <nc r="L153">
      <f>IF(F153=0,0,(K153/F153)*100)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16" sId="1" odxf="1" dxf="1">
    <nc r="K154">
      <f>G154-F154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17" sId="1" odxf="1" dxf="1">
    <nc r="L154">
      <f>IF(F154=0,0,(K154/F154)*100)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18" sId="1" odxf="1" dxf="1">
    <nc r="K155">
      <f>G155-F155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19" sId="1" odxf="1" dxf="1">
    <nc r="L155">
      <f>IF(F155=0,0,(K155/F155)*100)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20" sId="1" odxf="1" dxf="1">
    <nc r="K156">
      <f>G156-F156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21" sId="1" odxf="1" dxf="1">
    <nc r="L156">
      <f>IF(F156=0,0,(K156/F156)*100)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22" sId="1" odxf="1" dxf="1">
    <nc r="K157">
      <f>G157-F157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23" sId="1" odxf="1" dxf="1">
    <nc r="L157">
      <f>IF(F157=0,0,(K157/F157)*100)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24" sId="1" odxf="1" dxf="1">
    <nc r="K158">
      <f>G158-F158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25" sId="1" odxf="1" dxf="1">
    <nc r="L158">
      <f>IF(F158=0,0,(K158/F158)*100)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26" sId="1" odxf="1" dxf="1">
    <nc r="K159">
      <f>G159-F159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27" sId="1" odxf="1" dxf="1">
    <nc r="L159">
      <f>IF(F159=0,0,(K159/F159)*100)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28" sId="1" odxf="1" dxf="1">
    <nc r="K160">
      <f>G160-F160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29" sId="1" odxf="1" dxf="1">
    <nc r="L160">
      <f>IF(F160=0,0,(K160/F160)*100)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30" sId="1" odxf="1" dxf="1">
    <nc r="K161">
      <f>G161-F161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31" sId="1" odxf="1" dxf="1">
    <nc r="L161">
      <f>IF(F161=0,0,(K161/F161)*100)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32" sId="1" odxf="1" dxf="1">
    <nc r="K162">
      <f>G162-F162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33" sId="1" odxf="1" dxf="1">
    <nc r="L162">
      <f>IF(F162=0,0,(K162/F162)*100)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34" sId="1" odxf="1" dxf="1">
    <nc r="K163">
      <f>G163-F163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35" sId="1" odxf="1" dxf="1">
    <nc r="L163">
      <f>IF(F163=0,0,(K163/F163)*100)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36" sId="1" odxf="1" dxf="1">
    <nc r="K164">
      <f>G164-F164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37" sId="1" odxf="1" dxf="1">
    <nc r="L164">
      <f>IF(F164=0,0,(K164/F164)*100)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38" sId="1" odxf="1" dxf="1">
    <nc r="K165">
      <f>G165-F165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39" sId="1" odxf="1" dxf="1">
    <nc r="L165">
      <f>IF(F165=0,0,(K165/F165)*100)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40" sId="1" odxf="1" dxf="1">
    <nc r="K166">
      <f>G166-F166</f>
    </nc>
    <ndxf>
      <font>
        <b val="0"/>
        <name val="Times New Roman"/>
        <scheme val="none"/>
      </font>
      <alignment wrapText="0" readingOrder="0"/>
    </ndxf>
  </rcc>
  <rcc rId="32741" sId="1" odxf="1" dxf="1">
    <nc r="L166">
      <f>IF(F166=0,0,(K166/F166)*100)</f>
    </nc>
    <ndxf>
      <font>
        <b val="0"/>
        <name val="Times New Roman"/>
        <scheme val="none"/>
      </font>
      <alignment wrapText="0" readingOrder="0"/>
    </ndxf>
  </rcc>
  <rcc rId="32742" sId="1" odxf="1" dxf="1">
    <nc r="K167">
      <f>G167-F167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43" sId="1" odxf="1" dxf="1">
    <nc r="L167">
      <f>IF(F167=0,0,(K167/F167)*100)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44" sId="1" odxf="1" dxf="1">
    <nc r="K168">
      <f>G168-F168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45" sId="1" odxf="1" dxf="1">
    <nc r="L168">
      <f>IF(F168=0,0,(K168/F168)*100)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46" sId="1" odxf="1" dxf="1">
    <nc r="K169">
      <f>G169-F169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47" sId="1" odxf="1" dxf="1">
    <nc r="L169">
      <f>IF(F169=0,0,(K169/F169)*100)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48" sId="1" odxf="1" dxf="1">
    <nc r="K170">
      <f>G170-F170</f>
    </nc>
    <ndxf>
      <font>
        <b val="0"/>
        <name val="Times New Roman"/>
        <scheme val="none"/>
      </font>
      <alignment wrapText="0" readingOrder="0"/>
    </ndxf>
  </rcc>
  <rcc rId="32749" sId="1" odxf="1" dxf="1">
    <nc r="L170">
      <f>IF(F170=0,0,(K170/F170)*100)</f>
    </nc>
    <ndxf>
      <font>
        <b val="0"/>
        <name val="Times New Roman"/>
        <scheme val="none"/>
      </font>
      <alignment wrapText="0" readingOrder="0"/>
    </ndxf>
  </rcc>
  <rcc rId="32750" sId="1" odxf="1" dxf="1">
    <nc r="K171">
      <f>G171-F171</f>
    </nc>
    <ndxf>
      <font>
        <b val="0"/>
        <name val="Times New Roman"/>
        <scheme val="none"/>
      </font>
      <alignment wrapText="0" readingOrder="0"/>
    </ndxf>
  </rcc>
  <rcc rId="32751" sId="1" odxf="1" dxf="1">
    <nc r="L171">
      <f>IF(F171=0,0,(K171/F171)*100)</f>
    </nc>
    <ndxf>
      <font>
        <b val="0"/>
        <name val="Times New Roman"/>
        <scheme val="none"/>
      </font>
      <alignment wrapText="0" readingOrder="0"/>
    </ndxf>
  </rcc>
  <rcc rId="32752" sId="1" odxf="1" dxf="1">
    <nc r="K172">
      <f>G172-F172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53" sId="1" odxf="1" dxf="1">
    <nc r="L172">
      <f>IF(F172=0,0,(K172/F172)*100)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54" sId="1" odxf="1" dxf="1">
    <nc r="K173">
      <f>G173-F173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55" sId="1" odxf="1" dxf="1">
    <nc r="L173">
      <f>IF(F173=0,0,(K173/F173)*100)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56" sId="1" odxf="1" dxf="1">
    <nc r="K174">
      <f>G174-F174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57" sId="1" odxf="1" dxf="1">
    <nc r="L174">
      <f>IF(F174=0,0,(K174/F174)*100)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58" sId="1" odxf="1" dxf="1">
    <nc r="K175">
      <f>G175-F175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59" sId="1" odxf="1" dxf="1">
    <nc r="L175">
      <f>IF(F175=0,0,(K175/F175)*100)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60" sId="1" odxf="1" dxf="1">
    <nc r="K176">
      <f>G176-F176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61" sId="1" odxf="1" dxf="1">
    <nc r="L176">
      <f>IF(F176=0,0,(K176/F176)*100)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62" sId="1" odxf="1" dxf="1">
    <nc r="K177">
      <f>G177-F177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63" sId="1" odxf="1" dxf="1">
    <nc r="L177">
      <f>IF(F177=0,0,(K177/F177)*100)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64" sId="1" odxf="1" dxf="1">
    <nc r="K178">
      <f>G178-F178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65" sId="1" odxf="1" dxf="1">
    <nc r="L178">
      <f>IF(F178=0,0,(K178/F178)*100)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66" sId="1" odxf="1" dxf="1">
    <nc r="K179">
      <f>G179-F179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67" sId="1" odxf="1" dxf="1">
    <nc r="L179">
      <f>IF(F179=0,0,(K179/F179)*100)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68" sId="1" odxf="1" dxf="1">
    <nc r="K180">
      <f>G180-F180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69" sId="1" odxf="1" dxf="1">
    <nc r="L180">
      <f>IF(F180=0,0,(K180/F180)*100)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70" sId="1" odxf="1" dxf="1">
    <nc r="K181">
      <f>G181-F181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71" sId="1" odxf="1" dxf="1">
    <nc r="L181">
      <f>IF(F181=0,0,(K181/F181)*100)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72" sId="1" odxf="1" dxf="1">
    <nc r="K182">
      <f>G182-F182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73" sId="1" odxf="1" dxf="1">
    <nc r="L182">
      <f>IF(F182=0,0,(K182/F182)*100)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74" sId="1" odxf="1" dxf="1">
    <nc r="K183">
      <f>G183-F183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75" sId="1" odxf="1" dxf="1">
    <nc r="L183">
      <f>IF(F183=0,0,(K183/F183)*100)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76" sId="1" odxf="1" dxf="1">
    <nc r="K184">
      <f>G184-F184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77" sId="1" odxf="1" dxf="1">
    <nc r="L184">
      <f>IF(F184=0,0,(K184/F184)*100)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78" sId="1" odxf="1" dxf="1">
    <nc r="K185">
      <f>G185-F185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79" sId="1" odxf="1" dxf="1">
    <nc r="L185">
      <f>IF(F185=0,0,(K185/F185)*100)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80" sId="1" odxf="1" dxf="1">
    <nc r="K186">
      <f>G186-F186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81" sId="1" odxf="1" dxf="1">
    <nc r="L186">
      <f>IF(F186=0,0,(K186/F186)*100)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82" sId="1" odxf="1" dxf="1">
    <nc r="K187">
      <f>G187-F187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83" sId="1" odxf="1" dxf="1">
    <nc r="L187">
      <f>IF(F187=0,0,(K187/F187)*100)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84" sId="1" odxf="1" dxf="1">
    <nc r="K188">
      <f>G188-F188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85" sId="1" odxf="1" dxf="1">
    <nc r="L188">
      <f>IF(F188=0,0,(K188/F188)*100)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86" sId="1" odxf="1" dxf="1">
    <nc r="K189">
      <f>G189-F189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87" sId="1" odxf="1" dxf="1">
    <nc r="L189">
      <f>IF(F189=0,0,(K189/F189)*100)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88" sId="1" odxf="1" dxf="1">
    <nc r="K190">
      <f>G190-F190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89" sId="1" odxf="1" dxf="1">
    <nc r="L190">
      <f>IF(F190=0,0,(K190/F190)*100)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90" sId="1" odxf="1" dxf="1">
    <nc r="K191">
      <f>G191-F191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91" sId="1" odxf="1" dxf="1">
    <nc r="L191">
      <f>IF(F191=0,0,(K191/F191)*100)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92" sId="1" odxf="1" dxf="1">
    <nc r="K192">
      <f>G192-F192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93" sId="1" odxf="1" dxf="1">
    <nc r="L192">
      <f>IF(F192=0,0,(K192/F192)*100)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94" sId="1" odxf="1" dxf="1">
    <nc r="K193">
      <f>G193-F193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95" sId="1" odxf="1" dxf="1">
    <nc r="L193">
      <f>IF(F193=0,0,(K193/F193)*100)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96" sId="1" odxf="1" dxf="1">
    <nc r="K194">
      <f>G194-F194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97" sId="1" odxf="1" dxf="1">
    <nc r="L194">
      <f>IF(F194=0,0,(K194/F194)*100)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98" sId="1" odxf="1" dxf="1">
    <nc r="K195">
      <f>G195-F195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799" sId="1" odxf="1" dxf="1">
    <nc r="L195">
      <f>IF(F195=0,0,(K195/F195)*100)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00" sId="1" odxf="1" dxf="1">
    <nc r="K196">
      <f>G196-F196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01" sId="1" odxf="1" dxf="1">
    <nc r="L196">
      <f>IF(F196=0,0,(K196/F196)*100)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02" sId="1" odxf="1" dxf="1">
    <nc r="K197">
      <f>G197-F197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03" sId="1" odxf="1" dxf="1">
    <nc r="L197">
      <f>IF(F197=0,0,(K197/F197)*100)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04" sId="1" odxf="1" dxf="1">
    <nc r="K198">
      <f>G198-F198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05" sId="1" odxf="1" dxf="1">
    <nc r="L198">
      <f>IF(F198=0,0,(K198/F198)*100)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06" sId="1" odxf="1" dxf="1">
    <nc r="K199">
      <f>G199-F199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07" sId="1" odxf="1" dxf="1">
    <nc r="L199">
      <f>IF(F199=0,0,(K199/F199)*100)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08" sId="1" odxf="1" dxf="1">
    <nc r="K200">
      <f>G200-F200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09" sId="1" odxf="1" dxf="1">
    <nc r="L200">
      <f>IF(F200=0,0,(K200/F200)*100)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10" sId="1" odxf="1" dxf="1">
    <nc r="K201">
      <f>G201-F201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11" sId="1" odxf="1" dxf="1">
    <nc r="L201">
      <f>IF(F201=0,0,(K201/F201)*100)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12" sId="1" odxf="1" dxf="1">
    <nc r="K202">
      <f>G202-F202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13" sId="1" odxf="1" dxf="1">
    <nc r="L202">
      <f>IF(F202=0,0,(K202/F202)*100)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14" sId="1" odxf="1" dxf="1">
    <nc r="K203">
      <f>G203-F203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15" sId="1" odxf="1" dxf="1">
    <nc r="L203">
      <f>IF(F203=0,0,(K203/F203)*100)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16" sId="1" odxf="1" dxf="1">
    <nc r="K204">
      <f>G204-F204</f>
    </nc>
    <ndxf>
      <font>
        <b val="0"/>
        <name val="Times New Roman"/>
        <scheme val="none"/>
      </font>
      <alignment wrapText="0" readingOrder="0"/>
    </ndxf>
  </rcc>
  <rcc rId="32817" sId="1" odxf="1" dxf="1">
    <nc r="L204">
      <f>IF(F204=0,0,(K204/F204)*100)</f>
    </nc>
    <ndxf>
      <font>
        <b val="0"/>
        <name val="Times New Roman"/>
        <scheme val="none"/>
      </font>
      <alignment wrapText="0" readingOrder="0"/>
    </ndxf>
  </rcc>
  <rcc rId="32818" sId="1" odxf="1" dxf="1">
    <nc r="K205">
      <f>G205-F205</f>
    </nc>
    <ndxf>
      <font>
        <b val="0"/>
        <name val="Times New Roman"/>
        <scheme val="none"/>
      </font>
      <alignment wrapText="0" readingOrder="0"/>
    </ndxf>
  </rcc>
  <rcc rId="32819" sId="1" odxf="1" dxf="1">
    <nc r="L205">
      <f>IF(F205=0,0,(K205/F205)*100)</f>
    </nc>
    <ndxf>
      <font>
        <b val="0"/>
        <name val="Times New Roman"/>
        <scheme val="none"/>
      </font>
      <alignment wrapText="0" readingOrder="0"/>
    </ndxf>
  </rcc>
  <rcc rId="32820" sId="1" odxf="1" dxf="1">
    <nc r="K206">
      <f>G206-F206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21" sId="1" odxf="1" dxf="1">
    <nc r="L206">
      <f>IF(F206=0,0,(K206/F206)*100)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22" sId="1" odxf="1" dxf="1">
    <nc r="K207">
      <f>G207-F207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23" sId="1" odxf="1" dxf="1">
    <nc r="L207">
      <f>IF(F207=0,0,(K207/F207)*100)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24" sId="1" odxf="1" dxf="1">
    <nc r="K208">
      <f>G208-F208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25" sId="1" odxf="1" dxf="1">
    <nc r="L208">
      <f>IF(F208=0,0,(K208/F208)*100)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26" sId="1" odxf="1" dxf="1">
    <nc r="K209">
      <f>G209-F209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27" sId="1" odxf="1" dxf="1">
    <nc r="L209">
      <f>IF(F209=0,0,(K209/F209)*100)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28" sId="1" odxf="1" dxf="1">
    <nc r="K210">
      <f>G210-F210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29" sId="1" odxf="1" dxf="1">
    <nc r="L210">
      <f>IF(F210=0,0,(K210/F210)*100)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30" sId="1" odxf="1" dxf="1">
    <nc r="K211">
      <f>G211-F211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31" sId="1" odxf="1" dxf="1">
    <nc r="L211">
      <f>IF(F211=0,0,(K211/F211)*100)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32" sId="1" odxf="1" dxf="1">
    <nc r="K212">
      <f>G212-F212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33" sId="1" odxf="1" dxf="1">
    <nc r="L212">
      <f>IF(F212=0,0,(K212/F212)*100)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34" sId="1" odxf="1" dxf="1">
    <nc r="K213">
      <f>G213-F213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35" sId="1" odxf="1" dxf="1">
    <nc r="L213">
      <f>IF(F213=0,0,(K213/F213)*100)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36" sId="1" odxf="1" dxf="1">
    <nc r="K214">
      <f>G214-F214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37" sId="1" odxf="1" dxf="1">
    <nc r="L214">
      <f>IF(F214=0,0,(K214/F214)*100)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38" sId="1" odxf="1" dxf="1">
    <nc r="K215">
      <f>G215-F215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39" sId="1" odxf="1" dxf="1">
    <nc r="L215">
      <f>IF(F215=0,0,(K215/F215)*100)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40" sId="1" odxf="1" dxf="1">
    <nc r="K216">
      <f>G216-F216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41" sId="1" odxf="1" dxf="1">
    <nc r="L216">
      <f>IF(F216=0,0,(K216/F216)*100)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42" sId="1" odxf="1" dxf="1">
    <nc r="K217">
      <f>G217-F217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43" sId="1" odxf="1" dxf="1">
    <nc r="L217">
      <f>IF(F217=0,0,(K217/F217)*100)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44" sId="1" odxf="1" dxf="1">
    <nc r="K218">
      <f>G218-F218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45" sId="1" odxf="1" dxf="1">
    <nc r="L218">
      <f>IF(F218=0,0,(K218/F218)*100)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46" sId="1" odxf="1" dxf="1">
    <nc r="K219">
      <f>G219-F219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47" sId="1" odxf="1" dxf="1">
    <nc r="L219">
      <f>IF(F219=0,0,(K219/F219)*100)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48" sId="1" odxf="1" dxf="1">
    <nc r="K220">
      <f>G220-F220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49" sId="1" odxf="1" dxf="1">
    <nc r="L220">
      <f>IF(F220=0,0,(K220/F220)*100)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50" sId="1" odxf="1" dxf="1">
    <nc r="K221">
      <f>G221-F221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51" sId="1" odxf="1" dxf="1">
    <nc r="L221">
      <f>IF(F221=0,0,(K221/F221)*100)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52" sId="1" odxf="1" dxf="1">
    <nc r="K222">
      <f>G222-F222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53" sId="1" odxf="1" dxf="1">
    <nc r="L222">
      <f>IF(F222=0,0,(K222/F222)*100)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54" sId="1" odxf="1" dxf="1">
    <nc r="K223">
      <f>G223-F223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55" sId="1" odxf="1" dxf="1">
    <nc r="L223">
      <f>IF(F223=0,0,(K223/F223)*100)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56" sId="1" odxf="1" dxf="1">
    <nc r="K224">
      <f>G224-F224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57" sId="1" odxf="1" dxf="1">
    <nc r="L224">
      <f>IF(F224=0,0,(K224/F224)*100)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58" sId="1" odxf="1" dxf="1">
    <nc r="K225">
      <f>G225-F225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59" sId="1" odxf="1" dxf="1">
    <nc r="L225">
      <f>IF(F225=0,0,(K225/F225)*100)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60" sId="1" odxf="1" dxf="1">
    <nc r="K226">
      <f>G226-F226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61" sId="1" odxf="1" dxf="1">
    <nc r="L226">
      <f>IF(F226=0,0,(K226/F226)*100)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62" sId="1" odxf="1" dxf="1">
    <nc r="K227">
      <f>G227-F227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63" sId="1" odxf="1" dxf="1">
    <nc r="L227">
      <f>IF(F227=0,0,(K227/F227)*100)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64" sId="1" odxf="1" dxf="1">
    <nc r="K228">
      <f>G228-F228</f>
    </nc>
    <ndxf>
      <font>
        <b val="0"/>
        <name val="Times New Roman"/>
        <scheme val="none"/>
      </font>
      <alignment wrapText="0" readingOrder="0"/>
    </ndxf>
  </rcc>
  <rcc rId="32865" sId="1" odxf="1" dxf="1">
    <nc r="L228">
      <f>IF(F228=0,0,(K228/F228)*100)</f>
    </nc>
    <ndxf>
      <font>
        <b val="0"/>
        <name val="Times New Roman"/>
        <scheme val="none"/>
      </font>
      <alignment wrapText="0" readingOrder="0"/>
    </ndxf>
  </rcc>
  <rcc rId="32866" sId="1" odxf="1" dxf="1">
    <nc r="K229">
      <f>G229-F229</f>
    </nc>
    <ndxf>
      <font>
        <b val="0"/>
        <name val="Times New Roman"/>
        <scheme val="none"/>
      </font>
      <alignment wrapText="0" readingOrder="0"/>
    </ndxf>
  </rcc>
  <rcc rId="32867" sId="1" odxf="1" dxf="1">
    <nc r="L229">
      <f>IF(F229=0,0,(K229/F229)*100)</f>
    </nc>
    <ndxf>
      <font>
        <b val="0"/>
        <name val="Times New Roman"/>
        <scheme val="none"/>
      </font>
      <alignment wrapText="0" readingOrder="0"/>
    </ndxf>
  </rcc>
  <rcc rId="32868" sId="1" odxf="1" dxf="1">
    <nc r="K230">
      <f>G230-F230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69" sId="1" odxf="1" dxf="1">
    <nc r="L230">
      <f>IF(F230=0,0,(K230/F230)*100)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70" sId="1" odxf="1" dxf="1">
    <nc r="K231">
      <f>G231-F231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71" sId="1" odxf="1" dxf="1">
    <nc r="L231">
      <f>IF(F231=0,0,(K231/F231)*100)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72" sId="1" odxf="1" dxf="1">
    <nc r="K232">
      <f>G232-F232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73" sId="1" odxf="1" dxf="1">
    <nc r="L232">
      <f>IF(F232=0,0,(K232/F232)*100)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74" sId="1" odxf="1" dxf="1">
    <nc r="K233">
      <f>G233-F233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75" sId="1" odxf="1" dxf="1">
    <nc r="L233">
      <f>IF(F233=0,0,(K233/F233)*100)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76" sId="1" odxf="1" dxf="1">
    <nc r="K234">
      <f>G234-F234</f>
    </nc>
    <ndxf>
      <font>
        <b val="0"/>
        <name val="Times New Roman"/>
        <scheme val="none"/>
      </font>
      <alignment wrapText="0" readingOrder="0"/>
    </ndxf>
  </rcc>
  <rcc rId="32877" sId="1" odxf="1" dxf="1">
    <nc r="L234">
      <f>IF(F234=0,0,(K234/F234)*100)</f>
    </nc>
    <ndxf>
      <font>
        <b val="0"/>
        <name val="Times New Roman"/>
        <scheme val="none"/>
      </font>
      <alignment wrapText="0" readingOrder="0"/>
    </ndxf>
  </rcc>
  <rcc rId="32878" sId="1" odxf="1" dxf="1">
    <nc r="K235">
      <f>G235-F235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79" sId="1" odxf="1" dxf="1">
    <nc r="L235">
      <f>IF(F235=0,0,(K235/F235)*100)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80" sId="1" odxf="1" dxf="1">
    <nc r="K236">
      <f>G236-F236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81" sId="1" odxf="1" dxf="1">
    <nc r="L236">
      <f>IF(F236=0,0,(K236/F236)*100)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82" sId="1" odxf="1" dxf="1">
    <nc r="K237">
      <f>G237-F237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83" sId="1" odxf="1" dxf="1">
    <nc r="L237">
      <f>IF(F237=0,0,(K237/F237)*100)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84" sId="1" odxf="1" dxf="1">
    <nc r="K238">
      <f>G238-F238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85" sId="1" odxf="1" dxf="1">
    <nc r="L238">
      <f>IF(F238=0,0,(K238/F238)*100)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86" sId="1" odxf="1" dxf="1">
    <nc r="K239">
      <f>G239-F239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87" sId="1" odxf="1" dxf="1">
    <nc r="L239">
      <f>IF(F239=0,0,(K239/F239)*100)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88" sId="1" odxf="1" dxf="1">
    <nc r="K240">
      <f>G240-F240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89" sId="1" odxf="1" dxf="1">
    <nc r="L240">
      <f>IF(F240=0,0,(K240/F240)*100)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90" sId="1" odxf="1" dxf="1">
    <nc r="K241">
      <f>G241-F241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91" sId="1" odxf="1" dxf="1">
    <nc r="L241">
      <f>IF(F241=0,0,(K241/F241)*100)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92" sId="1" odxf="1" dxf="1">
    <nc r="K242">
      <f>G242-F242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93" sId="1" odxf="1" dxf="1">
    <nc r="L242">
      <f>IF(F242=0,0,(K242/F242)*100)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94" sId="1" odxf="1" dxf="1">
    <nc r="K243">
      <f>G243-F243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95" sId="1" odxf="1" dxf="1">
    <nc r="L243">
      <f>IF(F243=0,0,(K243/F243)*100)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96" sId="1" odxf="1" dxf="1">
    <nc r="K244">
      <f>G244-F244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97" sId="1" odxf="1" dxf="1">
    <nc r="L244">
      <f>IF(F244=0,0,(K244/F244)*100)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98" sId="1" odxf="1" dxf="1">
    <nc r="K245">
      <f>G245-F245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899" sId="1" odxf="1" dxf="1">
    <nc r="L245">
      <f>IF(F245=0,0,(K245/F245)*100)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00" sId="1" odxf="1" dxf="1">
    <nc r="K246">
      <f>G246-F246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01" sId="1" odxf="1" dxf="1">
    <nc r="L246">
      <f>IF(F246=0,0,(K246/F246)*100)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02" sId="1" odxf="1" dxf="1">
    <nc r="K247">
      <f>G247-F247</f>
    </nc>
    <ndxf>
      <font>
        <b val="0"/>
        <name val="Times New Roman"/>
        <scheme val="none"/>
      </font>
      <alignment wrapText="0" readingOrder="0"/>
    </ndxf>
  </rcc>
  <rcc rId="32903" sId="1" odxf="1" dxf="1">
    <nc r="L247">
      <f>IF(F247=0,0,(K247/F247)*100)</f>
    </nc>
    <ndxf>
      <font>
        <b val="0"/>
        <name val="Times New Roman"/>
        <scheme val="none"/>
      </font>
      <alignment wrapText="0" readingOrder="0"/>
    </ndxf>
  </rcc>
  <rcc rId="32904" sId="1" odxf="1" dxf="1">
    <nc r="K248">
      <f>G248-F248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05" sId="1" odxf="1" dxf="1">
    <nc r="L248">
      <f>IF(F248=0,0,(K248/F248)*100)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06" sId="1" odxf="1" dxf="1">
    <nc r="K249">
      <f>G249-F249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07" sId="1" odxf="1" dxf="1">
    <nc r="L249">
      <f>IF(F249=0,0,(K249/F249)*100)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08" sId="1" odxf="1" dxf="1">
    <nc r="K250">
      <f>G250-F250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09" sId="1" odxf="1" dxf="1">
    <nc r="L250">
      <f>IF(F250=0,0,(K250/F250)*100)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10" sId="1" odxf="1" dxf="1">
    <nc r="K251">
      <f>G251-F251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11" sId="1" odxf="1" dxf="1">
    <nc r="L251">
      <f>IF(F251=0,0,(K251/F251)*100)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12" sId="1" odxf="1" dxf="1">
    <nc r="K252">
      <f>G252-F252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13" sId="1" odxf="1" dxf="1">
    <nc r="L252">
      <f>IF(F252=0,0,(K252/F252)*100)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14" sId="1" odxf="1" dxf="1">
    <nc r="K253">
      <f>G253-F253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15" sId="1" odxf="1" dxf="1">
    <nc r="L253">
      <f>IF(F253=0,0,(K253/F253)*100)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16" sId="1" odxf="1" dxf="1">
    <nc r="K254">
      <f>G254-F254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17" sId="1" odxf="1" dxf="1">
    <nc r="L254">
      <f>IF(F254=0,0,(K254/F254)*100)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18" sId="1" odxf="1" dxf="1">
    <nc r="K255">
      <f>G255-F255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19" sId="1" odxf="1" dxf="1">
    <nc r="L255">
      <f>IF(F255=0,0,(K255/F255)*100)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20" sId="1" odxf="1" dxf="1">
    <nc r="K256">
      <f>G256-F256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21" sId="1" odxf="1" dxf="1">
    <nc r="L256">
      <f>IF(F256=0,0,(K256/F256)*100)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22" sId="1" odxf="1" dxf="1">
    <nc r="K257">
      <f>G257-F257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23" sId="1" odxf="1" dxf="1">
    <nc r="L257">
      <f>IF(F257=0,0,(K257/F257)*100)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24" sId="1" odxf="1" dxf="1">
    <nc r="K258">
      <f>G258-F258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25" sId="1" odxf="1" dxf="1">
    <nc r="L258">
      <f>IF(F258=0,0,(K258/F258)*100)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26" sId="1" odxf="1" dxf="1">
    <nc r="K259">
      <f>G259-F259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27" sId="1" odxf="1" dxf="1">
    <nc r="L259">
      <f>IF(F259=0,0,(K259/F259)*100)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28" sId="1" odxf="1" dxf="1">
    <nc r="K260">
      <f>G260-F260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29" sId="1" odxf="1" dxf="1">
    <nc r="L260">
      <f>IF(F260=0,0,(K260/F260)*100)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30" sId="1" odxf="1" dxf="1">
    <nc r="K261">
      <f>G261-F261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31" sId="1" odxf="1" dxf="1">
    <nc r="L261">
      <f>IF(F261=0,0,(K261/F261)*100)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32" sId="1" odxf="1" dxf="1">
    <nc r="K262">
      <f>G262-F262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33" sId="1" odxf="1" dxf="1">
    <nc r="L262">
      <f>IF(F262=0,0,(K262/F262)*100)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34" sId="1" odxf="1" dxf="1">
    <nc r="K263">
      <f>G263-F263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35" sId="1" odxf="1" dxf="1">
    <nc r="L263">
      <f>IF(F263=0,0,(K263/F263)*100)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36" sId="1" odxf="1" dxf="1">
    <nc r="K264">
      <f>G264-F264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37" sId="1" odxf="1" dxf="1">
    <nc r="L264">
      <f>IF(F264=0,0,(K264/F264)*100)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38" sId="1" odxf="1" dxf="1">
    <nc r="K265">
      <f>G265-F265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39" sId="1" odxf="1" dxf="1">
    <nc r="L265">
      <f>IF(F265=0,0,(K265/F265)*100)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40" sId="1" odxf="1" dxf="1">
    <nc r="K266">
      <f>G266-F266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41" sId="1" odxf="1" dxf="1">
    <nc r="L266">
      <f>IF(F266=0,0,(K266/F266)*100)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42" sId="1" odxf="1" dxf="1">
    <nc r="K267">
      <f>G267-F267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43" sId="1" odxf="1" dxf="1">
    <nc r="L267">
      <f>IF(F267=0,0,(K267/F267)*100)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44" sId="1" odxf="1" dxf="1">
    <nc r="K268">
      <f>G268-F268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45" sId="1" odxf="1" dxf="1">
    <nc r="L268">
      <f>IF(F268=0,0,(K268/F268)*100)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46" sId="1" odxf="1" dxf="1">
    <nc r="K269">
      <f>G269-F269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47" sId="1" odxf="1" dxf="1">
    <nc r="L269">
      <f>IF(F269=0,0,(K269/F269)*100)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48" sId="1" odxf="1" dxf="1">
    <nc r="K270">
      <f>G270-F270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49" sId="1" odxf="1" dxf="1">
    <nc r="L270">
      <f>IF(F270=0,0,(K270/F270)*100)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50" sId="1" odxf="1" dxf="1">
    <nc r="K271">
      <f>G271-F271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51" sId="1" odxf="1" dxf="1">
    <nc r="L271">
      <f>IF(F271=0,0,(K271/F271)*100)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52" sId="1" odxf="1" dxf="1">
    <nc r="K272">
      <f>G272-F272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53" sId="1" odxf="1" dxf="1">
    <nc r="L272">
      <f>IF(F272=0,0,(K272/F272)*100)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54" sId="1" odxf="1" dxf="1">
    <nc r="K273">
      <f>G273-F273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55" sId="1" odxf="1" dxf="1">
    <nc r="L273">
      <f>IF(F273=0,0,(K273/F273)*100)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56" sId="1" odxf="1" dxf="1">
    <nc r="K274">
      <f>G274-F274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57" sId="1" odxf="1" dxf="1">
    <nc r="L274">
      <f>IF(F274=0,0,(K274/F274)*100)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58" sId="1" odxf="1" dxf="1">
    <nc r="K275">
      <f>G275-F275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59" sId="1" odxf="1" dxf="1">
    <nc r="L275">
      <f>IF(F275=0,0,(K275/F275)*100)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60" sId="1" odxf="1" dxf="1">
    <nc r="K276">
      <f>G276-F276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61" sId="1" odxf="1" dxf="1">
    <nc r="L276">
      <f>IF(F276=0,0,(K276/F276)*100)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62" sId="1" odxf="1" dxf="1">
    <nc r="K277">
      <f>G277-F277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63" sId="1" odxf="1" dxf="1">
    <nc r="L277">
      <f>IF(F277=0,0,(K277/F277)*100)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64" sId="1" odxf="1" dxf="1">
    <nc r="K278">
      <f>G278-F278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65" sId="1" odxf="1" dxf="1">
    <nc r="L278">
      <f>IF(F278=0,0,(K278/F278)*100)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66" sId="1" odxf="1" dxf="1">
    <nc r="K279">
      <f>G279-F279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67" sId="1" odxf="1" dxf="1">
    <nc r="L279">
      <f>IF(F279=0,0,(K279/F279)*100)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68" sId="1" odxf="1" dxf="1">
    <nc r="K280">
      <f>G280-F280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69" sId="1" odxf="1" dxf="1">
    <nc r="L280">
      <f>IF(F280=0,0,(K280/F280)*100)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70" sId="1" odxf="1" dxf="1">
    <nc r="K281">
      <f>G281-F281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71" sId="1" odxf="1" dxf="1">
    <nc r="L281">
      <f>IF(F281=0,0,(K281/F281)*100)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72" sId="1" odxf="1" dxf="1">
    <nc r="K282">
      <f>G282-F282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73" sId="1" odxf="1" dxf="1">
    <nc r="L282">
      <f>IF(F282=0,0,(K282/F282)*100)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74" sId="1" odxf="1" dxf="1">
    <nc r="K283">
      <f>G283-F283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75" sId="1" odxf="1" dxf="1">
    <nc r="L283">
      <f>IF(F283=0,0,(K283/F283)*100)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76" sId="1" odxf="1" dxf="1">
    <nc r="K284">
      <f>G284-F284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77" sId="1" odxf="1" dxf="1">
    <nc r="L284">
      <f>IF(F284=0,0,(K284/F284)*100)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78" sId="1" odxf="1" dxf="1">
    <nc r="K285">
      <f>G285-F285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79" sId="1" odxf="1" dxf="1">
    <nc r="L285">
      <f>IF(F285=0,0,(K285/F285)*100)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80" sId="1" odxf="1" dxf="1">
    <nc r="K286">
      <f>G286-F286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81" sId="1" odxf="1" dxf="1">
    <nc r="L286">
      <f>IF(F286=0,0,(K286/F286)*100)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82" sId="1" odxf="1" dxf="1">
    <nc r="K287">
      <f>G287-F287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83" sId="1" odxf="1" dxf="1">
    <nc r="L287">
      <f>IF(F287=0,0,(K287/F287)*100)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84" sId="1" odxf="1" dxf="1">
    <nc r="K288">
      <f>G288-F288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85" sId="1" odxf="1" dxf="1">
    <nc r="L288">
      <f>IF(F288=0,0,(K288/F288)*100)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86" sId="1" odxf="1" dxf="1">
    <nc r="K289">
      <f>G289-F289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87" sId="1" odxf="1" dxf="1">
    <nc r="L289">
      <f>IF(F289=0,0,(K289/F289)*100)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88" sId="1" odxf="1" dxf="1">
    <nc r="K290">
      <f>G290-F290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89" sId="1" odxf="1" dxf="1">
    <nc r="L290">
      <f>IF(F290=0,0,(K290/F290)*100)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90" sId="1" odxf="1" dxf="1">
    <nc r="K291">
      <f>G291-F291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91" sId="1" odxf="1" dxf="1">
    <nc r="L291">
      <f>IF(F291=0,0,(K291/F291)*100)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92" sId="1" odxf="1" dxf="1">
    <nc r="K292">
      <f>G292-F292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93" sId="1" odxf="1" dxf="1">
    <nc r="L292">
      <f>IF(F292=0,0,(K292/F292)*100)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94" sId="1" odxf="1" dxf="1">
    <nc r="K293">
      <f>G293-F293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95" sId="1" odxf="1" dxf="1">
    <nc r="L293">
      <f>IF(F293=0,0,(K293/F293)*100)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96" sId="1" odxf="1" dxf="1">
    <nc r="K294">
      <f>G294-F294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cc rId="32997" sId="1" odxf="1" dxf="1">
    <nc r="L294">
      <f>IF(F294=0,0,(K294/F294)*100)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cc rId="32998" sId="1" odxf="1" dxf="1">
    <nc r="K295">
      <f>G295-F295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2999" sId="1" odxf="1" dxf="1">
    <nc r="L295">
      <f>IF(F295=0,0,(K295/F295)*100)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3000" sId="1" odxf="1" dxf="1">
    <nc r="K296">
      <f>G296-F296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cc rId="33001" sId="1" odxf="1" dxf="1">
    <nc r="L296">
      <f>IF(F296=0,0,(K296/F296)*100)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cc rId="33002" sId="1" odxf="1" dxf="1">
    <nc r="K297">
      <f>G297-F297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cc rId="33003" sId="1" odxf="1" dxf="1">
    <nc r="L297">
      <f>IF(F297=0,0,(K297/F297)*100)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cc rId="33004" sId="1" odxf="1" dxf="1">
    <nc r="K298">
      <f>G298-F298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3005" sId="1" odxf="1" dxf="1">
    <nc r="L298">
      <f>IF(F298=0,0,(K298/F298)*100)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3006" sId="1" odxf="1" dxf="1">
    <nc r="K299">
      <f>G299-F299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3007" sId="1" odxf="1" dxf="1">
    <nc r="L299">
      <f>IF(F299=0,0,(K299/F299)*100)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3008" sId="1" odxf="1" dxf="1">
    <nc r="K300">
      <f>G300-F300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3009" sId="1" odxf="1" dxf="1">
    <nc r="L300">
      <f>IF(F300=0,0,(K300/F300)*100)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3010" sId="1" odxf="1" dxf="1">
    <nc r="K301">
      <f>G301-F301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3011" sId="1" odxf="1" dxf="1">
    <nc r="L301">
      <f>IF(F301=0,0,(K301/F301)*100)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3012" sId="1" odxf="1" dxf="1">
    <nc r="K302">
      <f>G302-F302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cc rId="33013" sId="1" odxf="1" dxf="1">
    <nc r="L302">
      <f>IF(F302=0,0,(K302/F302)*100)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cc rId="33014" sId="1" odxf="1" dxf="1">
    <nc r="K303">
      <f>G303-F303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cc rId="33015" sId="1" odxf="1" dxf="1">
    <nc r="L303">
      <f>IF(F303=0,0,(K303/F303)*100)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cc rId="33016" sId="1" odxf="1" dxf="1">
    <nc r="K304">
      <f>G304-F304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3017" sId="1" odxf="1" dxf="1">
    <nc r="L304">
      <f>IF(F304=0,0,(K304/F304)*100)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3018" sId="1" odxf="1" dxf="1">
    <nc r="K305">
      <f>G305-F305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cc rId="33019" sId="1" odxf="1" dxf="1">
    <nc r="L305">
      <f>IF(F305=0,0,(K305/F305)*100)</f>
    </nc>
    <ndxf>
      <font>
        <b val="0"/>
        <name val="Times New Roman"/>
        <scheme val="none"/>
      </font>
      <fill>
        <patternFill patternType="none">
          <bgColor indexed="65"/>
        </patternFill>
      </fill>
      <alignment wrapText="0" readingOrder="0"/>
    </ndxf>
  </rcc>
  <rcc rId="33020" sId="1" odxf="1" dxf="1">
    <nc r="K306">
      <f>G306-F306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3021" sId="1" odxf="1" dxf="1">
    <nc r="L306">
      <f>IF(F306=0,0,(K306/F306)*100)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3022" sId="1" odxf="1" dxf="1">
    <nc r="K307">
      <f>G307-F307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3023" sId="1" odxf="1" dxf="1">
    <nc r="L307">
      <f>IF(F307=0,0,(K307/F307)*100)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3024" sId="1" odxf="1" dxf="1">
    <nc r="K308">
      <f>G308-F308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3025" sId="1" odxf="1" dxf="1">
    <nc r="L308">
      <f>IF(F308=0,0,(K308/F308)*100)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3026" sId="1" odxf="1" dxf="1">
    <nc r="K309">
      <f>G309-F309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3027" sId="1" odxf="1" dxf="1">
    <nc r="L309">
      <f>IF(F309=0,0,(K309/F309)*100)</f>
    </nc>
    <ndxf>
      <font>
        <b val="0"/>
        <name val="Times New Roman"/>
        <scheme val="none"/>
      </font>
      <fill>
        <patternFill patternType="none">
          <bgColor indexed="65"/>
        </patternFill>
      </fill>
    </ndxf>
  </rcc>
  <rcc rId="33028" sId="1">
    <oc r="E13">
      <f>SUBTOTAL(9,#REF!)</f>
    </oc>
    <nc r="E13"/>
  </rcc>
  <rcc rId="33029" sId="1">
    <oc r="F13">
      <f>SUBTOTAL(9,#REF!)</f>
    </oc>
    <nc r="F13"/>
  </rcc>
  <rcc rId="33030" sId="1">
    <oc r="G13">
      <f>SUBTOTAL(9,#REF!)</f>
    </oc>
    <nc r="G13"/>
  </rcc>
  <rcc rId="33031" sId="1">
    <oc r="H13">
      <f>SUBTOTAL(9,#REF!)</f>
    </oc>
    <nc r="H13"/>
  </rcc>
  <rcc rId="33032" sId="1">
    <oc r="I13">
      <f>SUBTOTAL(9,#REF!)</f>
    </oc>
    <nc r="I13"/>
  </rcc>
  <rcc rId="33033" sId="1">
    <oc r="J13">
      <f>SUBTOTAL(9,#REF!)</f>
    </oc>
    <nc r="J13"/>
  </rcc>
  <rcc rId="33034" sId="1">
    <oc r="K13">
      <f>SUBTOTAL(9,#REF!)</f>
    </oc>
    <nc r="K13"/>
  </rcc>
  <rcc rId="33035" sId="1">
    <oc r="L13">
      <f>SUBTOTAL(9,#REF!)</f>
    </oc>
    <nc r="L13"/>
  </rcc>
  <rcc rId="33036" sId="1">
    <oc r="M13">
      <f>SUBTOTAL(9,#REF!)</f>
    </oc>
    <nc r="M13"/>
  </rcc>
  <rcc rId="33037" sId="1">
    <oc r="N13">
      <f>SUBTOTAL(9,#REF!)</f>
    </oc>
    <nc r="N13"/>
  </rcc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6.1'!$AL:$AL</formula>
    <oldFormula>'прил 6.1'!$AL:$AL</oldFormula>
  </rdn>
  <rdn rId="0" localSheetId="1" customView="1" name="Z_907E80B2_496F_4BE8_A083_DC8817DE7243_.wvu.FilterData" hidden="1" oldHidden="1">
    <formula>'прил 6.1'!$A$17:$AL$17</formula>
    <oldFormula>'прил 6.1'!$A$17:$AL$17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прил.6.3!$A$20:$AK$337</formula>
    <oldFormula>прил.6.3!$A$20:$AK$337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3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3054" sId="1">
    <oc r="F15" t="inlineStr">
      <is>
        <t>Объем финансирования
 [2020 год] млн.руб с НДС</t>
      </is>
    </oc>
    <nc r="F15" t="inlineStr">
      <is>
        <t>Объем финансирования
 [2021 год] млн.руб с НДС</t>
      </is>
    </nc>
  </rcc>
  <rcc rId="33055" sId="4">
    <oc r="C14" t="inlineStr">
      <is>
        <t>Объем финансирования
 2020 год</t>
      </is>
    </oc>
    <nc r="C14" t="inlineStr">
      <is>
        <t>Объем финансирования
 2021 год</t>
      </is>
    </nc>
  </rcc>
  <rfmt sheetId="4" sqref="C17" start="0" length="0">
    <dxf>
      <font>
        <color theme="1"/>
      </font>
    </dxf>
  </rfmt>
  <rfmt sheetId="4" sqref="C18" start="0" length="0">
    <dxf>
      <font>
        <color theme="1"/>
      </font>
    </dxf>
  </rfmt>
  <rfmt sheetId="4" sqref="C19" start="0" length="0">
    <dxf>
      <font>
        <sz val="12"/>
        <color auto="1"/>
        <name val="Times New Roman"/>
        <scheme val="none"/>
      </font>
    </dxf>
  </rfmt>
  <rfmt sheetId="4" sqref="C20" start="0" length="0">
    <dxf>
      <font>
        <sz val="12"/>
        <color auto="1"/>
        <name val="Times New Roman"/>
        <scheme val="none"/>
      </font>
    </dxf>
  </rfmt>
  <rfmt sheetId="4" sqref="C21" start="0" length="0">
    <dxf>
      <font>
        <sz val="12"/>
        <color auto="1"/>
        <name val="Times New Roman"/>
        <scheme val="none"/>
      </font>
    </dxf>
  </rfmt>
  <rfmt sheetId="4" sqref="C22" start="0" length="0">
    <dxf>
      <font>
        <sz val="12"/>
        <color auto="1"/>
        <name val="Times New Roman"/>
        <scheme val="none"/>
      </font>
    </dxf>
  </rfmt>
  <rfmt sheetId="4" sqref="C23" start="0" length="0">
    <dxf>
      <font>
        <sz val="12"/>
        <color auto="1"/>
        <name val="Times New Roman"/>
        <scheme val="none"/>
      </font>
    </dxf>
  </rfmt>
  <rfmt sheetId="4" sqref="C24" start="0" length="0">
    <dxf>
      <font>
        <sz val="12"/>
        <color auto="1"/>
        <name val="Times New Roman"/>
        <scheme val="none"/>
      </font>
    </dxf>
  </rfmt>
  <rfmt sheetId="4" sqref="C25" start="0" length="0">
    <dxf>
      <font>
        <color theme="1"/>
      </font>
    </dxf>
  </rfmt>
  <rfmt sheetId="4" sqref="C26" start="0" length="0">
    <dxf>
      <font>
        <sz val="12"/>
        <color auto="1"/>
        <name val="Times New Roman"/>
        <scheme val="none"/>
      </font>
    </dxf>
  </rfmt>
  <rfmt sheetId="4" sqref="C27" start="0" length="0">
    <dxf>
      <font>
        <sz val="12"/>
        <color auto="1"/>
        <name val="Times New Roman"/>
        <scheme val="none"/>
      </font>
    </dxf>
  </rfmt>
  <rfmt sheetId="4" sqref="C28" start="0" length="0">
    <dxf>
      <font>
        <sz val="12"/>
        <color auto="1"/>
        <name val="Times New Roman"/>
        <scheme val="none"/>
      </font>
    </dxf>
  </rfmt>
  <rfmt sheetId="4" sqref="C29" start="0" length="0">
    <dxf>
      <font>
        <b/>
        <color theme="1"/>
      </font>
    </dxf>
  </rfmt>
  <rfmt sheetId="4" sqref="C30" start="0" length="0">
    <dxf>
      <font>
        <color theme="1"/>
      </font>
    </dxf>
  </rfmt>
  <rfmt sheetId="4" sqref="C31" start="0" length="0">
    <dxf>
      <font>
        <sz val="12"/>
        <color auto="1"/>
        <name val="Times New Roman"/>
        <scheme val="none"/>
      </font>
    </dxf>
  </rfmt>
  <rfmt sheetId="4" sqref="C32" start="0" length="0">
    <dxf>
      <font>
        <color theme="1"/>
      </font>
    </dxf>
  </rfmt>
  <rfmt sheetId="4" sqref="C33" start="0" length="0">
    <dxf>
      <font>
        <color theme="1"/>
      </font>
    </dxf>
  </rfmt>
  <rfmt sheetId="4" sqref="C34" start="0" length="0">
    <dxf>
      <font>
        <sz val="12"/>
        <color auto="1"/>
        <name val="Times New Roman"/>
        <scheme val="none"/>
      </font>
    </dxf>
  </rfmt>
  <rfmt sheetId="4" sqref="C35" start="0" length="0">
    <dxf>
      <font>
        <sz val="12"/>
        <color auto="1"/>
        <name val="Times New Roman"/>
        <scheme val="none"/>
      </font>
    </dxf>
  </rfmt>
  <rfmt sheetId="4" sqref="C36" start="0" length="0">
    <dxf>
      <font>
        <sz val="12"/>
        <color auto="1"/>
        <name val="Times New Roman"/>
        <scheme val="none"/>
      </font>
    </dxf>
  </rfmt>
  <rfmt sheetId="4" sqref="C37" start="0" length="0">
    <dxf>
      <font>
        <sz val="12"/>
        <color auto="1"/>
        <name val="Times New Roman"/>
        <scheme val="none"/>
      </font>
    </dxf>
  </rfmt>
  <rfmt sheetId="4" sqref="C38" start="0" length="0">
    <dxf>
      <font>
        <sz val="12"/>
        <color auto="1"/>
        <name val="Times New Roman"/>
        <scheme val="none"/>
      </font>
    </dxf>
  </rfmt>
  <rfmt sheetId="4" sqref="C39" start="0" length="0">
    <dxf>
      <font>
        <sz val="12"/>
        <color auto="1"/>
        <name val="Times New Roman"/>
        <scheme val="none"/>
      </font>
    </dxf>
  </rfmt>
  <rfmt sheetId="4" sqref="C40" start="0" length="0">
    <dxf>
      <font>
        <sz val="12"/>
        <color auto="1"/>
        <name val="Times New Roman"/>
        <scheme val="none"/>
      </font>
    </dxf>
  </rfmt>
  <rfmt sheetId="4" sqref="C41" start="0" length="0">
    <dxf>
      <font>
        <color theme="1"/>
      </font>
    </dxf>
  </rfmt>
  <rcc rId="33056" sId="4" numFmtId="4">
    <oc r="C17">
      <v>894.73813172373525</v>
    </oc>
    <nc r="C17">
      <v>590.23347292624828</v>
    </nc>
  </rcc>
  <rcc rId="33057" sId="4" numFmtId="4">
    <oc r="C18">
      <v>432.04966536423285</v>
    </oc>
    <nc r="C18">
      <v>155.33578422282099</v>
    </nc>
  </rcc>
  <rcc rId="33058" sId="4" numFmtId="4">
    <oc r="C19">
      <v>432.04966536423285</v>
    </oc>
    <nc r="C19">
      <v>155.33578422282099</v>
    </nc>
  </rcc>
  <rcc rId="33059" sId="4" numFmtId="4">
    <oc r="C25">
      <v>313.70544440554659</v>
    </oc>
    <nc r="C25">
      <v>341.15388655318861</v>
    </nc>
  </rcc>
  <rcc rId="33060" sId="4" numFmtId="4">
    <oc r="C26">
      <v>313.70544440554659</v>
    </oc>
    <nc r="C26">
      <v>341.15388655318861</v>
    </nc>
  </rcc>
  <rcc rId="33061" sId="4" numFmtId="4">
    <oc r="C29">
      <v>148.98302195395584</v>
    </oc>
    <nc r="C29">
      <v>93.743802150238679</v>
    </nc>
  </rcc>
  <rcc rId="33062" sId="4" numFmtId="4">
    <oc r="C41">
      <f>SUM(C17,C33)</f>
    </oc>
    <nc r="C41">
      <v>590.23347292624828</v>
    </nc>
  </rcc>
  <rcc rId="33063" sId="4" numFmtId="4">
    <oc r="D17">
      <v>469.41321384599996</v>
    </oc>
    <nc r="D17">
      <v>575.22595585560009</v>
    </nc>
  </rcc>
  <rcc rId="33064" sId="4" numFmtId="4">
    <oc r="D18">
      <v>152.60563496</v>
    </oc>
    <nc r="D18">
      <v>155.43674227494813</v>
    </nc>
  </rcc>
  <rcc rId="33065" sId="4" numFmtId="4">
    <oc r="D19">
      <v>152.60563496</v>
    </oc>
    <nc r="D19">
      <v>155.43674227494813</v>
    </nc>
  </rcc>
  <rcc rId="33066" sId="4" numFmtId="4">
    <oc r="D25">
      <v>241.69096493999996</v>
    </oc>
    <nc r="D25">
      <v>341.15394987305194</v>
    </nc>
  </rcc>
  <rcc rId="33067" sId="4" numFmtId="4">
    <oc r="D26">
      <v>241.69096493999996</v>
    </oc>
    <nc r="D26">
      <v>341.15394987305194</v>
    </nc>
  </rcc>
  <rcc rId="33068" sId="4" numFmtId="4">
    <oc r="D29">
      <v>75.116613946000058</v>
    </oc>
    <nc r="D29">
      <v>78.635263707600018</v>
    </nc>
  </rcc>
  <rcc rId="33069" sId="4" numFmtId="4">
    <oc r="D41">
      <f>SUM(D17,D33)</f>
    </oc>
    <nc r="D41">
      <v>575.22595585560009</v>
    </nc>
  </rcc>
  <rfmt sheetId="4" sqref="D17:D41" start="0" length="2147483647">
    <dxf>
      <font>
        <color auto="1"/>
      </font>
    </dxf>
  </rfmt>
  <rfmt sheetId="4" sqref="D17:D41">
    <dxf>
      <numFmt numFmtId="2" formatCode="0.00"/>
    </dxf>
  </rfmt>
  <rrc rId="33070" sId="3" ref="A21:XFD21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>
        <v>0</v>
      </nc>
      <ndxf>
        <font>
          <b/>
          <name val="Times New Roman"/>
          <scheme val="none"/>
        </font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3" dxf="1">
      <nc r="B21" t="inlineStr">
        <is>
          <t>ВСЕГО по инвестиционной программе, в том числе:</t>
        </is>
      </nc>
      <ndxf>
        <font>
          <b/>
          <name val="Times New Roman"/>
          <scheme val="none"/>
        </font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ont>
          <b/>
          <name val="Times New Roman"/>
          <scheme val="none"/>
        </font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bottom style="thin">
            <color indexed="64"/>
          </bottom>
        </border>
      </ndxf>
    </rcc>
    <rcc rId="0" sId="3" dxf="1" numFmtId="34">
      <nc r="D21">
        <v>66.939499999999995</v>
      </nc>
      <ndxf>
        <font>
          <b/>
          <color rgb="FF0000FF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19.760000000000002</v>
      </nc>
      <ndxf>
        <font>
          <b/>
          <color rgb="FF0000FF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F22+F23+F24+F25+F26</f>
      </nc>
      <ndxf>
        <font>
          <b/>
          <color rgb="FF0000FF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G22+G23+G24+G25+G26</f>
      </nc>
      <ndxf>
        <font>
          <b/>
          <color rgb="FF0000FF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H22+H23+H24+H25+H26</f>
      </nc>
      <ndxf>
        <font>
          <b/>
          <color rgb="FF0000FF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I22+I23+I24+I25+I26</f>
      </nc>
      <ndxf>
        <font>
          <b/>
          <color rgb="FF0000FF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J22+J23+J24+J25+J26</f>
      </nc>
      <ndxf>
        <font>
          <b/>
          <color rgb="FF0000FF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K22+K23+K24+K25+K26</f>
      </nc>
      <ndxf>
        <font>
          <b/>
          <color rgb="FF0000FF"/>
          <name val="Times New Roman"/>
          <scheme val="none"/>
        </font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071" sId="3" ref="A21:XFD21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0.1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Технологическое присоединение, всего: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63.239499999999992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18.100000000000001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F26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G26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H26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I26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J26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K26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072" sId="3" ref="A21:XFD21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0.2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Реконструкция, модернизация, техническое перевооружение, всего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1.1200000000000001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1.6600000000000001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F188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G188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H188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I188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J188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K188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073" sId="3" ref="A21:XFD21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0.3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Инвестиционные проекты реализация которых обуславливается схемами и программами перспективного развития электроэнергетики, всего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074" sId="3" ref="A21:XFD21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0.4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Прочее новое строительство объектов электросетевого хозяйства, всего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2.58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F259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G259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H259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I259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J259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K259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075" sId="3" ref="A21:XFD21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0.6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Прочие инвестиционные проекты, всего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F271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G271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H271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I271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J271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K271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076" sId="3" ref="A21:XFD21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</t>
        </is>
      </nc>
      <ndxf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Технологическое присоединение, всего, в том числе: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63.239499999999992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18.100000000000001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F22+F47+F44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G22+G47+G44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H22+H47+H44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I22+I47+I44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J22+J47+J44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K22+K47+K44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077" sId="3" ref="A21:XFD21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</t>
        </is>
      </nc>
      <ndxf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Технологическое присоединение энергопринимающих устройств потребителей, всего, в том числе: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14.1845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8.7799999999999994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F22+F39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G22+G39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H22+H39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I22+I39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J22+J39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K22+K39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078" sId="3" ref="A21:XFD21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1.1.1.1.</t>
        </is>
      </nc>
      <ndxf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Технологическое присоединение энергопринимающих устройств потребителей максимальной мощностью до 15 кВт включительно, всего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4.9565000000000001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2.73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SUM(F22:F37)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SUM(G22:G37)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SUM(H22:H37)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SUM(I22:I37)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SUM(J22:J37)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SUM(K22:K37)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079" sId="3" ref="A21:XFD21" action="deleteRow">
    <undo index="0" exp="ref" ref3D="1" v="1" dr="F21" r="F27" sId="8"/>
    <undo index="0" exp="ref" ref3D="1" v="1" dr="G21" r="D27" sId="8"/>
    <undo index="1" exp="area" dr="K21:K304" r="K14" sId="3"/>
    <undo index="1" exp="area" dr="J21:J304" r="J14" sId="3"/>
    <undo index="1" exp="area" dr="I21:I304" r="I14" sId="3"/>
    <undo index="1" exp="area" dr="H21:H304" r="H14" sId="3"/>
    <undo index="1" exp="area" dr="G21:G304" r="G14" sId="3"/>
    <undo index="1" exp="area" dr="F21:F304" r="F14" sId="3"/>
    <undo index="1" exp="area" dr="E21:E304" r="E14" sId="3"/>
    <undo index="1" exp="area" dr="D21:D30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1.1.1.1.1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сетей электроснабжения энергопринимающих устройств с максимальной мощностью до 15 кВт, Линии электропередач 10, 6, 0,4 кВ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1.48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0.313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080" sId="3" ref="A21:XFD21" action="deleteRow">
    <undo index="0" exp="ref" ref3D="1" v="1" dr="F21" r="F28" sId="8"/>
    <undo index="0" exp="ref" ref3D="1" v="1" dr="G21" r="D28" sId="8"/>
    <undo index="1" exp="area" dr="K21:K303" r="K14" sId="3"/>
    <undo index="1" exp="area" dr="J21:J303" r="J14" sId="3"/>
    <undo index="1" exp="area" dr="I21:I303" r="I14" sId="3"/>
    <undo index="1" exp="area" dr="H21:H303" r="H14" sId="3"/>
    <undo index="1" exp="area" dr="G21:G303" r="G14" sId="3"/>
    <undo index="1" exp="area" dr="F21:F303" r="F14" sId="3"/>
    <undo index="1" exp="area" dr="E21:E303" r="E14" sId="3"/>
    <undo index="1" exp="area" dr="D21:D30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1.1.1.1.2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сетей электроснабжения энергопринимающих устройств с максимальной мощностью до 15 кВт, КТПН-10/0,4 кВ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0.65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081" sId="3" ref="A21:XFD21" action="deleteRow">
    <undo index="0" exp="ref" ref3D="1" v="1" dr="F21" r="F29" sId="8"/>
    <undo index="0" exp="ref" ref3D="1" v="1" dr="G21" r="D29" sId="8"/>
    <undo index="1" exp="area" dr="K21:K302" r="K14" sId="3"/>
    <undo index="1" exp="area" dr="J21:J302" r="J14" sId="3"/>
    <undo index="1" exp="area" dr="I21:I302" r="I14" sId="3"/>
    <undo index="1" exp="area" dr="H21:H302" r="H14" sId="3"/>
    <undo index="1" exp="area" dr="G21:G302" r="G14" sId="3"/>
    <undo index="1" exp="area" dr="F21:F302" r="F14" sId="3"/>
    <undo index="1" exp="area" dr="E21:E302" r="E14" sId="3"/>
    <undo index="1" exp="area" dr="D21:D30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1.1.1.1.3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ВЛИ-0,4кВ мкр. Южный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082" sId="3" ref="A21:XFD21" action="deleteRow">
    <undo index="0" exp="ref" ref3D="1" v="1" dr="F21" r="F30" sId="8"/>
    <undo index="0" exp="ref" ref3D="1" v="1" dr="G21" r="D30" sId="8"/>
    <undo index="1" exp="area" dr="K21:K301" r="K14" sId="3"/>
    <undo index="1" exp="area" dr="J21:J301" r="J14" sId="3"/>
    <undo index="1" exp="area" dr="I21:I301" r="I14" sId="3"/>
    <undo index="1" exp="area" dr="H21:H301" r="H14" sId="3"/>
    <undo index="1" exp="area" dr="G21:G301" r="G14" sId="3"/>
    <undo index="1" exp="area" dr="F21:F301" r="F14" sId="3"/>
    <undo index="1" exp="area" dr="E21:E301" r="E14" sId="3"/>
    <undo index="1" exp="area" dr="D21:D30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1.1.1.1.4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ВЛ-6 кВ ф.6 ПС 35/6 кВ «Аэропорт» до КТПН-145А, КТПН -145А, ВЛИ-0,4 кВ до участков СОНТ «Здоровье»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083" sId="3" ref="A21:XFD21" action="deleteRow">
    <undo index="0" exp="ref" ref3D="1" v="1" dr="F21" r="F31" sId="8"/>
    <undo index="0" exp="ref" ref3D="1" v="1" dr="G21" r="D31" sId="8"/>
    <undo index="1" exp="area" dr="K21:K300" r="K14" sId="3"/>
    <undo index="1" exp="area" dr="J21:J300" r="J14" sId="3"/>
    <undo index="1" exp="area" dr="I21:I300" r="I14" sId="3"/>
    <undo index="1" exp="area" dr="H21:H300" r="H14" sId="3"/>
    <undo index="1" exp="area" dr="G21:G300" r="G14" sId="3"/>
    <undo index="1" exp="area" dr="F21:F300" r="F14" sId="3"/>
    <undo index="1" exp="area" dr="E21:E300" r="E14" sId="3"/>
    <undo index="1" exp="area" dr="D21:D30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1.1.1.1.5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КТПН-130, ВЛИ-0,4 кВ до участков СОО «Кедровый», СОНТ «Энергетик» (общество «Энергонефть»)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I_1р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084" sId="3" ref="A21:XFD21" action="deleteRow">
    <undo index="0" exp="ref" ref3D="1" v="1" dr="F21" r="F32" sId="8"/>
    <undo index="0" exp="ref" ref3D="1" v="1" dr="G21" r="D32" sId="8"/>
    <undo index="1" exp="area" dr="K21:K299" r="K14" sId="3"/>
    <undo index="1" exp="area" dr="J21:J299" r="J14" sId="3"/>
    <undo index="1" exp="area" dr="I21:I299" r="I14" sId="3"/>
    <undo index="1" exp="area" dr="H21:H299" r="H14" sId="3"/>
    <undo index="1" exp="area" dr="G21:G299" r="G14" sId="3"/>
    <undo index="1" exp="area" dr="F21:F299" r="F14" sId="3"/>
    <undo index="1" exp="area" dr="E21:E299" r="E14" sId="3"/>
    <undo index="1" exp="area" dr="D21:D29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1.1.1.1.6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КТПН 10/0,4кВ №152, ВЛИ-0,4 кВ до участков СОО «Кедровый», СОНТ «Энергетик» (общество «Энергонефть»)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I_2р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085" sId="3" ref="A21:XFD21" action="deleteRow">
    <undo index="0" exp="ref" ref3D="1" v="1" dr="F21" r="F33" sId="8"/>
    <undo index="0" exp="ref" ref3D="1" v="1" dr="G21" r="D33" sId="8"/>
    <undo index="1" exp="area" dr="K21:K298" r="K14" sId="3"/>
    <undo index="1" exp="area" dr="J21:J298" r="J14" sId="3"/>
    <undo index="1" exp="area" dr="I21:I298" r="I14" sId="3"/>
    <undo index="1" exp="area" dr="H21:H298" r="H14" sId="3"/>
    <undo index="1" exp="area" dr="G21:G298" r="G14" sId="3"/>
    <undo index="1" exp="area" dr="F21:F298" r="F14" sId="3"/>
    <undo index="1" exp="area" dr="E21:E298" r="E14" sId="3"/>
    <undo index="1" exp="area" dr="D21:D29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1.1.1.1.7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электросетевого комплекса садового некоммерческого товарищества «Радужное»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I_3р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086" sId="3" ref="A21:XFD21" action="deleteRow">
    <undo index="0" exp="ref" ref3D="1" v="1" dr="F21" r="F34" sId="8"/>
    <undo index="0" exp="ref" ref3D="1" v="1" dr="G21" r="D34" sId="8"/>
    <undo index="1" exp="area" dr="K21:K297" r="K14" sId="3"/>
    <undo index="1" exp="area" dr="J21:J297" r="J14" sId="3"/>
    <undo index="1" exp="area" dr="I21:I297" r="I14" sId="3"/>
    <undo index="1" exp="area" dr="H21:H297" r="H14" sId="3"/>
    <undo index="1" exp="area" dr="G21:G297" r="G14" sId="3"/>
    <undo index="1" exp="area" dr="F21:F297" r="F14" sId="3"/>
    <undo index="1" exp="area" dr="E21:E297" r="E14" sId="3"/>
    <undo index="1" exp="area" dr="D21:D29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1.1.1.1.8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ВЛ-6кВ ф.18 ПС 35/6кВ «Причал» от опоры № 48 до КТПН 6/0,4кВ №147, КТПН 6/0,4кВ №147, ВЛИ-0,4кВ до участков ОДНП «Баклажан»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I_4р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087" sId="3" ref="A21:XFD21" action="deleteRow">
    <undo index="0" exp="ref" ref3D="1" v="1" dr="F21" r="F35" sId="8"/>
    <undo index="0" exp="ref" ref3D="1" v="1" dr="G21" r="D35" sId="8"/>
    <undo index="1" exp="area" dr="K21:K296" r="K14" sId="3"/>
    <undo index="1" exp="area" dr="J21:J296" r="J14" sId="3"/>
    <undo index="1" exp="area" dr="I21:I296" r="I14" sId="3"/>
    <undo index="1" exp="area" dr="H21:H296" r="H14" sId="3"/>
    <undo index="1" exp="area" dr="G21:G296" r="G14" sId="3"/>
    <undo index="1" exp="area" dr="F21:F296" r="F14" sId="3"/>
    <undo index="1" exp="area" dr="E21:E296" r="E14" sId="3"/>
    <undo index="1" exp="area" dr="D21:D29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1.1.1.1.9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ВЛИ-0,4 кВ от КТПН-155 до участков СОО «Кедровый»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I_5р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088" sId="3" ref="A21:XFD21" action="deleteRow">
    <undo index="0" exp="ref" ref3D="1" v="1" dr="F21" r="F36" sId="8"/>
    <undo index="0" exp="ref" ref3D="1" v="1" dr="G21" r="D36" sId="8"/>
    <undo index="1" exp="area" dr="K21:K295" r="K14" sId="3"/>
    <undo index="1" exp="area" dr="J21:J295" r="J14" sId="3"/>
    <undo index="1" exp="area" dr="I21:I295" r="I14" sId="3"/>
    <undo index="1" exp="area" dr="H21:H295" r="H14" sId="3"/>
    <undo index="1" exp="area" dr="G21:G295" r="G14" sId="3"/>
    <undo index="1" exp="area" dr="F21:F295" r="F14" sId="3"/>
    <undo index="1" exp="area" dr="E21:E295" r="E14" sId="3"/>
    <undo index="1" exp="area" dr="D21:D29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1.1.1.1.10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ВЛ-10 кВ ф.8 ПС 35/10 кВ "Дачная" от существующей опоры  до КТПН 10/0,4кВ №131А, КТПН 10/0,4 кВ №131А, ВЛИ-0,4 кВ от КТПН 10/0,4 №131 и КТПН 10/0,4 кВ №131А до участков СОО "Кедровый"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J_1р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3.4765000000000001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0.4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3.4765000000000001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1">
        <v>0.4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089" sId="3" ref="A21:XFD21" action="deleteRow">
    <undo index="0" exp="ref" ref3D="1" v="1" dr="F21" r="F37" sId="8"/>
    <undo index="0" exp="ref" ref3D="1" v="1" dr="G21" r="D37" sId="8"/>
    <undo index="1" exp="area" dr="K21:K294" r="K14" sId="3"/>
    <undo index="1" exp="area" dr="J21:J294" r="J14" sId="3"/>
    <undo index="1" exp="area" dr="I21:I294" r="I14" sId="3"/>
    <undo index="1" exp="area" dr="H21:H294" r="H14" sId="3"/>
    <undo index="1" exp="area" dr="G21:G294" r="G14" sId="3"/>
    <undo index="1" exp="area" dr="F21:F294" r="F14" sId="3"/>
    <undo index="1" exp="area" dr="E21:E294" r="E14" sId="3"/>
    <undo index="1" exp="area" dr="D21:D29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1.1.1.1.11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 xml:space="preserve">Линия  электропередачи 0,4кВ  ф.11 от  РП-4  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J_2р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090" sId="3" ref="A21:XFD21" action="deleteRow">
    <undo index="0" exp="ref" ref3D="1" v="1" dr="F21" r="F38" sId="8"/>
    <undo index="0" exp="ref" ref3D="1" v="1" dr="G21" r="D38" sId="8"/>
    <undo index="1" exp="area" dr="K21:K293" r="K14" sId="3"/>
    <undo index="1" exp="area" dr="J21:J293" r="J14" sId="3"/>
    <undo index="1" exp="area" dr="I21:I293" r="I14" sId="3"/>
    <undo index="1" exp="area" dr="H21:H293" r="H14" sId="3"/>
    <undo index="1" exp="area" dr="G21:G293" r="G14" sId="3"/>
    <undo index="1" exp="area" dr="F21:F293" r="F14" sId="3"/>
    <undo index="1" exp="area" dr="E21:E293" r="E14" sId="3"/>
    <undo index="1" exp="area" dr="D21:D29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1.1.1.1.12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Линия  электропередачи 0,4кВ  ф.6 от  КТПН-2304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J_3р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091" sId="3" ref="A21:XFD21" action="deleteRow">
    <undo index="0" exp="ref" ref3D="1" v="1" dr="F21" r="F39" sId="8"/>
    <undo index="0" exp="ref" ref3D="1" v="1" dr="G21" r="D39" sId="8"/>
    <undo index="1" exp="area" dr="K21:K292" r="K14" sId="3"/>
    <undo index="1" exp="area" dr="J21:J292" r="J14" sId="3"/>
    <undo index="1" exp="area" dr="I21:I292" r="I14" sId="3"/>
    <undo index="1" exp="area" dr="H21:H292" r="H14" sId="3"/>
    <undo index="1" exp="area" dr="G21:G292" r="G14" sId="3"/>
    <undo index="1" exp="area" dr="F21:F292" r="F14" sId="3"/>
    <undo index="1" exp="area" dr="E21:E292" r="E14" sId="3"/>
    <undo index="1" exp="area" dr="D21:D29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1.1.1.1.13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КТПН-10/0,4кВ (250кВА), ВЛИ-0,4кВ до участков СОО "Факел", СОНТ "Энергетик" (общество "Энергонефть")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J_4р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092" sId="3" ref="A21:XFD21" action="deleteRow">
    <undo index="0" exp="ref" ref3D="1" v="1" dr="F21" r="F40" sId="8"/>
    <undo index="0" exp="ref" ref3D="1" v="1" dr="G21" r="D40" sId="8"/>
    <undo index="1" exp="area" dr="K21:K291" r="K14" sId="3"/>
    <undo index="1" exp="area" dr="J21:J291" r="J14" sId="3"/>
    <undo index="1" exp="area" dr="I21:I291" r="I14" sId="3"/>
    <undo index="1" exp="area" dr="H21:H291" r="H14" sId="3"/>
    <undo index="1" exp="area" dr="G21:G291" r="G14" sId="3"/>
    <undo index="1" exp="area" dr="F21:F291" r="F14" sId="3"/>
    <undo index="1" exp="area" dr="E21:E291" r="E14" sId="3"/>
    <undo index="1" exp="area" dr="D21:D29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1.1.1.1.14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Строительство ВЛИ-0,4кВ от ТП-129 до участков СОО "Кедровый", СОО "Радужныйнефть"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J_5р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093" sId="3" ref="A21:XFD21" action="deleteRow">
    <undo index="0" exp="ref" ref3D="1" v="1" dr="F21" r="F41" sId="8"/>
    <undo index="0" exp="ref" ref3D="1" v="1" dr="G21" r="D41" sId="8"/>
    <undo index="1" exp="area" dr="K21:K290" r="K14" sId="3"/>
    <undo index="1" exp="area" dr="J21:J290" r="J14" sId="3"/>
    <undo index="1" exp="area" dr="I21:I290" r="I14" sId="3"/>
    <undo index="1" exp="area" dr="H21:H290" r="H14" sId="3"/>
    <undo index="1" exp="area" dr="G21:G290" r="G14" sId="3"/>
    <undo index="1" exp="area" dr="F21:F290" r="F14" sId="3"/>
    <undo index="1" exp="area" dr="E21:E290" r="E14" sId="3"/>
    <undo index="1" exp="area" dr="D21:D29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1.1.1.1.15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Строительство ВЛ-10кВ ф.16 ПС 35/10кВ «Город-3» от существующей опоры до КТПН 10/0,4кВ №2306,  КТПН 10/0,4кВ №2306 в районе жилого поселка СУ-968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К_1р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094" sId="3" ref="A21:XFD21" action="deleteRow">
    <undo index="0" exp="ref" ref3D="1" v="1" dr="F21" r="F42" sId="8"/>
    <undo index="0" exp="ref" ref3D="1" v="1" dr="G21" r="D42" sId="8"/>
    <undo index="1" exp="area" dr="K21:K289" r="K14" sId="3"/>
    <undo index="1" exp="area" dr="J21:J289" r="J14" sId="3"/>
    <undo index="1" exp="area" dr="I21:I289" r="I14" sId="3"/>
    <undo index="1" exp="area" dr="H21:H289" r="H14" sId="3"/>
    <undo index="1" exp="area" dr="G21:G289" r="G14" sId="3"/>
    <undo index="1" exp="area" dr="F21:F289" r="F14" sId="3"/>
    <undo index="1" exp="area" dr="E21:E289" r="E14" sId="3"/>
    <undo index="1" exp="area" dr="D21:D28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1.1.1.1.16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сетей электроснабжения энергопринимающих устройств с максимальной мощностью до 15 кВт.  ТП-10(6)/0,4 кВ. Линии электропередач 10, 6, 0,4кВ.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J_5п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1.68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1.026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1">
        <v>0.41000000000000003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095" sId="3" ref="A21:XFD21" action="deleteRow">
    <undo index="0" exp="ref" ref3D="1" v="1" dr="F21" r="F43" sId="8"/>
    <undo index="0" exp="ref" ref3D="1" v="1" dr="G21" r="D43" sId="8"/>
    <undo index="1" exp="area" dr="K21:K288" r="K14" sId="3"/>
    <undo index="1" exp="area" dr="J21:J288" r="J14" sId="3"/>
    <undo index="1" exp="area" dr="I21:I288" r="I14" sId="3"/>
    <undo index="1" exp="area" dr="H21:H288" r="H14" sId="3"/>
    <undo index="1" exp="area" dr="G21:G288" r="G14" sId="3"/>
    <undo index="1" exp="area" dr="F21:F288" r="F14" sId="3"/>
    <undo index="1" exp="area" dr="E21:E288" r="E14" sId="3"/>
    <undo index="1" exp="area" dr="D21:D28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1.1.1.2.</t>
        </is>
      </nc>
      <ndxf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Технологическое присоединение энергопринимающих устройств потребителей максимальной мощностью до 150 кВт включительно, всего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9.2279999999999998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6.05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SUM(F22:F24)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SUM(G22:G24)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SUM(H22:H24)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SUM(I22:I24)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SUM(J22:J24)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SUM(K22:K24)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096" sId="3" ref="A21:XFD21" action="deleteRow">
    <undo index="0" exp="ref" ref3D="1" v="1" dr="F21" r="F44" sId="8"/>
    <undo index="0" exp="ref" ref3D="1" v="1" dr="G21" r="D44" sId="8"/>
    <undo index="1" exp="area" dr="K21:K287" r="K14" sId="3"/>
    <undo index="1" exp="area" dr="J21:J287" r="J14" sId="3"/>
    <undo index="1" exp="area" dr="I21:I287" r="I14" sId="3"/>
    <undo index="1" exp="area" dr="H21:H287" r="H14" sId="3"/>
    <undo index="1" exp="area" dr="G21:G287" r="G14" sId="3"/>
    <undo index="1" exp="area" dr="F21:F287" r="F14" sId="3"/>
    <undo index="1" exp="area" dr="E21:E287" r="E14" sId="3"/>
    <undo index="1" exp="area" dr="D21:D28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1.1.1.2.1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 xml:space="preserve">Строительство сетей электроснабжения объектов техприсоединения, энергопринимающих устройств максимальной мощностью от 15 до 150 кВт. Линии электропередач 10, 6, 0,4 кВ.
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7.6280000000000001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10.6196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097" sId="3" ref="A21:XFD21" action="deleteRow">
    <undo index="0" exp="ref" ref3D="1" v="1" dr="F21" r="F45" sId="8"/>
    <undo index="0" exp="ref" ref3D="1" v="1" dr="G21" r="D45" sId="8"/>
    <undo index="1" exp="area" dr="K21:K286" r="K14" sId="3"/>
    <undo index="1" exp="area" dr="J21:J286" r="J14" sId="3"/>
    <undo index="1" exp="area" dr="I21:I286" r="I14" sId="3"/>
    <undo index="1" exp="area" dr="H21:H286" r="H14" sId="3"/>
    <undo index="1" exp="area" dr="G21:G286" r="G14" sId="3"/>
    <undo index="1" exp="area" dr="F21:F286" r="F14" sId="3"/>
    <undo index="1" exp="area" dr="E21:E286" r="E14" sId="3"/>
    <undo index="1" exp="area" dr="D21:D28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1.1.1.2.2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сетей электроснабжения объектов техприсоединения, энергопринимающих устройств максимальной мощностью от 15 до 150 кВт. КТПН-10/0,4 кВ.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6.05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G21">
        <v>5.37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098" sId="3" ref="A21:XFD21" action="deleteRow">
    <undo index="0" exp="ref" ref3D="1" v="1" dr="F21" r="F46" sId="8"/>
    <undo index="0" exp="ref" ref3D="1" v="1" dr="G21" r="D46" sId="8"/>
    <undo index="1" exp="area" dr="K21:K285" r="K14" sId="3"/>
    <undo index="1" exp="area" dr="J21:J285" r="J14" sId="3"/>
    <undo index="1" exp="area" dr="I21:I285" r="I14" sId="3"/>
    <undo index="1" exp="area" dr="H21:H285" r="H14" sId="3"/>
    <undo index="1" exp="area" dr="G21:G285" r="G14" sId="3"/>
    <undo index="1" exp="area" dr="F21:F285" r="F14" sId="3"/>
    <undo index="1" exp="area" dr="E21:E285" r="E14" sId="3"/>
    <undo index="1" exp="area" dr="D21:D28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1.1.1.2.3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сетей электроснабжения энергопринимающих устройств с максимальной мощностью от 15 до 150 кВт. ТП-10(6)/0,4 кВ. Линии электропередач 10, 6, 0,4кВ.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J_6п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1.6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3.0600000000000005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1">
        <v>0.63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099" sId="3" ref="A21:XFD21" action="deleteRow">
    <undo index="0" exp="ref" ref3D="1" v="1" dr="F21" r="F47" sId="8"/>
    <undo index="0" exp="ref" ref3D="1" v="1" dr="G21" r="D47" sId="8"/>
    <undo index="1" exp="area" dr="K21:K284" r="K14" sId="3"/>
    <undo index="1" exp="area" dr="J21:J284" r="J14" sId="3"/>
    <undo index="1" exp="area" dr="I21:I284" r="I14" sId="3"/>
    <undo index="1" exp="area" dr="H21:H284" r="H14" sId="3"/>
    <undo index="1" exp="area" dr="G21:G284" r="G14" sId="3"/>
    <undo index="1" exp="area" dr="F21:F284" r="F14" sId="3"/>
    <undo index="1" exp="area" dr="E21:E284" r="E14" sId="3"/>
    <undo index="1" exp="area" dr="D21:D28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1.1.2</t>
        </is>
      </nc>
      <ndxf>
        <font>
          <sz val="10"/>
          <color theme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Технологическое присоединение объектов электросетевого хозяйства, всего, в том числе:</t>
        </is>
      </nc>
      <ndxf>
        <numFmt numFmtId="177" formatCode="0.000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F22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G22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H22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I22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J22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K22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100" sId="3" ref="A21:XFD21" action="deleteRow">
    <undo index="0" exp="ref" ref3D="1" v="1" dr="F21" r="F48" sId="8"/>
    <undo index="0" exp="ref" ref3D="1" v="1" dr="G21" r="D48" sId="8"/>
    <undo index="1" exp="area" dr="K21:K283" r="K14" sId="3"/>
    <undo index="1" exp="area" dr="J21:J283" r="J14" sId="3"/>
    <undo index="1" exp="area" dr="I21:I283" r="I14" sId="3"/>
    <undo index="1" exp="area" dr="H21:H283" r="H14" sId="3"/>
    <undo index="1" exp="area" dr="G21:G283" r="G14" sId="3"/>
    <undo index="1" exp="area" dr="F21:F283" r="F14" sId="3"/>
    <undo index="1" exp="area" dr="E21:E283" r="E14" sId="3"/>
    <undo index="1" exp="area" dr="D21:D28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1.1.2.2.</t>
        </is>
      </nc>
      <ndxf>
        <font>
          <sz val="10"/>
          <color theme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Технологическое присоединение к электрическим сетям иных сетевых организаций, всего, в том числе:</t>
        </is>
      </nc>
      <ndxf>
        <numFmt numFmtId="177" formatCode="0.000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F22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G22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H22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I22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J22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K22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101" sId="3" ref="A21:XFD21" action="deleteRow">
    <undo index="0" exp="ref" ref3D="1" v="1" dr="F21" r="F49" sId="8"/>
    <undo index="0" exp="ref" ref3D="1" v="1" dr="G21" r="D49" sId="8"/>
    <undo index="1" exp="area" dr="K21:K282" r="K14" sId="3"/>
    <undo index="1" exp="area" dr="J21:J282" r="J14" sId="3"/>
    <undo index="1" exp="area" dr="I21:I282" r="I14" sId="3"/>
    <undo index="1" exp="area" dr="H21:H282" r="H14" sId="3"/>
    <undo index="1" exp="area" dr="G21:G282" r="G14" sId="3"/>
    <undo index="1" exp="area" dr="F21:F282" r="F14" sId="3"/>
    <undo index="1" exp="area" dr="E21:E282" r="E14" sId="3"/>
    <undo index="1" exp="area" dr="D21:D28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1.1.2.2.1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Строительство РП-СПУ, сети 10кВ (распределительный пункт 10кВ, установленная мощность 1,26 МВА)  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02" sId="3" ref="A21:XFD21" action="deleteRow">
    <undo index="0" exp="ref" ref3D="1" v="1" dr="F21" r="F50" sId="8"/>
    <undo index="0" exp="ref" ref3D="1" v="1" dr="G21" r="D50" sId="8"/>
    <undo index="1" exp="area" dr="K21:K281" r="K14" sId="3"/>
    <undo index="1" exp="area" dr="J21:J281" r="J14" sId="3"/>
    <undo index="1" exp="area" dr="I21:I281" r="I14" sId="3"/>
    <undo index="1" exp="area" dr="H21:H281" r="H14" sId="3"/>
    <undo index="1" exp="area" dr="G21:G281" r="G14" sId="3"/>
    <undo index="1" exp="area" dr="F21:F281" r="F14" sId="3"/>
    <undo index="1" exp="area" dr="E21:E281" r="E14" sId="3"/>
    <undo index="1" exp="area" dr="D21:D28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</t>
        </is>
      </nc>
      <ndxf>
        <font>
          <sz val="10"/>
          <color theme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t>
        </is>
      </nc>
      <ndxf>
        <numFmt numFmtId="177" formatCode="0.000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49.054999999999993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9.32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F22+F154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G22+G154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H22+H154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I22+I154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J22+J154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K22+K154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103" sId="3" ref="A21:XFD21" action="deleteRow">
    <undo index="0" exp="ref" ref3D="1" v="1" dr="F21" r="F51" sId="8"/>
    <undo index="0" exp="ref" ref3D="1" v="1" dr="G21" r="D51" sId="8"/>
    <undo index="1" exp="area" dr="K21:K280" r="K14" sId="3"/>
    <undo index="1" exp="area" dr="J21:J280" r="J14" sId="3"/>
    <undo index="1" exp="area" dr="I21:I280" r="I14" sId="3"/>
    <undo index="1" exp="area" dr="H21:H280" r="H14" sId="3"/>
    <undo index="1" exp="area" dr="G21:G280" r="G14" sId="3"/>
    <undo index="1" exp="area" dr="F21:F280" r="F14" sId="3"/>
    <undo index="1" exp="area" dr="E21:E280" r="E14" sId="3"/>
    <undo index="1" exp="area" dr="D21:D28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</t>
        </is>
      </nc>
      <ndxf>
        <font>
          <sz val="10"/>
          <color theme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t>
        </is>
      </nc>
      <ndxf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48.754999999999995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7.3199999999999994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SUM(F22:F152)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SUM(G22:G152)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SUM(H22:H152)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SUM(I22:I152)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SUM(J22:J152)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SUM(K22:K152)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104" sId="3" ref="A21:XFD21" action="deleteRow">
    <undo index="0" exp="ref" ref3D="1" v="1" dr="F21" r="F52" sId="8"/>
    <undo index="0" exp="ref" ref3D="1" v="1" dr="G21" r="D52" sId="8"/>
    <undo index="1" exp="area" dr="K21:K279" r="K14" sId="3"/>
    <undo index="1" exp="area" dr="J21:J279" r="J14" sId="3"/>
    <undo index="1" exp="area" dr="I21:I279" r="I14" sId="3"/>
    <undo index="1" exp="area" dr="H21:H279" r="H14" sId="3"/>
    <undo index="1" exp="area" dr="G21:G279" r="G14" sId="3"/>
    <undo index="1" exp="area" dr="F21:F279" r="F14" sId="3"/>
    <undo index="1" exp="area" dr="E21:E279" r="E14" sId="3"/>
    <undo index="1" exp="area" dr="D21:D27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2х цепной распределительной ВЛ-6 кВ   ЗПУ панели 7,8,9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05" sId="3" ref="A21:XFD21" action="deleteRow">
    <undo index="0" exp="ref" ref3D="1" v="1" dr="F21" r="F53" sId="8"/>
    <undo index="0" exp="ref" ref3D="1" v="1" dr="G21" r="D53" sId="8"/>
    <undo index="1" exp="area" dr="K21:K278" r="K14" sId="3"/>
    <undo index="1" exp="area" dr="J21:J278" r="J14" sId="3"/>
    <undo index="1" exp="area" dr="I21:I278" r="I14" sId="3"/>
    <undo index="1" exp="area" dr="H21:H278" r="H14" sId="3"/>
    <undo index="1" exp="area" dr="G21:G278" r="G14" sId="3"/>
    <undo index="1" exp="area" dr="F21:F278" r="F14" sId="3"/>
    <undo index="1" exp="area" dr="E21:E278" r="E14" sId="3"/>
    <undo index="1" exp="area" dr="D21:D27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распределительных сетей 10кВ от РП-1 панель 16, ЗПУг, Нижневартовска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06" sId="3" ref="A21:XFD21" action="deleteRow">
    <undo index="0" exp="ref" ref3D="1" v="1" dr="F21" r="F54" sId="8"/>
    <undo index="0" exp="ref" ref3D="1" v="1" dr="G21" r="D54" sId="8"/>
    <undo index="1" exp="area" dr="K21:K277" r="K14" sId="3"/>
    <undo index="1" exp="area" dr="J21:J277" r="J14" sId="3"/>
    <undo index="1" exp="area" dr="I21:I277" r="I14" sId="3"/>
    <undo index="1" exp="area" dr="H21:H277" r="H14" sId="3"/>
    <undo index="1" exp="area" dr="G21:G277" r="G14" sId="3"/>
    <undo index="1" exp="area" dr="F21:F277" r="F14" sId="3"/>
    <undo index="1" exp="area" dr="E21:E277" r="E14" sId="3"/>
    <undo index="1" exp="area" dr="D21:D27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2-х цепной распред, ВЛ-10 кВ в габаритах 35 кВ от РП СТПС в старой части города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2.4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5.1259999999999994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07" sId="3" ref="A21:XFD21" action="deleteRow">
    <undo index="0" exp="ref" ref3D="1" v="1" dr="F21" r="F55" sId="8"/>
    <undo index="0" exp="ref" ref3D="1" v="1" dr="G21" r="D55" sId="8"/>
    <undo index="1" exp="area" dr="K21:K276" r="K14" sId="3"/>
    <undo index="1" exp="area" dr="J21:J276" r="J14" sId="3"/>
    <undo index="1" exp="area" dr="I21:I276" r="I14" sId="3"/>
    <undo index="1" exp="area" dr="H21:H276" r="H14" sId="3"/>
    <undo index="1" exp="area" dr="G21:G276" r="G14" sId="3"/>
    <undo index="1" exp="area" dr="F21:F276" r="F14" sId="3"/>
    <undo index="1" exp="area" dr="E21:E276" r="E14" sId="3"/>
    <undo index="1" exp="area" dr="D21:D27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Прокладка КЛ-10кВ от РП-3/Х до ТП 71/Х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08" sId="3" ref="A21:XFD21" action="deleteRow">
    <undo index="0" exp="ref" ref3D="1" v="1" dr="F21" r="F56" sId="8"/>
    <undo index="0" exp="ref" ref3D="1" v="1" dr="G21" r="D56" sId="8"/>
    <undo index="1" exp="area" dr="K21:K275" r="K14" sId="3"/>
    <undo index="1" exp="area" dr="J21:J275" r="J14" sId="3"/>
    <undo index="1" exp="area" dr="I21:I275" r="I14" sId="3"/>
    <undo index="1" exp="area" dr="H21:H275" r="H14" sId="3"/>
    <undo index="1" exp="area" dr="G21:G275" r="G14" sId="3"/>
    <undo index="1" exp="area" dr="F21:F275" r="F14" sId="3"/>
    <undo index="1" exp="area" dr="E21:E275" r="E14" sId="3"/>
    <undo index="1" exp="area" dr="D21:D27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Электроснабжение кварталов 25-26 ВПР г,Нижневартовска, КЛ-10кВ с БКТП-26/2; ТП-26/3, ТП-26/4; 2КЛ-10кВ БКТП-25/3-БКТП-24/4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09" sId="3" ref="A21:XFD21" action="deleteRow">
    <undo index="0" exp="ref" ref3D="1" v="1" dr="F21" r="F57" sId="8"/>
    <undo index="0" exp="ref" ref3D="1" v="1" dr="G21" r="D57" sId="8"/>
    <undo index="1" exp="area" dr="K21:K274" r="K14" sId="3"/>
    <undo index="1" exp="area" dr="J21:J274" r="J14" sId="3"/>
    <undo index="1" exp="area" dr="I21:I274" r="I14" sId="3"/>
    <undo index="1" exp="area" dr="H21:H274" r="H14" sId="3"/>
    <undo index="1" exp="area" dr="G21:G274" r="G14" sId="3"/>
    <undo index="1" exp="area" dr="F21:F274" r="F14" sId="3"/>
    <undo index="1" exp="area" dr="E21:E274" r="E14" sId="3"/>
    <undo index="1" exp="area" dr="D21:D27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Электроснабжение прибрежной набережной, спортивной  "С" зоны  г,Нижневартовска. Строительство ТП, сетей 10/0,4кВ.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10" sId="3" ref="A21:XFD21" action="deleteRow">
    <undo index="0" exp="ref" ref3D="1" v="1" dr="F21" r="F58" sId="8"/>
    <undo index="0" exp="ref" ref3D="1" v="1" dr="G21" r="D58" sId="8"/>
    <undo index="1" exp="area" dr="K21:K273" r="K14" sId="3"/>
    <undo index="1" exp="area" dr="J21:J273" r="J14" sId="3"/>
    <undo index="1" exp="area" dr="I21:I273" r="I14" sId="3"/>
    <undo index="1" exp="area" dr="H21:H273" r="H14" sId="3"/>
    <undo index="1" exp="area" dr="G21:G273" r="G14" sId="3"/>
    <undo index="1" exp="area" dr="F21:F273" r="F14" sId="3"/>
    <undo index="1" exp="area" dr="E21:E273" r="E14" sId="3"/>
    <undo index="1" exp="area" dr="D21:D27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Внешнее электроснабжение квартала 21 Восточного планировочного района г,Нижневартовска, КЛ-10кВ с ТП-21/3, ТП-21/4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11" sId="3" ref="A21:XFD21" action="deleteRow">
    <undo index="0" exp="ref" ref3D="1" v="1" dr="F21" r="F59" sId="8"/>
    <undo index="0" exp="ref" ref3D="1" v="1" dr="G21" r="D59" sId="8"/>
    <undo index="1" exp="area" dr="K21:K272" r="K14" sId="3"/>
    <undo index="1" exp="area" dr="J21:J272" r="J14" sId="3"/>
    <undo index="1" exp="area" dr="I21:I272" r="I14" sId="3"/>
    <undo index="1" exp="area" dr="H21:H272" r="H14" sId="3"/>
    <undo index="1" exp="area" dr="G21:G272" r="G14" sId="3"/>
    <undo index="1" exp="area" dr="F21:F272" r="F14" sId="3"/>
    <undo index="1" exp="area" dr="E21:E272" r="E14" sId="3"/>
    <undo index="1" exp="area" dr="D21:D27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Внешнее электроснабжение квартала 22 Восточного планировочного района г,Нижневартовска, КЛ-10/0,4кВ с БКТП-22/4,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12" sId="3" ref="A21:XFD21" action="deleteRow">
    <undo index="0" exp="ref" ref3D="1" v="1" dr="F21" r="F60" sId="8"/>
    <undo index="0" exp="ref" ref3D="1" v="1" dr="G21" r="D60" sId="8"/>
    <undo index="1" exp="area" dr="K21:K271" r="K14" sId="3"/>
    <undo index="1" exp="area" dr="J21:J271" r="J14" sId="3"/>
    <undo index="1" exp="area" dr="I21:I271" r="I14" sId="3"/>
    <undo index="1" exp="area" dr="H21:H271" r="H14" sId="3"/>
    <undo index="1" exp="area" dr="G21:G271" r="G14" sId="3"/>
    <undo index="1" exp="area" dr="F21:F271" r="F14" sId="3"/>
    <undo index="1" exp="area" dr="E21:E271" r="E14" sId="3"/>
    <undo index="1" exp="area" dr="D21:D27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Магистральные сети 10 кВ от ГПП-5 до РП-29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13" sId="3" ref="A21:XFD21" action="deleteRow">
    <undo index="0" exp="ref" ref3D="1" v="1" dr="F21" r="F61" sId="8"/>
    <undo index="0" exp="ref" ref3D="1" v="1" dr="G21" r="D61" sId="8"/>
    <undo index="1" exp="area" dr="K21:K270" r="K14" sId="3"/>
    <undo index="1" exp="area" dr="J21:J270" r="J14" sId="3"/>
    <undo index="1" exp="area" dr="I21:I270" r="I14" sId="3"/>
    <undo index="1" exp="area" dr="H21:H270" r="H14" sId="3"/>
    <undo index="1" exp="area" dr="G21:G270" r="G14" sId="3"/>
    <undo index="1" exp="area" dr="F21:F270" r="F14" sId="3"/>
    <undo index="1" exp="area" dr="E21:E270" r="E14" sId="3"/>
    <undo index="1" exp="area" dr="D21:D27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РП-10кВ Восточного объезда с ЛЭП-10кВ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14" sId="3" ref="A21:XFD21" action="deleteRow">
    <undo index="0" exp="ref" ref3D="1" v="1" dr="F21" r="F62" sId="8"/>
    <undo index="0" exp="ref" ref3D="1" v="1" dr="G21" r="D62" sId="8"/>
    <undo index="1" exp="area" dr="K21:K269" r="K14" sId="3"/>
    <undo index="1" exp="area" dr="J21:J269" r="J14" sId="3"/>
    <undo index="1" exp="area" dr="I21:I269" r="I14" sId="3"/>
    <undo index="1" exp="area" dr="H21:H269" r="H14" sId="3"/>
    <undo index="1" exp="area" dr="G21:G269" r="G14" sId="3"/>
    <undo index="1" exp="area" dr="F21:F269" r="F14" sId="3"/>
    <undo index="1" exp="area" dr="E21:E269" r="E14" sId="3"/>
    <undo index="1" exp="area" dr="D21:D26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Электроснабжение котельной ВПР (IV оч. стр-ва) г,Нижневартовска,  ТП-27/к, КЛ-10кВ  (от РПЖ-25, от ГПП-5)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15" sId="3" ref="A21:XFD21" action="deleteRow">
    <undo index="0" exp="ref" ref3D="1" v="1" dr="F21" r="F63" sId="8"/>
    <undo index="0" exp="ref" ref3D="1" v="1" dr="G21" r="D63" sId="8"/>
    <undo index="1" exp="area" dr="K21:K268" r="K14" sId="3"/>
    <undo index="1" exp="area" dr="J21:J268" r="J14" sId="3"/>
    <undo index="1" exp="area" dr="I21:I268" r="I14" sId="3"/>
    <undo index="1" exp="area" dr="H21:H268" r="H14" sId="3"/>
    <undo index="1" exp="area" dr="G21:G268" r="G14" sId="3"/>
    <undo index="1" exp="area" dr="F21:F268" r="F14" sId="3"/>
    <undo index="1" exp="area" dr="E21:E268" r="E14" sId="3"/>
    <undo index="1" exp="area" dr="D21:D26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ПС 35/10 кВ Рямная с участком ВЛ-35кВ в старой части города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16" sId="3" ref="A21:XFD21" action="deleteRow">
    <undo index="0" exp="ref" ref3D="1" v="1" dr="F21" r="F64" sId="8"/>
    <undo index="0" exp="ref" ref3D="1" v="1" dr="G21" r="D64" sId="8"/>
    <undo index="1" exp="area" dr="K21:K267" r="K14" sId="3"/>
    <undo index="1" exp="area" dr="J21:J267" r="J14" sId="3"/>
    <undo index="1" exp="area" dr="I21:I267" r="I14" sId="3"/>
    <undo index="1" exp="area" dr="H21:H267" r="H14" sId="3"/>
    <undo index="1" exp="area" dr="G21:G267" r="G14" sId="3"/>
    <undo index="1" exp="area" dr="F21:F267" r="F14" sId="3"/>
    <undo index="1" exp="area" dr="E21:E267" r="E14" sId="3"/>
    <undo index="1" exp="area" dr="D21:D26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Застройка Старого Вартовска 1 очередь, Электроснабжение кварталов В-1.2 - В-1.6. КЛ-10(0,4) кВ с БКТП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4.452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2.52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3.7595000000000005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1">
        <v>3.26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17" sId="3" ref="A21:XFD21" action="deleteRow">
    <undo index="0" exp="ref" ref3D="1" v="1" dr="F21" r="F65" sId="8"/>
    <undo index="0" exp="ref" ref3D="1" v="1" dr="G21" r="D65" sId="8"/>
    <undo index="1" exp="area" dr="K21:K266" r="K14" sId="3"/>
    <undo index="1" exp="area" dr="J21:J266" r="J14" sId="3"/>
    <undo index="1" exp="area" dr="I21:I266" r="I14" sId="3"/>
    <undo index="1" exp="area" dr="H21:H266" r="H14" sId="3"/>
    <undo index="1" exp="area" dr="G21:G266" r="G14" sId="3"/>
    <undo index="1" exp="area" dr="F21:F266" r="F14" sId="3"/>
    <undo index="1" exp="area" dr="E21:E266" r="E14" sId="3"/>
    <undo index="1" exp="area" dr="D21:D26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Электроснабжение р-на оз.Комсомольское.                                                                                 Универсальная ледовая арена.ТП-10/0,4кВ с КЛ- 10кВ                                                                                               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18" sId="3" ref="A21:XFD21" action="deleteRow">
    <undo index="0" exp="ref" ref3D="1" v="1" dr="F21" r="F66" sId="8"/>
    <undo index="0" exp="ref" ref3D="1" v="1" dr="G21" r="D66" sId="8"/>
    <undo index="1" exp="area" dr="K21:K265" r="K14" sId="3"/>
    <undo index="1" exp="area" dr="J21:J265" r="J14" sId="3"/>
    <undo index="1" exp="area" dr="I21:I265" r="I14" sId="3"/>
    <undo index="1" exp="area" dr="H21:H265" r="H14" sId="3"/>
    <undo index="1" exp="area" dr="G21:G265" r="G14" sId="3"/>
    <undo index="1" exp="area" dr="F21:F265" r="F14" sId="3"/>
    <undo index="1" exp="area" dr="E21:E265" r="E14" sId="3"/>
    <undo index="1" exp="area" dr="D21:D26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Застройка Старого Вартовска 1 очередь до пер Обской. Квартала В-3,4,5,6,7,8.   ТП 10/0,4 кВ, сети 10/0,4кВ                                                                                                                                             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19" sId="3" ref="A21:XFD21" action="deleteRow">
    <undo index="0" exp="ref" ref3D="1" v="1" dr="F21" r="F67" sId="8"/>
    <undo index="0" exp="ref" ref3D="1" v="1" dr="G21" r="D67" sId="8"/>
    <undo index="1" exp="area" dr="K21:K264" r="K14" sId="3"/>
    <undo index="1" exp="area" dr="J21:J264" r="J14" sId="3"/>
    <undo index="1" exp="area" dr="I21:I264" r="I14" sId="3"/>
    <undo index="1" exp="area" dr="H21:H264" r="H14" sId="3"/>
    <undo index="1" exp="area" dr="G21:G264" r="G14" sId="3"/>
    <undo index="1" exp="area" dr="F21:F264" r="F14" sId="3"/>
    <undo index="1" exp="area" dr="E21:E264" r="E14" sId="3"/>
    <undo index="1" exp="area" dr="D21:D26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Застройка Старого Вартовска 2 очередь. Электроснабжение     кварталов  П-11,12,13,14,15,16; В-15, В-16, В-17, К-6.                                                                                                           Квартал П-14 ВЛ-10кВ от РП-СТПС для РТС                                                                      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20" sId="3" ref="A21:XFD21" action="deleteRow">
    <undo index="0" exp="ref" ref3D="1" v="1" dr="F21" r="F68" sId="8"/>
    <undo index="0" exp="ref" ref3D="1" v="1" dr="G21" r="D68" sId="8"/>
    <undo index="1" exp="area" dr="K21:K263" r="K14" sId="3"/>
    <undo index="1" exp="area" dr="J21:J263" r="J14" sId="3"/>
    <undo index="1" exp="area" dr="I21:I263" r="I14" sId="3"/>
    <undo index="1" exp="area" dr="H21:H263" r="H14" sId="3"/>
    <undo index="1" exp="area" dr="G21:G263" r="G14" sId="3"/>
    <undo index="1" exp="area" dr="F21:F263" r="F14" sId="3"/>
    <undo index="1" exp="area" dr="E21:E263" r="E14" sId="3"/>
    <undo index="1" exp="area" dr="D21:D26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Застройка Старого Вартовска  3 очередь.       ТП, сети 10/0,4 кВ.   Квартала 17П,16П,3П,7П,6П,13П,                                                                            15П,8П-К-10,9П,К-7,К-8,К-9                                                                   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7.165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7.8500000000000005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1">
        <v>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21" sId="3" ref="A21:XFD21" action="deleteRow">
    <undo index="0" exp="ref" ref3D="1" v="1" dr="F21" r="F69" sId="8"/>
    <undo index="0" exp="ref" ref3D="1" v="1" dr="G21" r="D69" sId="8"/>
    <undo index="1" exp="area" dr="K21:K262" r="K14" sId="3"/>
    <undo index="1" exp="area" dr="J21:J262" r="J14" sId="3"/>
    <undo index="1" exp="area" dr="I21:I262" r="I14" sId="3"/>
    <undo index="1" exp="area" dr="H21:H262" r="H14" sId="3"/>
    <undo index="1" exp="area" dr="G21:G262" r="G14" sId="3"/>
    <undo index="1" exp="area" dr="F21:F262" r="F14" sId="3"/>
    <undo index="1" exp="area" dr="E21:E262" r="E14" sId="3"/>
    <undo index="1" exp="area" dr="D21:D26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Распред.сети 10кВ от РП-СПУ (воздушная линия протяженностью 0,75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22" sId="3" ref="A21:XFD21" action="deleteRow">
    <undo index="0" exp="ref" ref3D="1" v="1" dr="F21" r="F70" sId="8"/>
    <undo index="0" exp="ref" ref3D="1" v="1" dr="G21" r="D70" sId="8"/>
    <undo index="1" exp="area" dr="K21:K261" r="K14" sId="3"/>
    <undo index="1" exp="area" dr="J21:J261" r="J14" sId="3"/>
    <undo index="1" exp="area" dr="I21:I261" r="I14" sId="3"/>
    <undo index="1" exp="area" dr="H21:H261" r="H14" sId="3"/>
    <undo index="1" exp="area" dr="G21:G261" r="G14" sId="3"/>
    <undo index="1" exp="area" dr="F21:F261" r="F14" sId="3"/>
    <undo index="1" exp="area" dr="E21:E261" r="E14" sId="3"/>
    <undo index="1" exp="area" dr="D21:D26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10В мкр.МЖК.РПЖ, ТП,сети 10кВ (трансформаторная подстанция 10/0,4кВ, установленная мощность 1,26 МВА; кабельные линии 10 кВ протяженностью 3,29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H_30н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3.2869999999999999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1.56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23" sId="3" ref="A21:XFD21" action="deleteRow">
    <undo index="0" exp="ref" ref3D="1" v="1" dr="F21" r="F71" sId="8"/>
    <undo index="0" exp="ref" ref3D="1" v="1" dr="G21" r="D71" sId="8"/>
    <undo index="1" exp="area" dr="K21:K260" r="K14" sId="3"/>
    <undo index="1" exp="area" dr="J21:J260" r="J14" sId="3"/>
    <undo index="1" exp="area" dr="I21:I260" r="I14" sId="3"/>
    <undo index="1" exp="area" dr="H21:H260" r="H14" sId="3"/>
    <undo index="1" exp="area" dr="G21:G260" r="G14" sId="3"/>
    <undo index="1" exp="area" dr="F21:F260" r="F14" sId="3"/>
    <undo index="1" exp="area" dr="E21:E260" r="E14" sId="3"/>
    <undo index="1" exp="area" dr="D21:D26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1.1.4.1.20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Электроснабжение  кварталов №№ 40,41,42,43 ВПР 4 оч.строительстваг.Нижневартовска                                                                                    ТП-10/0,4кВ, сети 10кВ                                                                                                              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H_31н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24" sId="3" ref="A21:XFD21" action="deleteRow">
    <undo index="0" exp="ref" ref3D="1" v="1" dr="F21" r="F72" sId="8"/>
    <undo index="0" exp="ref" ref3D="1" v="1" dr="G21" r="D72" sId="8"/>
    <undo index="1" exp="area" dr="K21:K259" r="K14" sId="3"/>
    <undo index="1" exp="area" dr="J21:J259" r="J14" sId="3"/>
    <undo index="1" exp="area" dr="I21:I259" r="I14" sId="3"/>
    <undo index="1" exp="area" dr="H21:H259" r="H14" sId="3"/>
    <undo index="1" exp="area" dr="G21:G259" r="G14" sId="3"/>
    <undo index="1" exp="area" dr="F21:F259" r="F14" sId="3"/>
    <undo index="1" exp="area" dr="E21:E259" r="E14" sId="3"/>
    <undo index="1" exp="area" dr="D21:D25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1.1.4.1.21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ВПР  IV очередь квартал 27.  ТП-10/0,4кв, сети 10кВ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H_32н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25" sId="3" ref="A21:XFD21" action="deleteRow">
    <undo index="0" exp="ref" ref3D="1" v="1" dr="F21" r="F73" sId="8"/>
    <undo index="0" exp="ref" ref3D="1" v="1" dr="G21" r="D73" sId="8"/>
    <undo index="1" exp="area" dr="K21:K258" r="K14" sId="3"/>
    <undo index="1" exp="area" dr="J21:J258" r="J14" sId="3"/>
    <undo index="1" exp="area" dr="I21:I258" r="I14" sId="3"/>
    <undo index="1" exp="area" dr="H21:H258" r="H14" sId="3"/>
    <undo index="1" exp="area" dr="G21:G258" r="G14" sId="3"/>
    <undo index="1" exp="area" dr="F21:F258" r="F14" sId="3"/>
    <undo index="1" exp="area" dr="E21:E258" r="E14" sId="3"/>
    <undo index="1" exp="area" dr="D21:D25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1.1.4.1.22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Электроснабжение кварталов 31(а,б), 32 ВПР 4 оч строительстваг.Нижневартовска ТП-10/0,4кВ, сети 10 кВ                                                                             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H_34н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0.94499999999999995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0.93100000000000005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26" sId="3" ref="A21:XFD21" action="deleteRow">
    <undo index="0" exp="ref" ref3D="1" v="1" dr="F21" r="F74" sId="8"/>
    <undo index="0" exp="ref" ref3D="1" v="1" dr="G21" r="D74" sId="8"/>
    <undo index="1" exp="area" dr="K21:K257" r="K14" sId="3"/>
    <undo index="1" exp="area" dr="J21:J257" r="J14" sId="3"/>
    <undo index="1" exp="area" dr="I21:I257" r="I14" sId="3"/>
    <undo index="1" exp="area" dr="H21:H257" r="H14" sId="3"/>
    <undo index="1" exp="area" dr="G21:G257" r="G14" sId="3"/>
    <undo index="1" exp="area" dr="F21:F257" r="F14" sId="3"/>
    <undo index="1" exp="area" dr="E21:E257" r="E14" sId="3"/>
    <undo index="1" exp="area" dr="D21:D25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1.1.4.1.23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Застройка старого Вартовска 1 очередь от пер.Обской до пер Больничный.Квартала В-9, 10,11,12,13,14 ТП,сети 10/0,4кВ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H_37н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1.72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0.8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0.98099999999999998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27" sId="3" ref="A21:XFD21" action="deleteRow">
    <undo index="0" exp="ref" ref3D="1" v="1" dr="F21" r="F75" sId="8"/>
    <undo index="0" exp="ref" ref3D="1" v="1" dr="G21" r="D75" sId="8"/>
    <undo index="1" exp="area" dr="K21:K256" r="K14" sId="3"/>
    <undo index="1" exp="area" dr="J21:J256" r="J14" sId="3"/>
    <undo index="1" exp="area" dr="I21:I256" r="I14" sId="3"/>
    <undo index="1" exp="area" dr="H21:H256" r="H14" sId="3"/>
    <undo index="1" exp="area" dr="G21:G256" r="G14" sId="3"/>
    <undo index="1" exp="area" dr="F21:F256" r="F14" sId="3"/>
    <undo index="1" exp="area" dr="E21:E256" r="E14" sId="3"/>
    <undo index="1" exp="area" dr="D21:D25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1.1.4.1.24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Застройка Старого Вартовска 3 очередь ТП, сети от ПС -35/10кВ Совхозная. Квартала 11П, 12П, 18П, 19П, 20П, 21П, 22П, 23П, П-17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H_38н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28" sId="3" ref="A21:XFD21" action="deleteRow">
    <undo index="0" exp="ref" ref3D="1" v="1" dr="F21" r="F76" sId="8"/>
    <undo index="0" exp="ref" ref3D="1" v="1" dr="G21" r="D76" sId="8"/>
    <undo index="1" exp="area" dr="K21:K255" r="K14" sId="3"/>
    <undo index="1" exp="area" dr="J21:J255" r="J14" sId="3"/>
    <undo index="1" exp="area" dr="I21:I255" r="I14" sId="3"/>
    <undo index="1" exp="area" dr="H21:H255" r="H14" sId="3"/>
    <undo index="1" exp="area" dr="G21:G255" r="G14" sId="3"/>
    <undo index="1" exp="area" dr="F21:F255" r="F14" sId="3"/>
    <undo index="1" exp="area" dr="E21:E255" r="E14" sId="3"/>
    <undo index="1" exp="area" dr="D21:D25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1.1.4.1.25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8-1 П мкр.Старого Вартовска. Специальное (коррекционное) образовательное учреждение 3.4 вида(школа, д/сад, интернат для слепых и слабовидящих детей. Сети 0,4кВ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H_40н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29" sId="3" ref="A21:XFD21" action="deleteRow">
    <undo index="0" exp="ref" ref3D="1" v="1" dr="F21" r="F77" sId="8"/>
    <undo index="0" exp="ref" ref3D="1" v="1" dr="G21" r="D77" sId="8"/>
    <undo index="1" exp="area" dr="K21:K254" r="K14" sId="3"/>
    <undo index="1" exp="area" dr="J21:J254" r="J14" sId="3"/>
    <undo index="1" exp="area" dr="I21:I254" r="I14" sId="3"/>
    <undo index="1" exp="area" dr="H21:H254" r="H14" sId="3"/>
    <undo index="1" exp="area" dr="G21:G254" r="G14" sId="3"/>
    <undo index="1" exp="area" dr="F21:F254" r="F14" sId="3"/>
    <undo index="1" exp="area" dr="E21:E254" r="E14" sId="3"/>
    <undo index="1" exp="area" dr="D21:D25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1.1.4.1.26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Восточная коммунально-складская зона.Квартала 6К, 7К, 8К, 9К,10К, 11К. РП,ТП, сети 10кВ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H_41н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30" sId="3" ref="A21:XFD21" action="deleteRow">
    <undo index="0" exp="ref" ref3D="1" v="1" dr="F21" r="F78" sId="8"/>
    <undo index="0" exp="ref" ref3D="1" v="1" dr="G21" r="D78" sId="8"/>
    <undo index="1" exp="area" dr="K21:K253" r="K14" sId="3"/>
    <undo index="1" exp="area" dr="J21:J253" r="J14" sId="3"/>
    <undo index="1" exp="area" dr="I21:I253" r="I14" sId="3"/>
    <undo index="1" exp="area" dr="H21:H253" r="H14" sId="3"/>
    <undo index="1" exp="area" dr="G21:G253" r="G14" sId="3"/>
    <undo index="1" exp="area" dr="F21:F253" r="F14" sId="3"/>
    <undo index="1" exp="area" dr="E21:E253" r="E14" sId="3"/>
    <undo index="1" exp="area" dr="D21:D25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1.1.4.1.27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БКТП-5/4 </t>
        </is>
      </nc>
      <ndxf>
        <numFmt numFmtId="21" formatCode="dd/mmm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H_42н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31" sId="3" ref="A21:XFD21" action="deleteRow">
    <undo index="0" exp="ref" ref3D="1" v="1" dr="F21" r="F79" sId="8"/>
    <undo index="0" exp="ref" ref3D="1" v="1" dr="G21" r="D79" sId="8"/>
    <undo index="1" exp="area" dr="K21:K252" r="K14" sId="3"/>
    <undo index="1" exp="area" dr="J21:J252" r="J14" sId="3"/>
    <undo index="1" exp="area" dr="I21:I252" r="I14" sId="3"/>
    <undo index="1" exp="area" dr="H21:H252" r="H14" sId="3"/>
    <undo index="1" exp="area" dr="G21:G252" r="G14" sId="3"/>
    <undo index="1" exp="area" dr="F21:F252" r="F14" sId="3"/>
    <undo index="1" exp="area" dr="E21:E252" r="E14" sId="3"/>
    <undo index="1" exp="area" dr="D21:D25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1.1.4.1.28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 кВ от БКТП 5/4 </t>
        </is>
      </nc>
      <ndxf>
        <numFmt numFmtId="21" formatCode="dd/mmm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H_43н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32" sId="3" ref="A21:XFD21" action="deleteRow">
    <undo index="0" exp="ref" ref3D="1" v="1" dr="F21" r="F80" sId="8"/>
    <undo index="0" exp="ref" ref3D="1" v="1" dr="G21" r="D80" sId="8"/>
    <undo index="1" exp="area" dr="K21:K251" r="K14" sId="3"/>
    <undo index="1" exp="area" dr="J21:J251" r="J14" sId="3"/>
    <undo index="1" exp="area" dr="I21:I251" r="I14" sId="3"/>
    <undo index="1" exp="area" dr="H21:H251" r="H14" sId="3"/>
    <undo index="1" exp="area" dr="G21:G251" r="G14" sId="3"/>
    <undo index="1" exp="area" dr="F21:F251" r="F14" sId="3"/>
    <undo index="1" exp="area" dr="E21:E251" r="E14" sId="3"/>
    <undo index="1" exp="area" dr="D21:D25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1.1.4.1.29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ПС-35/6 Дивный</t>
        </is>
      </nc>
      <ndxf>
        <numFmt numFmtId="21" formatCode="dd/mmm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H_44н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33" sId="3" ref="A21:XFD21" action="deleteRow">
    <undo index="0" exp="ref" ref3D="1" v="1" dr="F21" r="F81" sId="8"/>
    <undo index="0" exp="ref" ref3D="1" v="1" dr="G21" r="D81" sId="8"/>
    <undo index="1" exp="area" dr="K21:K250" r="K14" sId="3"/>
    <undo index="1" exp="area" dr="J21:J250" r="J14" sId="3"/>
    <undo index="1" exp="area" dr="I21:I250" r="I14" sId="3"/>
    <undo index="1" exp="area" dr="H21:H250" r="H14" sId="3"/>
    <undo index="1" exp="area" dr="G21:G250" r="G14" sId="3"/>
    <undo index="1" exp="area" dr="F21:F250" r="F14" sId="3"/>
    <undo index="1" exp="area" dr="E21:E250" r="E14" sId="3"/>
    <undo index="1" exp="area" dr="D21:D25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1.1.4.1.30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ПС 35/6 Татра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H_45н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34" sId="3" ref="A21:XFD21" action="deleteRow">
    <undo index="0" exp="ref" ref3D="1" v="1" dr="F21" r="F82" sId="8"/>
    <undo index="0" exp="ref" ref3D="1" v="1" dr="G21" r="D82" sId="8"/>
    <undo index="1" exp="area" dr="K21:K249" r="K14" sId="3"/>
    <undo index="1" exp="area" dr="J21:J249" r="J14" sId="3"/>
    <undo index="1" exp="area" dr="I21:I249" r="I14" sId="3"/>
    <undo index="1" exp="area" dr="H21:H249" r="H14" sId="3"/>
    <undo index="1" exp="area" dr="G21:G249" r="G14" sId="3"/>
    <undo index="1" exp="area" dr="F21:F249" r="F14" sId="3"/>
    <undo index="1" exp="area" dr="E21:E249" r="E14" sId="3"/>
    <undo index="1" exp="area" dr="D21:D24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1.1.4.1.31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ПС 35/6 Энергонефть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H_46н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35" sId="3" ref="A21:XFD21" action="deleteRow">
    <undo index="0" exp="ref" ref3D="1" v="1" dr="F21" r="F83" sId="8"/>
    <undo index="0" exp="ref" ref3D="1" v="1" dr="G21" r="D83" sId="8"/>
    <undo index="1" exp="area" dr="K21:K248" r="K14" sId="3"/>
    <undo index="1" exp="area" dr="J21:J248" r="J14" sId="3"/>
    <undo index="1" exp="area" dr="I21:I248" r="I14" sId="3"/>
    <undo index="1" exp="area" dr="H21:H248" r="H14" sId="3"/>
    <undo index="1" exp="area" dr="G21:G248" r="G14" sId="3"/>
    <undo index="1" exp="area" dr="F21:F248" r="F14" sId="3"/>
    <undo index="1" exp="area" dr="E21:E248" r="E14" sId="3"/>
    <undo index="1" exp="area" dr="D21:D24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1.1.4.1.32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РПП-11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H_47н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36" sId="3" ref="A21:XFD21" action="deleteRow">
    <undo index="0" exp="ref" ref3D="1" v="1" dr="F21" r="F84" sId="8"/>
    <undo index="0" exp="ref" ref3D="1" v="1" dr="G21" r="D84" sId="8"/>
    <undo index="1" exp="area" dr="K21:K247" r="K14" sId="3"/>
    <undo index="1" exp="area" dr="J21:J247" r="J14" sId="3"/>
    <undo index="1" exp="area" dr="I21:I247" r="I14" sId="3"/>
    <undo index="1" exp="area" dr="H21:H247" r="H14" sId="3"/>
    <undo index="1" exp="area" dr="G21:G247" r="G14" sId="3"/>
    <undo index="1" exp="area" dr="F21:F247" r="F14" sId="3"/>
    <undo index="1" exp="area" dr="E21:E247" r="E14" sId="3"/>
    <undo index="1" exp="area" dr="D21:D24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1.1.4.1.33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РПП-3 (распределительный пункт 6кВ, установленная мощность 1,26 МВА)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H_48н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37" sId="3" ref="A21:XFD21" action="deleteRow">
    <undo index="0" exp="ref" ref3D="1" v="1" dr="F21" r="F85" sId="8"/>
    <undo index="0" exp="ref" ref3D="1" v="1" dr="G21" r="D85" sId="8"/>
    <undo index="1" exp="area" dr="K21:K246" r="K14" sId="3"/>
    <undo index="1" exp="area" dr="J21:J246" r="J14" sId="3"/>
    <undo index="1" exp="area" dr="I21:I246" r="I14" sId="3"/>
    <undo index="1" exp="area" dr="H21:H246" r="H14" sId="3"/>
    <undo index="1" exp="area" dr="G21:G246" r="G14" sId="3"/>
    <undo index="1" exp="area" dr="F21:F246" r="F14" sId="3"/>
    <undo index="1" exp="area" dr="E21:E246" r="E14" sId="3"/>
    <undo index="1" exp="area" dr="D21:D24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1.1.4.1.34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КЛ-6кВ от ПЛУ-6кВ до ВЛ-6кВ ф.8 ПС "Татра"оп.41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H_49н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38" sId="3" ref="A21:XFD21" action="deleteRow">
    <undo index="0" exp="ref" ref3D="1" v="1" dr="F21" r="F86" sId="8"/>
    <undo index="0" exp="ref" ref3D="1" v="1" dr="G21" r="D86" sId="8"/>
    <undo index="1" exp="area" dr="K21:K245" r="K14" sId="3"/>
    <undo index="1" exp="area" dr="J21:J245" r="J14" sId="3"/>
    <undo index="1" exp="area" dr="I21:I245" r="I14" sId="3"/>
    <undo index="1" exp="area" dr="H21:H245" r="H14" sId="3"/>
    <undo index="1" exp="area" dr="G21:G245" r="G14" sId="3"/>
    <undo index="1" exp="area" dr="F21:F245" r="F14" sId="3"/>
    <undo index="1" exp="area" dr="E21:E245" r="E14" sId="3"/>
    <undo index="1" exp="area" dr="D21:D24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1.1.4.1.35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КЛ-0,4кВ Мира 66а-БКТП-12/6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H_50н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39" sId="3" ref="A21:XFD21" action="deleteRow">
    <undo index="0" exp="ref" ref3D="1" v="1" dr="F21" r="F87" sId="8"/>
    <undo index="0" exp="ref" ref3D="1" v="1" dr="G21" r="D87" sId="8"/>
    <undo index="1" exp="area" dr="K21:K244" r="K14" sId="3"/>
    <undo index="1" exp="area" dr="J21:J244" r="J14" sId="3"/>
    <undo index="1" exp="area" dr="I21:I244" r="I14" sId="3"/>
    <undo index="1" exp="area" dr="H21:H244" r="H14" sId="3"/>
    <undo index="1" exp="area" dr="G21:G244" r="G14" sId="3"/>
    <undo index="1" exp="area" dr="F21:F244" r="F14" sId="3"/>
    <undo index="1" exp="area" dr="E21:E244" r="E14" sId="3"/>
    <undo index="1" exp="area" dr="D21:D24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1.1.4.1.36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КЛ-0,4кВ от БКТП-13/8 (кабельные линии 0,4кВ протяженностью 1,01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H_51н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40" sId="3" ref="A21:XFD21" action="deleteRow">
    <undo index="0" exp="ref" ref3D="1" v="1" dr="F21" r="F88" sId="8"/>
    <undo index="0" exp="ref" ref3D="1" v="1" dr="G21" r="D88" sId="8"/>
    <undo index="1" exp="area" dr="K21:K243" r="K14" sId="3"/>
    <undo index="1" exp="area" dr="J21:J243" r="J14" sId="3"/>
    <undo index="1" exp="area" dr="I21:I243" r="I14" sId="3"/>
    <undo index="1" exp="area" dr="H21:H243" r="H14" sId="3"/>
    <undo index="1" exp="area" dr="G21:G243" r="G14" sId="3"/>
    <undo index="1" exp="area" dr="F21:F243" r="F14" sId="3"/>
    <undo index="1" exp="area" dr="E21:E243" r="E14" sId="3"/>
    <undo index="1" exp="area" dr="D21:D24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1.1.4.1.37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РПЖ-11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Н_52н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41" sId="3" ref="A21:XFD21" action="deleteRow">
    <undo index="0" exp="ref" ref3D="1" v="1" dr="F21" r="F89" sId="8"/>
    <undo index="0" exp="ref" ref3D="1" v="1" dr="G21" r="D89" sId="8"/>
    <undo index="1" exp="area" dr="K21:K242" r="K14" sId="3"/>
    <undo index="1" exp="area" dr="J21:J242" r="J14" sId="3"/>
    <undo index="1" exp="area" dr="I21:I242" r="I14" sId="3"/>
    <undo index="1" exp="area" dr="H21:H242" r="H14" sId="3"/>
    <undo index="1" exp="area" dr="G21:G242" r="G14" sId="3"/>
    <undo index="1" exp="area" dr="F21:F242" r="F14" sId="3"/>
    <undo index="1" exp="area" dr="E21:E242" r="E14" sId="3"/>
    <undo index="1" exp="area" dr="D21:D24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1.1.4.1.38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ВЛ-10кВ (ф-302 ПС Обская (ГПП-2))</t>
        </is>
      </nc>
      <ndxf>
        <numFmt numFmtId="21" formatCode="dd/mmm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Н_53н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42" sId="3" ref="A21:XFD21" action="deleteRow">
    <undo index="0" exp="ref" ref3D="1" v="1" dr="F21" r="F90" sId="8"/>
    <undo index="0" exp="ref" ref3D="1" v="1" dr="G21" r="D90" sId="8"/>
    <undo index="1" exp="area" dr="K21:K241" r="K14" sId="3"/>
    <undo index="1" exp="area" dr="J21:J241" r="J14" sId="3"/>
    <undo index="1" exp="area" dr="I21:I241" r="I14" sId="3"/>
    <undo index="1" exp="area" dr="H21:H241" r="H14" sId="3"/>
    <undo index="1" exp="area" dr="G21:G241" r="G14" sId="3"/>
    <undo index="1" exp="area" dr="F21:F241" r="F14" sId="3"/>
    <undo index="1" exp="area" dr="E21:E241" r="E14" sId="3"/>
    <undo index="1" exp="area" dr="D21:D24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1.1.4.1.39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ТП-78/з (трансформаторная подстанция 6/0,4 кВ, установленная мощность 1,26 МВА)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Н_54н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43" sId="3" ref="A21:XFD21" action="deleteRow">
    <undo index="0" exp="ref" ref3D="1" v="1" dr="F21" r="F91" sId="8"/>
    <undo index="0" exp="ref" ref3D="1" v="1" dr="G21" r="D91" sId="8"/>
    <undo index="1" exp="area" dr="K21:K240" r="K14" sId="3"/>
    <undo index="1" exp="area" dr="J21:J240" r="J14" sId="3"/>
    <undo index="1" exp="area" dr="I21:I240" r="I14" sId="3"/>
    <undo index="1" exp="area" dr="H21:H240" r="H14" sId="3"/>
    <undo index="1" exp="area" dr="G21:G240" r="G14" sId="3"/>
    <undo index="1" exp="area" dr="F21:F240" r="F14" sId="3"/>
    <undo index="1" exp="area" dr="E21:E240" r="E14" sId="3"/>
    <undo index="1" exp="area" dr="D21:D24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1.1.4.1.40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КЛ-0,4кВ РПЖ-3 - Спортивная 15/13 (Департамент образования)</t>
        </is>
      </nc>
      <ndxf>
        <numFmt numFmtId="21" formatCode="dd/mmm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H_69н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44" sId="3" ref="A21:XFD21" action="deleteRow">
    <undo index="0" exp="ref" ref3D="1" v="1" dr="F21" r="F92" sId="8"/>
    <undo index="0" exp="ref" ref3D="1" v="1" dr="G21" r="D92" sId="8"/>
    <undo index="1" exp="area" dr="K21:K239" r="K14" sId="3"/>
    <undo index="1" exp="area" dr="J21:J239" r="J14" sId="3"/>
    <undo index="1" exp="area" dr="I21:I239" r="I14" sId="3"/>
    <undo index="1" exp="area" dr="H21:H239" r="H14" sId="3"/>
    <undo index="1" exp="area" dr="G21:G239" r="G14" sId="3"/>
    <undo index="1" exp="area" dr="F21:F239" r="F14" sId="3"/>
    <undo index="1" exp="area" dr="E21:E239" r="E14" sId="3"/>
    <undo index="1" exp="area" dr="D21:D23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1.1.4.1.41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Двухцепная ВЛ-10кВ в габарите 35кВ для электроснабжения СОТ РЭБ.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H_70н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4.2370000000000001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11.388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45" sId="3" ref="A21:XFD21" action="deleteRow">
    <undo index="0" exp="ref" ref3D="1" v="1" dr="F21" r="F93" sId="8"/>
    <undo index="0" exp="ref" ref3D="1" v="1" dr="G21" r="D93" sId="8"/>
    <undo index="1" exp="area" dr="K21:K238" r="K14" sId="3"/>
    <undo index="1" exp="area" dr="J21:J238" r="J14" sId="3"/>
    <undo index="1" exp="area" dr="I21:I238" r="I14" sId="3"/>
    <undo index="1" exp="area" dr="H21:H238" r="H14" sId="3"/>
    <undo index="1" exp="area" dr="G21:G238" r="G14" sId="3"/>
    <undo index="1" exp="area" dr="F21:F238" r="F14" sId="3"/>
    <undo index="1" exp="area" dr="E21:E238" r="E14" sId="3"/>
    <undo index="1" exp="area" dr="D21:D23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1.1.4.1.42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РПЖ-6 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H_80н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G21">
        <v>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46" sId="3" ref="A21:XFD21" action="deleteRow">
    <undo index="0" exp="ref" ref3D="1" v="1" dr="F21" r="F94" sId="8"/>
    <undo index="0" exp="ref" ref3D="1" v="1" dr="G21" r="D94" sId="8"/>
    <undo index="1" exp="area" dr="K21:K237" r="K14" sId="3"/>
    <undo index="1" exp="area" dr="J21:J237" r="J14" sId="3"/>
    <undo index="1" exp="area" dr="I21:I237" r="I14" sId="3"/>
    <undo index="1" exp="area" dr="H21:H237" r="H14" sId="3"/>
    <undo index="1" exp="area" dr="G21:G237" r="G14" sId="3"/>
    <undo index="1" exp="area" dr="F21:F237" r="F14" sId="3"/>
    <undo index="1" exp="area" dr="E21:E237" r="E14" sId="3"/>
    <undo index="1" exp="area" dr="D21:D23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1.1.4.1.43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РПЖ-3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H_82н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47" sId="3" ref="A21:XFD21" action="deleteRow">
    <undo index="0" exp="ref" ref3D="1" v="1" dr="F21" r="F95" sId="8"/>
    <undo index="0" exp="ref" ref3D="1" v="1" dr="G21" r="D95" sId="8"/>
    <undo index="1" exp="area" dr="K21:K236" r="K14" sId="3"/>
    <undo index="1" exp="area" dr="J21:J236" r="J14" sId="3"/>
    <undo index="1" exp="area" dr="I21:I236" r="I14" sId="3"/>
    <undo index="1" exp="area" dr="H21:H236" r="H14" sId="3"/>
    <undo index="1" exp="area" dr="G21:G236" r="G14" sId="3"/>
    <undo index="1" exp="area" dr="F21:F236" r="F14" sId="3"/>
    <undo index="1" exp="area" dr="E21:E236" r="E14" sId="3"/>
    <undo index="1" exp="area" dr="D21:D23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1.1.4.1.44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КЛ-0,4кВ  ТП-10/6 - Чапаева 87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H_183н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0.52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0.504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H21">
        <v>0.223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J21">
        <v>0.223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48" sId="3" ref="A21:XFD21" action="deleteRow">
    <undo index="0" exp="ref" ref3D="1" v="1" dr="F21" r="F96" sId="8"/>
    <undo index="0" exp="ref" ref3D="1" v="1" dr="G21" r="D96" sId="8"/>
    <undo index="1" exp="area" dr="K21:K235" r="K14" sId="3"/>
    <undo index="1" exp="area" dr="J21:J235" r="J14" sId="3"/>
    <undo index="1" exp="area" dr="I21:I235" r="I14" sId="3"/>
    <undo index="1" exp="area" dr="H21:H235" r="H14" sId="3"/>
    <undo index="1" exp="area" dr="G21:G235" r="G14" sId="3"/>
    <undo index="1" exp="area" dr="F21:F235" r="F14" sId="3"/>
    <undo index="1" exp="area" dr="E21:E235" r="E14" sId="3"/>
    <undo index="1" exp="area" dr="D21:D23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1.1.4.1.45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КЛ-0,4кВ  ТП-10/6 - Чапаева 87а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H_184н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0.28999999999999998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0.28999999999999998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H21">
        <v>9.8000000000000004E-2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J21">
        <v>9.8000000000000004E-2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49" sId="3" ref="A21:XFD21" action="deleteRow">
    <undo index="0" exp="ref" ref3D="1" v="1" dr="F21" r="F97" sId="8"/>
    <undo index="0" exp="ref" ref3D="1" v="1" dr="G21" r="D97" sId="8"/>
    <undo index="1" exp="area" dr="K21:K234" r="K14" sId="3"/>
    <undo index="1" exp="area" dr="J21:J234" r="J14" sId="3"/>
    <undo index="1" exp="area" dr="I21:I234" r="I14" sId="3"/>
    <undo index="1" exp="area" dr="H21:H234" r="H14" sId="3"/>
    <undo index="1" exp="area" dr="G21:G234" r="G14" sId="3"/>
    <undo index="1" exp="area" dr="F21:F234" r="F14" sId="3"/>
    <undo index="1" exp="area" dr="E21:E234" r="E14" sId="3"/>
    <undo index="1" exp="area" dr="D21:D23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1.1.4.1.46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КЛ-0,4кВ  ТП-10/6 - Д/сад №64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H_185н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0.28000000000000003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0.27500000000000002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H21">
        <v>0.1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J21">
        <v>0.1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50" sId="3" ref="A21:XFD21" action="deleteRow">
    <undo index="0" exp="ref" ref3D="1" v="1" dr="F21" r="F98" sId="8"/>
    <undo index="0" exp="ref" ref3D="1" v="1" dr="G21" r="D98" sId="8"/>
    <undo index="1" exp="area" dr="K21:K233" r="K14" sId="3"/>
    <undo index="1" exp="area" dr="J21:J233" r="J14" sId="3"/>
    <undo index="1" exp="area" dr="I21:I233" r="I14" sId="3"/>
    <undo index="1" exp="area" dr="H21:H233" r="H14" sId="3"/>
    <undo index="1" exp="area" dr="G21:G233" r="G14" sId="3"/>
    <undo index="1" exp="area" dr="F21:F233" r="F14" sId="3"/>
    <undo index="1" exp="area" dr="E21:E233" r="E14" sId="3"/>
    <undo index="1" exp="area" dr="D21:D23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1.1.4.1.47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КЛ-0,4кВ  ТП-16/6 - Д/сад №73  Др.Нар.12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H_186н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51" sId="3" ref="A21:XFD21" action="deleteRow">
    <undo index="0" exp="ref" ref3D="1" v="1" dr="F21" r="F99" sId="8"/>
    <undo index="0" exp="ref" ref3D="1" v="1" dr="G21" r="D99" sId="8"/>
    <undo index="1" exp="area" dr="K21:K232" r="K14" sId="3"/>
    <undo index="1" exp="area" dr="J21:J232" r="J14" sId="3"/>
    <undo index="1" exp="area" dr="I21:I232" r="I14" sId="3"/>
    <undo index="1" exp="area" dr="H21:H232" r="H14" sId="3"/>
    <undo index="1" exp="area" dr="G21:G232" r="G14" sId="3"/>
    <undo index="1" exp="area" dr="F21:F232" r="F14" sId="3"/>
    <undo index="1" exp="area" dr="E21:E232" r="E14" sId="3"/>
    <undo index="1" exp="area" dr="D21:D23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1.1.4.1.48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КЛ-0,4кВ от ТП-3/7(137)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H_187н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52" sId="3" ref="A21:XFD21" action="deleteRow">
    <undo index="0" exp="ref" ref3D="1" v="1" dr="F21" r="F100" sId="8"/>
    <undo index="0" exp="ref" ref3D="1" v="1" dr="G21" r="D100" sId="8"/>
    <undo index="1" exp="area" dr="K21:K231" r="K14" sId="3"/>
    <undo index="1" exp="area" dr="J21:J231" r="J14" sId="3"/>
    <undo index="1" exp="area" dr="I21:I231" r="I14" sId="3"/>
    <undo index="1" exp="area" dr="H21:H231" r="H14" sId="3"/>
    <undo index="1" exp="area" dr="G21:G231" r="G14" sId="3"/>
    <undo index="1" exp="area" dr="F21:F231" r="F14" sId="3"/>
    <undo index="1" exp="area" dr="E21:E231" r="E14" sId="3"/>
    <undo index="1" exp="area" dr="D21:D23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1.1.4.1.49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КЛ-0,4кВ  ТП-15/5 - Чапаева 9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H_188н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53" sId="3" ref="A21:XFD21" action="deleteRow">
    <undo index="0" exp="ref" ref3D="1" v="1" dr="F21" r="F101" sId="8"/>
    <undo index="0" exp="ref" ref3D="1" v="1" dr="G21" r="D101" sId="8"/>
    <undo index="1" exp="area" dr="K21:K230" r="K14" sId="3"/>
    <undo index="1" exp="area" dr="J21:J230" r="J14" sId="3"/>
    <undo index="1" exp="area" dr="I21:I230" r="I14" sId="3"/>
    <undo index="1" exp="area" dr="H21:H230" r="H14" sId="3"/>
    <undo index="1" exp="area" dr="G21:G230" r="G14" sId="3"/>
    <undo index="1" exp="area" dr="F21:F230" r="F14" sId="3"/>
    <undo index="1" exp="area" dr="E21:E230" r="E14" sId="3"/>
    <undo index="1" exp="area" dr="D21:D23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1.1.4.1.50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КЛ-0,4кВ  ТП-4/1 - Победы 26,  общ.1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H_189н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54" sId="3" ref="A21:XFD21" action="deleteRow">
    <undo index="0" exp="ref" ref3D="1" v="1" dr="F21" r="F102" sId="8"/>
    <undo index="0" exp="ref" ref3D="1" v="1" dr="G21" r="D102" sId="8"/>
    <undo index="1" exp="area" dr="K21:K229" r="K14" sId="3"/>
    <undo index="1" exp="area" dr="J21:J229" r="J14" sId="3"/>
    <undo index="1" exp="area" dr="I21:I229" r="I14" sId="3"/>
    <undo index="1" exp="area" dr="H21:H229" r="H14" sId="3"/>
    <undo index="1" exp="area" dr="G21:G229" r="G14" sId="3"/>
    <undo index="1" exp="area" dr="F21:F229" r="F14" sId="3"/>
    <undo index="1" exp="area" dr="E21:E229" r="E14" sId="3"/>
    <undo index="1" exp="area" dr="D21:D22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1.1.4.1.51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КЛ-0,4кВ  ТП-4/1 - Мира 18а,  общ.29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H_190н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55" sId="3" ref="A21:XFD21" action="deleteRow">
    <undo index="0" exp="ref" ref3D="1" v="1" dr="F21" r="F103" sId="8"/>
    <undo index="0" exp="ref" ref3D="1" v="1" dr="G21" r="D103" sId="8"/>
    <undo index="1" exp="area" dr="K21:K228" r="K14" sId="3"/>
    <undo index="1" exp="area" dr="J21:J228" r="J14" sId="3"/>
    <undo index="1" exp="area" dr="I21:I228" r="I14" sId="3"/>
    <undo index="1" exp="area" dr="H21:H228" r="H14" sId="3"/>
    <undo index="1" exp="area" dr="G21:G228" r="G14" sId="3"/>
    <undo index="1" exp="area" dr="F21:F228" r="F14" sId="3"/>
    <undo index="1" exp="area" dr="E21:E228" r="E14" sId="3"/>
    <undo index="1" exp="area" dr="D21:D22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1.1.4.1.52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КЛ-0,4кВ  ТП-4/1 - Победы 28,  общ.28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H_191н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56" sId="3" ref="A21:XFD21" action="deleteRow">
    <undo index="0" exp="ref" ref3D="1" v="1" dr="F21" r="F104" sId="8"/>
    <undo index="0" exp="ref" ref3D="1" v="1" dr="G21" r="D104" sId="8"/>
    <undo index="1" exp="area" dr="K21:K227" r="K14" sId="3"/>
    <undo index="1" exp="area" dr="J21:J227" r="J14" sId="3"/>
    <undo index="1" exp="area" dr="I21:I227" r="I14" sId="3"/>
    <undo index="1" exp="area" dr="H21:H227" r="H14" sId="3"/>
    <undo index="1" exp="area" dr="G21:G227" r="G14" sId="3"/>
    <undo index="1" exp="area" dr="F21:F227" r="F14" sId="3"/>
    <undo index="1" exp="area" dr="E21:E227" r="E14" sId="3"/>
    <undo index="1" exp="area" dr="D21:D22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1.1.4.1.53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КЛ-0,4кВ  ТП-4/1 - Победы 28а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H_192н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57" sId="3" ref="A21:XFD21" action="deleteRow">
    <undo index="0" exp="ref" ref3D="1" v="1" dr="F21" r="F105" sId="8"/>
    <undo index="0" exp="ref" ref3D="1" v="1" dr="G21" r="D105" sId="8"/>
    <undo index="1" exp="area" dr="K21:K226" r="K14" sId="3"/>
    <undo index="1" exp="area" dr="J21:J226" r="J14" sId="3"/>
    <undo index="1" exp="area" dr="I21:I226" r="I14" sId="3"/>
    <undo index="1" exp="area" dr="H21:H226" r="H14" sId="3"/>
    <undo index="1" exp="area" dr="G21:G226" r="G14" sId="3"/>
    <undo index="1" exp="area" dr="F21:F226" r="F14" sId="3"/>
    <undo index="1" exp="area" dr="E21:E226" r="E14" sId="3"/>
    <undo index="1" exp="area" dr="D21:D22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1.1.4.1.54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КЛ-0,4кВ  ТП-4/2 - Жукова 6б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H_193н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58" sId="3" ref="A21:XFD21" action="deleteRow">
    <undo index="0" exp="ref" ref3D="1" v="1" dr="F21" r="F106" sId="8"/>
    <undo index="0" exp="ref" ref3D="1" v="1" dr="G21" r="D106" sId="8"/>
    <undo index="1" exp="area" dr="K21:K225" r="K14" sId="3"/>
    <undo index="1" exp="area" dr="J21:J225" r="J14" sId="3"/>
    <undo index="1" exp="area" dr="I21:I225" r="I14" sId="3"/>
    <undo index="1" exp="area" dr="H21:H225" r="H14" sId="3"/>
    <undo index="1" exp="area" dr="G21:G225" r="G14" sId="3"/>
    <undo index="1" exp="area" dr="F21:F225" r="F14" sId="3"/>
    <undo index="1" exp="area" dr="E21:E225" r="E14" sId="3"/>
    <undo index="1" exp="area" dr="D21:D22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1.1.4.1.55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КЛ-0,4кВ  ТП-4/2 - Жукова 6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H_194н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59" sId="3" ref="A21:XFD21" action="deleteRow">
    <undo index="0" exp="ref" ref3D="1" v="1" dr="F21" r="F107" sId="8"/>
    <undo index="0" exp="ref" ref3D="1" v="1" dr="G21" r="D107" sId="8"/>
    <undo index="1" exp="area" dr="K21:K224" r="K14" sId="3"/>
    <undo index="1" exp="area" dr="J21:J224" r="J14" sId="3"/>
    <undo index="1" exp="area" dr="I21:I224" r="I14" sId="3"/>
    <undo index="1" exp="area" dr="H21:H224" r="H14" sId="3"/>
    <undo index="1" exp="area" dr="G21:G224" r="G14" sId="3"/>
    <undo index="1" exp="area" dr="F21:F224" r="F14" sId="3"/>
    <undo index="1" exp="area" dr="E21:E224" r="E14" sId="3"/>
    <undo index="1" exp="area" dr="D21:D22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1.1.4.1.56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КЛ-0,4кВ  ТП-4/2 - Жукова 6а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H_195н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60" sId="3" ref="A21:XFD21" action="deleteRow">
    <undo index="0" exp="ref" ref3D="1" v="1" dr="F21" r="F108" sId="8"/>
    <undo index="0" exp="ref" ref3D="1" v="1" dr="G21" r="D108" sId="8"/>
    <undo index="1" exp="area" dr="K21:K223" r="K14" sId="3"/>
    <undo index="1" exp="area" dr="J21:J223" r="J14" sId="3"/>
    <undo index="1" exp="area" dr="I21:I223" r="I14" sId="3"/>
    <undo index="1" exp="area" dr="H21:H223" r="H14" sId="3"/>
    <undo index="1" exp="area" dr="G21:G223" r="G14" sId="3"/>
    <undo index="1" exp="area" dr="F21:F223" r="F14" sId="3"/>
    <undo index="1" exp="area" dr="E21:E223" r="E14" sId="3"/>
    <undo index="1" exp="area" dr="D21:D22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1.1.4.1.57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КЛ-0,4кВ  ТП-4/3 - Жукова 4а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H_196н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61" sId="3" ref="A21:XFD21" action="deleteRow">
    <undo index="0" exp="ref" ref3D="1" v="1" dr="F21" r="F109" sId="8"/>
    <undo index="0" exp="ref" ref3D="1" v="1" dr="G21" r="D109" sId="8"/>
    <undo index="1" exp="area" dr="K21:K222" r="K14" sId="3"/>
    <undo index="1" exp="area" dr="J21:J222" r="J14" sId="3"/>
    <undo index="1" exp="area" dr="I21:I222" r="I14" sId="3"/>
    <undo index="1" exp="area" dr="H21:H222" r="H14" sId="3"/>
    <undo index="1" exp="area" dr="G21:G222" r="G14" sId="3"/>
    <undo index="1" exp="area" dr="F21:F222" r="F14" sId="3"/>
    <undo index="1" exp="area" dr="E21:E222" r="E14" sId="3"/>
    <undo index="1" exp="area" dr="D21:D22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1.1.4.1.58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КЛ-0,4кВ  ТП-4/3 - Жукова 4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H_197н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62" sId="3" ref="A21:XFD21" action="deleteRow">
    <undo index="0" exp="ref" ref3D="1" v="1" dr="F21" r="F110" sId="8"/>
    <undo index="0" exp="ref" ref3D="1" v="1" dr="G21" r="D110" sId="8"/>
    <undo index="1" exp="area" dr="K21:K221" r="K14" sId="3"/>
    <undo index="1" exp="area" dr="J21:J221" r="J14" sId="3"/>
    <undo index="1" exp="area" dr="I21:I221" r="I14" sId="3"/>
    <undo index="1" exp="area" dr="H21:H221" r="H14" sId="3"/>
    <undo index="1" exp="area" dr="G21:G221" r="G14" sId="3"/>
    <undo index="1" exp="area" dr="F21:F221" r="F14" sId="3"/>
    <undo index="1" exp="area" dr="E21:E221" r="E14" sId="3"/>
    <undo index="1" exp="area" dr="D21:D22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1.1.4.1.59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КЛ-0,4кВ  ТП-4/3 - Жукова 4б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H_198н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63" sId="3" ref="A21:XFD21" action="deleteRow">
    <undo index="0" exp="ref" ref3D="1" v="1" dr="F21" r="F111" sId="8"/>
    <undo index="0" exp="ref" ref3D="1" v="1" dr="G21" r="D111" sId="8"/>
    <undo index="1" exp="area" dr="K21:K220" r="K14" sId="3"/>
    <undo index="1" exp="area" dr="J21:J220" r="J14" sId="3"/>
    <undo index="1" exp="area" dr="I21:I220" r="I14" sId="3"/>
    <undo index="1" exp="area" dr="H21:H220" r="H14" sId="3"/>
    <undo index="1" exp="area" dr="G21:G220" r="G14" sId="3"/>
    <undo index="1" exp="area" dr="F21:F220" r="F14" sId="3"/>
    <undo index="1" exp="area" dr="E21:E220" r="E14" sId="3"/>
    <undo index="1" exp="area" dr="D21:D22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1.1.4.1.60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КЛ-0,4кВ  ТП-4/4 - Жукова 2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H_199н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64" sId="3" ref="A21:XFD21" action="deleteRow">
    <undo index="0" exp="ref" ref3D="1" v="1" dr="F21" r="F112" sId="8"/>
    <undo index="0" exp="ref" ref3D="1" v="1" dr="G21" r="D112" sId="8"/>
    <undo index="1" exp="area" dr="K21:K219" r="K14" sId="3"/>
    <undo index="1" exp="area" dr="J21:J219" r="J14" sId="3"/>
    <undo index="1" exp="area" dr="I21:I219" r="I14" sId="3"/>
    <undo index="1" exp="area" dr="H21:H219" r="H14" sId="3"/>
    <undo index="1" exp="area" dr="G21:G219" r="G14" sId="3"/>
    <undo index="1" exp="area" dr="F21:F219" r="F14" sId="3"/>
    <undo index="1" exp="area" dr="E21:E219" r="E14" sId="3"/>
    <undo index="1" exp="area" dr="D21:D21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1.1.4.1.61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КЛ-0,4кВ  ТП-4/4 - Жукова 2б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H_200н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65" sId="3" ref="A21:XFD21" action="deleteRow">
    <undo index="0" exp="ref" ref3D="1" v="1" dr="F21" r="F113" sId="8"/>
    <undo index="0" exp="ref" ref3D="1" v="1" dr="G21" r="D113" sId="8"/>
    <undo index="1" exp="area" dr="K21:K218" r="K14" sId="3"/>
    <undo index="1" exp="area" dr="J21:J218" r="J14" sId="3"/>
    <undo index="1" exp="area" dr="I21:I218" r="I14" sId="3"/>
    <undo index="1" exp="area" dr="H21:H218" r="H14" sId="3"/>
    <undo index="1" exp="area" dr="G21:G218" r="G14" sId="3"/>
    <undo index="1" exp="area" dr="F21:F218" r="F14" sId="3"/>
    <undo index="1" exp="area" dr="E21:E218" r="E14" sId="3"/>
    <undo index="1" exp="area" dr="D21:D21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1.1.4.1.62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КЛ-0,4кВ  ТП-4/4 - Жукова 2а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H_201н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66" sId="3" ref="A21:XFD21" action="deleteRow">
    <undo index="0" exp="ref" ref3D="1" v="1" dr="F21" r="F114" sId="8"/>
    <undo index="0" exp="ref" ref3D="1" v="1" dr="G21" r="D114" sId="8"/>
    <undo index="1" exp="area" dr="K21:K217" r="K14" sId="3"/>
    <undo index="1" exp="area" dr="J21:J217" r="J14" sId="3"/>
    <undo index="1" exp="area" dr="I21:I217" r="I14" sId="3"/>
    <undo index="1" exp="area" dr="H21:H217" r="H14" sId="3"/>
    <undo index="1" exp="area" dr="G21:G217" r="G14" sId="3"/>
    <undo index="1" exp="area" dr="F21:F217" r="F14" sId="3"/>
    <undo index="1" exp="area" dr="E21:E217" r="E14" sId="3"/>
    <undo index="1" exp="area" dr="D21:D21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1.1.4.1.63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КЛ-0,4кВ  ТП-5/1 - Школа №11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H_202н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67" sId="3" ref="A21:XFD21" action="deleteRow">
    <undo index="0" exp="ref" ref3D="1" v="1" dr="F21" r="F115" sId="8"/>
    <undo index="0" exp="ref" ref3D="1" v="1" dr="G21" r="D115" sId="8"/>
    <undo index="1" exp="area" dr="K21:K216" r="K14" sId="3"/>
    <undo index="1" exp="area" dr="J21:J216" r="J14" sId="3"/>
    <undo index="1" exp="area" dr="I21:I216" r="I14" sId="3"/>
    <undo index="1" exp="area" dr="H21:H216" r="H14" sId="3"/>
    <undo index="1" exp="area" dr="G21:G216" r="G14" sId="3"/>
    <undo index="1" exp="area" dr="F21:F216" r="F14" sId="3"/>
    <undo index="1" exp="area" dr="E21:E216" r="E14" sId="3"/>
    <undo index="1" exp="area" dr="D21:D21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1.1.4.1.64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КЛ-0,4кВ  ТП-5/1 - Нефтяников 21а, 23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H_203н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68" sId="3" ref="A21:XFD21" action="deleteRow">
    <undo index="0" exp="ref" ref3D="1" v="1" dr="F21" r="F116" sId="8"/>
    <undo index="0" exp="ref" ref3D="1" v="1" dr="G21" r="D116" sId="8"/>
    <undo index="1" exp="area" dr="K21:K215" r="K14" sId="3"/>
    <undo index="1" exp="area" dr="J21:J215" r="J14" sId="3"/>
    <undo index="1" exp="area" dr="I21:I215" r="I14" sId="3"/>
    <undo index="1" exp="area" dr="H21:H215" r="H14" sId="3"/>
    <undo index="1" exp="area" dr="G21:G215" r="G14" sId="3"/>
    <undo index="1" exp="area" dr="F21:F215" r="F14" sId="3"/>
    <undo index="1" exp="area" dr="E21:E215" r="E14" sId="3"/>
    <undo index="1" exp="area" dr="D21:D21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1.1.4.1.65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КЛ-0,4кВ  ТП-5/1 - Нефтяников 21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H_204н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69" sId="3" ref="A21:XFD21" action="deleteRow">
    <undo index="0" exp="ref" ref3D="1" v="1" dr="F21" r="F117" sId="8"/>
    <undo index="0" exp="ref" ref3D="1" v="1" dr="G21" r="D117" sId="8"/>
    <undo index="1" exp="area" dr="K21:K214" r="K14" sId="3"/>
    <undo index="1" exp="area" dr="J21:J214" r="J14" sId="3"/>
    <undo index="1" exp="area" dr="I21:I214" r="I14" sId="3"/>
    <undo index="1" exp="area" dr="H21:H214" r="H14" sId="3"/>
    <undo index="1" exp="area" dr="G21:G214" r="G14" sId="3"/>
    <undo index="1" exp="area" dr="F21:F214" r="F14" sId="3"/>
    <undo index="1" exp="area" dr="E21:E214" r="E14" sId="3"/>
    <undo index="1" exp="area" dr="D21:D21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1.1.4.1.66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КЛ-0,4кВ  ТП-5/3 - Комс.бульвар 8б (кабельные линии 0,4кВ протяженностью 0,24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H_205н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70" sId="3" ref="A21:XFD21" action="deleteRow">
    <undo index="0" exp="ref" ref3D="1" v="1" dr="F21" r="F118" sId="8"/>
    <undo index="0" exp="ref" ref3D="1" v="1" dr="G21" r="D118" sId="8"/>
    <undo index="1" exp="area" dr="K21:K213" r="K14" sId="3"/>
    <undo index="1" exp="area" dr="J21:J213" r="J14" sId="3"/>
    <undo index="1" exp="area" dr="I21:I213" r="I14" sId="3"/>
    <undo index="1" exp="area" dr="H21:H213" r="H14" sId="3"/>
    <undo index="1" exp="area" dr="G21:G213" r="G14" sId="3"/>
    <undo index="1" exp="area" dr="F21:F213" r="F14" sId="3"/>
    <undo index="1" exp="area" dr="E21:E213" r="E14" sId="3"/>
    <undo index="1" exp="area" dr="D21:D21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1.1.4.1.67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КЛ-0,4кВ  ТП-5/3 - Комс.бульвар 8а (кабельные линии 0,4кВ протяженностью 0,4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H_206н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71" sId="3" ref="A21:XFD21" action="deleteRow">
    <undo index="0" exp="ref" ref3D="1" v="1" dr="F21" r="F119" sId="8"/>
    <undo index="0" exp="ref" ref3D="1" v="1" dr="G21" r="D119" sId="8"/>
    <undo index="1" exp="area" dr="K21:K212" r="K14" sId="3"/>
    <undo index="1" exp="area" dr="J21:J212" r="J14" sId="3"/>
    <undo index="1" exp="area" dr="I21:I212" r="I14" sId="3"/>
    <undo index="1" exp="area" dr="H21:H212" r="H14" sId="3"/>
    <undo index="1" exp="area" dr="G21:G212" r="G14" sId="3"/>
    <undo index="1" exp="area" dr="F21:F212" r="F14" sId="3"/>
    <undo index="1" exp="area" dr="E21:E212" r="E14" sId="3"/>
    <undo index="1" exp="area" dr="D21:D21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1.1.4.1.68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КЛ-0,4кВ  ТП-6/3 - Жукова 16б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H_207н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72" sId="3" ref="A21:XFD21" action="deleteRow">
    <undo index="0" exp="ref" ref3D="1" v="1" dr="F21" r="F120" sId="8"/>
    <undo index="0" exp="ref" ref3D="1" v="1" dr="G21" r="D120" sId="8"/>
    <undo index="1" exp="area" dr="K21:K211" r="K14" sId="3"/>
    <undo index="1" exp="area" dr="J21:J211" r="J14" sId="3"/>
    <undo index="1" exp="area" dr="I21:I211" r="I14" sId="3"/>
    <undo index="1" exp="area" dr="H21:H211" r="H14" sId="3"/>
    <undo index="1" exp="area" dr="G21:G211" r="G14" sId="3"/>
    <undo index="1" exp="area" dr="F21:F211" r="F14" sId="3"/>
    <undo index="1" exp="area" dr="E21:E211" r="E14" sId="3"/>
    <undo index="1" exp="area" dr="D21:D21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1.1.4.1.69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КЛ-0,4кВ  ТП-6/4 - Мира 25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H_208н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73" sId="3" ref="A21:XFD21" action="deleteRow">
    <undo index="0" exp="ref" ref3D="1" v="1" dr="F21" r="F121" sId="8"/>
    <undo index="0" exp="ref" ref3D="1" v="1" dr="G21" r="D121" sId="8"/>
    <undo index="1" exp="area" dr="K21:K210" r="K14" sId="3"/>
    <undo index="1" exp="area" dr="J21:J210" r="J14" sId="3"/>
    <undo index="1" exp="area" dr="I21:I210" r="I14" sId="3"/>
    <undo index="1" exp="area" dr="H21:H210" r="H14" sId="3"/>
    <undo index="1" exp="area" dr="G21:G210" r="G14" sId="3"/>
    <undo index="1" exp="area" dr="F21:F210" r="F14" sId="3"/>
    <undo index="1" exp="area" dr="E21:E210" r="E14" sId="3"/>
    <undo index="1" exp="area" dr="D21:D21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1.1.4.1.70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КЛ-0,4кВ  ТП-7/3 - Интернациональная 6б  (кабельные линии 0,4кВ протяженностью 0,1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H_209н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74" sId="3" ref="A21:XFD21" action="deleteRow">
    <undo index="0" exp="ref" ref3D="1" v="1" dr="F21" r="F122" sId="8"/>
    <undo index="0" exp="ref" ref3D="1" v="1" dr="G21" r="D122" sId="8"/>
    <undo index="1" exp="area" dr="K21:K209" r="K14" sId="3"/>
    <undo index="1" exp="area" dr="J21:J209" r="J14" sId="3"/>
    <undo index="1" exp="area" dr="I21:I209" r="I14" sId="3"/>
    <undo index="1" exp="area" dr="H21:H209" r="H14" sId="3"/>
    <undo index="1" exp="area" dr="G21:G209" r="G14" sId="3"/>
    <undo index="1" exp="area" dr="F21:F209" r="F14" sId="3"/>
    <undo index="1" exp="area" dr="E21:E209" r="E14" sId="3"/>
    <undo index="1" exp="area" dr="D21:D20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1.1.4.1.71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КЛ-0,4кВ  ТП-10/4 - Интернациональная 57 (кабельные линии 0,4кВ протяженностью 0,33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H_210н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75" sId="3" ref="A21:XFD21" action="deleteRow">
    <undo index="0" exp="ref" ref3D="1" v="1" dr="F21" r="F123" sId="8"/>
    <undo index="0" exp="ref" ref3D="1" v="1" dr="G21" r="D123" sId="8"/>
    <undo index="1" exp="area" dr="K21:K208" r="K14" sId="3"/>
    <undo index="1" exp="area" dr="J21:J208" r="J14" sId="3"/>
    <undo index="1" exp="area" dr="I21:I208" r="I14" sId="3"/>
    <undo index="1" exp="area" dr="H21:H208" r="H14" sId="3"/>
    <undo index="1" exp="area" dr="G21:G208" r="G14" sId="3"/>
    <undo index="1" exp="area" dr="F21:F208" r="F14" sId="3"/>
    <undo index="1" exp="area" dr="E21:E208" r="E14" sId="3"/>
    <undo index="1" exp="area" dr="D21:D20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1.1.4.1.72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КЛ-0,4кВ  ТП-10/4 - Интернациональная 53 (кабельные линии 0,4кВ протяженностью 0,15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H_211н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76" sId="3" ref="A21:XFD21" action="deleteRow">
    <undo index="0" exp="ref" ref3D="1" v="1" dr="F21" r="F124" sId="8"/>
    <undo index="0" exp="ref" ref3D="1" v="1" dr="G21" r="D124" sId="8"/>
    <undo index="1" exp="area" dr="K21:K207" r="K14" sId="3"/>
    <undo index="1" exp="area" dr="J21:J207" r="J14" sId="3"/>
    <undo index="1" exp="area" dr="I21:I207" r="I14" sId="3"/>
    <undo index="1" exp="area" dr="H21:H207" r="H14" sId="3"/>
    <undo index="1" exp="area" dr="G21:G207" r="G14" sId="3"/>
    <undo index="1" exp="area" dr="F21:F207" r="F14" sId="3"/>
    <undo index="1" exp="area" dr="E21:E207" r="E14" sId="3"/>
    <undo index="1" exp="area" dr="D21:D20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1.1.4.1.73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КЛ-0,4кВ  ТП-10/4 - Чапаева 79а (кабельные линии 0,4кВ протяженностью 0,34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H_212н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77" sId="3" ref="A21:XFD21" action="deleteRow">
    <undo index="0" exp="ref" ref3D="1" v="1" dr="F21" r="F125" sId="8"/>
    <undo index="0" exp="ref" ref3D="1" v="1" dr="G21" r="D125" sId="8"/>
    <undo index="1" exp="area" dr="K21:K206" r="K14" sId="3"/>
    <undo index="1" exp="area" dr="J21:J206" r="J14" sId="3"/>
    <undo index="1" exp="area" dr="I21:I206" r="I14" sId="3"/>
    <undo index="1" exp="area" dr="H21:H206" r="H14" sId="3"/>
    <undo index="1" exp="area" dr="G21:G206" r="G14" sId="3"/>
    <undo index="1" exp="area" dr="F21:F206" r="F14" sId="3"/>
    <undo index="1" exp="area" dr="E21:E206" r="E14" sId="3"/>
    <undo index="1" exp="area" dr="D21:D20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1.1.4.1.74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КЛ-0,4кВ  ТП-10/7 - Чапаева 93 (кабельные линии 0,4кВ протяженностью 0,35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H_213н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78" sId="3" ref="A21:XFD21" action="deleteRow">
    <undo index="0" exp="ref" ref3D="1" v="1" dr="F21" r="F126" sId="8"/>
    <undo index="0" exp="ref" ref3D="1" v="1" dr="G21" r="D126" sId="8"/>
    <undo index="1" exp="area" dr="K21:K205" r="K14" sId="3"/>
    <undo index="1" exp="area" dr="J21:J205" r="J14" sId="3"/>
    <undo index="1" exp="area" dr="I21:I205" r="I14" sId="3"/>
    <undo index="1" exp="area" dr="H21:H205" r="H14" sId="3"/>
    <undo index="1" exp="area" dr="G21:G205" r="G14" sId="3"/>
    <undo index="1" exp="area" dr="F21:F205" r="F14" sId="3"/>
    <undo index="1" exp="area" dr="E21:E205" r="E14" sId="3"/>
    <undo index="1" exp="area" dr="D21:D20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1.1.4.1.75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КЛ-0,4кВ  ТП-10/7 - Чапаева 91 (кабельные линии 0,4 кВ протяженностью 0,46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H_214н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79" sId="3" ref="A21:XFD21" action="deleteRow">
    <undo index="0" exp="ref" ref3D="1" v="1" dr="F21" r="F127" sId="8"/>
    <undo index="0" exp="ref" ref3D="1" v="1" dr="G21" r="D127" sId="8"/>
    <undo index="1" exp="area" dr="K21:K204" r="K14" sId="3"/>
    <undo index="1" exp="area" dr="J21:J204" r="J14" sId="3"/>
    <undo index="1" exp="area" dr="I21:I204" r="I14" sId="3"/>
    <undo index="1" exp="area" dr="H21:H204" r="H14" sId="3"/>
    <undo index="1" exp="area" dr="G21:G204" r="G14" sId="3"/>
    <undo index="1" exp="area" dr="F21:F204" r="F14" sId="3"/>
    <undo index="1" exp="area" dr="E21:E204" r="E14" sId="3"/>
    <undo index="1" exp="area" dr="D21:D20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1.1.4.1.76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КЛ-0,4кВ  ТП-13/4 - Х-Мансийская 43 (кабельные линии 0,4 кВ протяженностью 0,24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H_215н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80" sId="3" ref="A21:XFD21" action="deleteRow">
    <undo index="0" exp="ref" ref3D="1" v="1" dr="F21" r="F128" sId="8"/>
    <undo index="0" exp="ref" ref3D="1" v="1" dr="G21" r="D128" sId="8"/>
    <undo index="1" exp="area" dr="K21:K203" r="K14" sId="3"/>
    <undo index="1" exp="area" dr="J21:J203" r="J14" sId="3"/>
    <undo index="1" exp="area" dr="I21:I203" r="I14" sId="3"/>
    <undo index="1" exp="area" dr="H21:H203" r="H14" sId="3"/>
    <undo index="1" exp="area" dr="G21:G203" r="G14" sId="3"/>
    <undo index="1" exp="area" dr="F21:F203" r="F14" sId="3"/>
    <undo index="1" exp="area" dr="E21:E203" r="E14" sId="3"/>
    <undo index="1" exp="area" dr="D21:D20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1.1.4.1.77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КЛ-0,4кВ  ТП-13/4 - Х-Мансийская 45б (кабельные линии 0,4кВ протяженностью 0,3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H_216н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81" sId="3" ref="A21:XFD21" action="deleteRow">
    <undo index="0" exp="ref" ref3D="1" v="1" dr="F21" r="F129" sId="8"/>
    <undo index="0" exp="ref" ref3D="1" v="1" dr="G21" r="D129" sId="8"/>
    <undo index="1" exp="area" dr="K21:K202" r="K14" sId="3"/>
    <undo index="1" exp="area" dr="J21:J202" r="J14" sId="3"/>
    <undo index="1" exp="area" dr="I21:I202" r="I14" sId="3"/>
    <undo index="1" exp="area" dr="H21:H202" r="H14" sId="3"/>
    <undo index="1" exp="area" dr="G21:G202" r="G14" sId="3"/>
    <undo index="1" exp="area" dr="F21:F202" r="F14" sId="3"/>
    <undo index="1" exp="area" dr="E21:E202" r="E14" sId="3"/>
    <undo index="1" exp="area" dr="D21:D20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1.1.4.1.78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КЛ-0,4кВ  ТП-13/4 - Х-Мансийская 45а (кабельные линии 0,4кВ протяженностью 0,3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H_217н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82" sId="3" ref="A21:XFD21" action="deleteRow">
    <undo index="0" exp="ref" ref3D="1" v="1" dr="F21" r="F130" sId="8"/>
    <undo index="0" exp="ref" ref3D="1" v="1" dr="G21" r="D130" sId="8"/>
    <undo index="1" exp="area" dr="K21:K201" r="K14" sId="3"/>
    <undo index="1" exp="area" dr="J21:J201" r="J14" sId="3"/>
    <undo index="1" exp="area" dr="I21:I201" r="I14" sId="3"/>
    <undo index="1" exp="area" dr="H21:H201" r="H14" sId="3"/>
    <undo index="1" exp="area" dr="G21:G201" r="G14" sId="3"/>
    <undo index="1" exp="area" dr="F21:F201" r="F14" sId="3"/>
    <undo index="1" exp="area" dr="E21:E201" r="E14" sId="3"/>
    <undo index="1" exp="area" dr="D21:D20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1.1.4.1.79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Строительство КЛ-0,4кВ  ТП-13/4 - Х-Мансийская 43а (кабельные линии 0,4кВ протяженностью 0,18 км)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H_218н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83" sId="3" ref="A21:XFD21" action="deleteRow">
    <undo index="0" exp="ref" ref3D="1" v="1" dr="F21" r="F131" sId="8"/>
    <undo index="0" exp="ref" ref3D="1" v="1" dr="G21" r="D131" sId="8"/>
    <undo index="1" exp="area" dr="K21:K200" r="K14" sId="3"/>
    <undo index="1" exp="area" dr="J21:J200" r="J14" sId="3"/>
    <undo index="1" exp="area" dr="I21:I200" r="I14" sId="3"/>
    <undo index="1" exp="area" dr="H21:H200" r="H14" sId="3"/>
    <undo index="1" exp="area" dr="G21:G200" r="G14" sId="3"/>
    <undo index="1" exp="area" dr="F21:F200" r="F14" sId="3"/>
    <undo index="1" exp="area" dr="E21:E200" r="E14" sId="3"/>
    <undo index="1" exp="area" dr="D21:D20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1.1.4.1.80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Строительство КЛ-0,4кВ  ТП-13/4 - Х-Мансийская 45 (кабельные линии 0,4кВ протяженностью 0,5 км)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H_219н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84" sId="3" ref="A21:XFD21" action="deleteRow">
    <undo index="0" exp="ref" ref3D="1" v="1" dr="F21" r="F132" sId="8"/>
    <undo index="0" exp="ref" ref3D="1" v="1" dr="G21" r="D132" sId="8"/>
    <undo index="1" exp="area" dr="K21:K199" r="K14" sId="3"/>
    <undo index="1" exp="area" dr="J21:J199" r="J14" sId="3"/>
    <undo index="1" exp="area" dr="I21:I199" r="I14" sId="3"/>
    <undo index="1" exp="area" dr="H21:H199" r="H14" sId="3"/>
    <undo index="1" exp="area" dr="G21:G199" r="G14" sId="3"/>
    <undo index="1" exp="area" dr="F21:F199" r="F14" sId="3"/>
    <undo index="1" exp="area" dr="E21:E199" r="E14" sId="3"/>
    <undo index="1" exp="area" dr="D21:D19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1.1.4.1.81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Строительство КЛ-0,4кВ  ТП-13/4 - Х-Мансийская 45в (кабельные линии 0,4кВ протяженностью 0,14 км) 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H_220н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85" sId="3" ref="A21:XFD21" action="deleteRow">
    <undo index="0" exp="ref" ref3D="1" v="1" dr="F21" r="F133" sId="8"/>
    <undo index="0" exp="ref" ref3D="1" v="1" dr="G21" r="D133" sId="8"/>
    <undo index="1" exp="area" dr="K21:K198" r="K14" sId="3"/>
    <undo index="1" exp="area" dr="J21:J198" r="J14" sId="3"/>
    <undo index="1" exp="area" dr="I21:I198" r="I14" sId="3"/>
    <undo index="1" exp="area" dr="H21:H198" r="H14" sId="3"/>
    <undo index="1" exp="area" dr="G21:G198" r="G14" sId="3"/>
    <undo index="1" exp="area" dr="F21:F198" r="F14" sId="3"/>
    <undo index="1" exp="area" dr="E21:E198" r="E14" sId="3"/>
    <undo index="1" exp="area" dr="D21:D19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1.1.4.1.82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КЛ-0,4кВ  ТП-6/5 - Мира 19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H_221н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86" sId="3" ref="A21:XFD21" action="deleteRow">
    <undo index="0" exp="ref" ref3D="1" v="1" dr="F21" r="F134" sId="8"/>
    <undo index="0" exp="ref" ref3D="1" v="1" dr="G21" r="D134" sId="8"/>
    <undo index="1" exp="area" dr="K21:K197" r="K14" sId="3"/>
    <undo index="1" exp="area" dr="J21:J197" r="J14" sId="3"/>
    <undo index="1" exp="area" dr="I21:I197" r="I14" sId="3"/>
    <undo index="1" exp="area" dr="H21:H197" r="H14" sId="3"/>
    <undo index="1" exp="area" dr="G21:G197" r="G14" sId="3"/>
    <undo index="1" exp="area" dr="F21:F197" r="F14" sId="3"/>
    <undo index="1" exp="area" dr="E21:E197" r="E14" sId="3"/>
    <undo index="1" exp="area" dr="D21:D19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1.1.4.1.83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КЛ-0,4кВ  ТП-6/5 - Школа №31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H_222н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87" sId="3" ref="A21:XFD21" action="deleteRow">
    <undo index="0" exp="ref" ref3D="1" v="1" dr="F21" r="F135" sId="8"/>
    <undo index="0" exp="ref" ref3D="1" v="1" dr="G21" r="D135" sId="8"/>
    <undo index="1" exp="area" dr="K21:K196" r="K14" sId="3"/>
    <undo index="1" exp="area" dr="J21:J196" r="J14" sId="3"/>
    <undo index="1" exp="area" dr="I21:I196" r="I14" sId="3"/>
    <undo index="1" exp="area" dr="H21:H196" r="H14" sId="3"/>
    <undo index="1" exp="area" dr="G21:G196" r="G14" sId="3"/>
    <undo index="1" exp="area" dr="F21:F196" r="F14" sId="3"/>
    <undo index="1" exp="area" dr="E21:E196" r="E14" sId="3"/>
    <undo index="1" exp="area" dr="D21:D19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1.1.4.1.84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КЛ-0,4кВ  ТП-6/5 - Мира 23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H_223н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88" sId="3" ref="A21:XFD21" action="deleteRow">
    <undo index="0" exp="ref" ref3D="1" v="1" dr="F21" r="F136" sId="8"/>
    <undo index="0" exp="ref" ref3D="1" v="1" dr="G21" r="D136" sId="8"/>
    <undo index="1" exp="area" dr="K21:K195" r="K14" sId="3"/>
    <undo index="1" exp="area" dr="J21:J195" r="J14" sId="3"/>
    <undo index="1" exp="area" dr="I21:I195" r="I14" sId="3"/>
    <undo index="1" exp="area" dr="H21:H195" r="H14" sId="3"/>
    <undo index="1" exp="area" dr="G21:G195" r="G14" sId="3"/>
    <undo index="1" exp="area" dr="F21:F195" r="F14" sId="3"/>
    <undo index="1" exp="area" dr="E21:E195" r="E14" sId="3"/>
    <undo index="1" exp="area" dr="D21:D19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1.1.4.1.85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Строительство КЛ-0,4кВ  РПЖ-3 - Дзержинского 15 (кабельные линии 0,4кВ протяженностью 0,84 км)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H_224н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89" sId="3" ref="A21:XFD21" action="deleteRow">
    <undo index="0" exp="ref" ref3D="1" v="1" dr="F21" r="F137" sId="8"/>
    <undo index="0" exp="ref" ref3D="1" v="1" dr="G21" r="D137" sId="8"/>
    <undo index="1" exp="area" dr="K21:K194" r="K14" sId="3"/>
    <undo index="1" exp="area" dr="J21:J194" r="J14" sId="3"/>
    <undo index="1" exp="area" dr="I21:I194" r="I14" sId="3"/>
    <undo index="1" exp="area" dr="H21:H194" r="H14" sId="3"/>
    <undo index="1" exp="area" dr="G21:G194" r="G14" sId="3"/>
    <undo index="1" exp="area" dr="F21:F194" r="F14" sId="3"/>
    <undo index="1" exp="area" dr="E21:E194" r="E14" sId="3"/>
    <undo index="1" exp="area" dr="D21:D19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1.1.4.1.86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Строительство КЛ-0,4кВ  РПЖ-3 - Дзержинского 15б (кабельные линии 0,4кВ протяженностью 0,3 км)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H_225н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90" sId="3" ref="A21:XFD21" action="deleteRow">
    <undo index="0" exp="ref" ref3D="1" v="1" dr="F21" r="F138" sId="8"/>
    <undo index="0" exp="ref" ref3D="1" v="1" dr="G21" r="D138" sId="8"/>
    <undo index="1" exp="area" dr="K21:K193" r="K14" sId="3"/>
    <undo index="1" exp="area" dr="J21:J193" r="J14" sId="3"/>
    <undo index="1" exp="area" dr="I21:I193" r="I14" sId="3"/>
    <undo index="1" exp="area" dr="H21:H193" r="H14" sId="3"/>
    <undo index="1" exp="area" dr="G21:G193" r="G14" sId="3"/>
    <undo index="1" exp="area" dr="F21:F193" r="F14" sId="3"/>
    <undo index="1" exp="area" dr="E21:E193" r="E14" sId="3"/>
    <undo index="1" exp="area" dr="D21:D19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1.1.4.1.87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Строительство КЛ-0,4кВ  РПЖ-З - Спортивная 13 (кабельные линии 0,4кВ протяженностью 0,38 км)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H_226н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91" sId="3" ref="A21:XFD21" action="deleteRow">
    <undo index="0" exp="ref" ref3D="1" v="1" dr="F21" r="F139" sId="8"/>
    <undo index="0" exp="ref" ref3D="1" v="1" dr="G21" r="D139" sId="8"/>
    <undo index="1" exp="area" dr="K21:K192" r="K14" sId="3"/>
    <undo index="1" exp="area" dr="J21:J192" r="J14" sId="3"/>
    <undo index="1" exp="area" dr="I21:I192" r="I14" sId="3"/>
    <undo index="1" exp="area" dr="H21:H192" r="H14" sId="3"/>
    <undo index="1" exp="area" dr="G21:G192" r="G14" sId="3"/>
    <undo index="1" exp="area" dr="F21:F192" r="F14" sId="3"/>
    <undo index="1" exp="area" dr="E21:E192" r="E14" sId="3"/>
    <undo index="1" exp="area" dr="D21:D19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1.1.4.1.88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Строительство КЛ-0,4кВ  РПЖ-3 - Спортивная 13а (кабельные линии 0,4кВ протяженностью 0,3 км)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H_227н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92" sId="3" ref="A21:XFD21" action="deleteRow">
    <undo index="0" exp="ref" ref3D="1" v="1" dr="F21" r="F140" sId="8"/>
    <undo index="0" exp="ref" ref3D="1" v="1" dr="G21" r="D140" sId="8"/>
    <undo index="1" exp="area" dr="K21:K191" r="K14" sId="3"/>
    <undo index="1" exp="area" dr="J21:J191" r="J14" sId="3"/>
    <undo index="1" exp="area" dr="I21:I191" r="I14" sId="3"/>
    <undo index="1" exp="area" dr="H21:H191" r="H14" sId="3"/>
    <undo index="1" exp="area" dr="G21:G191" r="G14" sId="3"/>
    <undo index="1" exp="area" dr="F21:F191" r="F14" sId="3"/>
    <undo index="1" exp="area" dr="E21:E191" r="E14" sId="3"/>
    <undo index="1" exp="area" dr="D21:D19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1.1.4.1.89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Строительство КЛ-0,4кВ  РПЖ-3 - Дзержинского 15а (кабельные линии 0,4кВ протяженностью 0,36 км)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H_228н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93" sId="3" ref="A21:XFD21" action="deleteRow">
    <undo index="0" exp="ref" ref3D="1" v="1" dr="F21" r="F141" sId="8"/>
    <undo index="0" exp="ref" ref3D="1" v="1" dr="G21" r="D141" sId="8"/>
    <undo index="1" exp="area" dr="K21:K190" r="K14" sId="3"/>
    <undo index="1" exp="area" dr="J21:J190" r="J14" sId="3"/>
    <undo index="1" exp="area" dr="I21:I190" r="I14" sId="3"/>
    <undo index="1" exp="area" dr="H21:H190" r="H14" sId="3"/>
    <undo index="1" exp="area" dr="G21:G190" r="G14" sId="3"/>
    <undo index="1" exp="area" dr="F21:F190" r="F14" sId="3"/>
    <undo index="1" exp="area" dr="E21:E190" r="E14" sId="3"/>
    <undo index="1" exp="area" dr="D21:D19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1.1.4.1.90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Строительство КЛ-0,4кВ  РПЖ-3 - Спортивная 11 (кабельные линии 0,4кВ протяженностью 0,24 км)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H_229н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94" sId="3" ref="A21:XFD21" action="deleteRow">
    <undo index="0" exp="ref" ref3D="1" v="1" dr="F21" r="F142" sId="8"/>
    <undo index="0" exp="ref" ref3D="1" v="1" dr="G21" r="D142" sId="8"/>
    <undo index="1" exp="area" dr="K21:K189" r="K14" sId="3"/>
    <undo index="1" exp="area" dr="J21:J189" r="J14" sId="3"/>
    <undo index="1" exp="area" dr="I21:I189" r="I14" sId="3"/>
    <undo index="1" exp="area" dr="H21:H189" r="H14" sId="3"/>
    <undo index="1" exp="area" dr="G21:G189" r="G14" sId="3"/>
    <undo index="1" exp="area" dr="F21:F189" r="F14" sId="3"/>
    <undo index="1" exp="area" dr="E21:E189" r="E14" sId="3"/>
    <undo index="1" exp="area" dr="D21:D18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1.1.4.1.91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КЛ-0,4кВ  РПЖ-3 - Спортивная 11а (кабельные линии 0,4кВ протяженностью 0,28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H_230н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95" sId="3" ref="A21:XFD21" action="deleteRow">
    <undo index="0" exp="ref" ref3D="1" v="1" dr="F21" r="F143" sId="8"/>
    <undo index="0" exp="ref" ref3D="1" v="1" dr="G21" r="D143" sId="8"/>
    <undo index="1" exp="area" dr="K21:K188" r="K14" sId="3"/>
    <undo index="1" exp="area" dr="J21:J188" r="J14" sId="3"/>
    <undo index="1" exp="area" dr="I21:I188" r="I14" sId="3"/>
    <undo index="1" exp="area" dr="H21:H188" r="H14" sId="3"/>
    <undo index="1" exp="area" dr="G21:G188" r="G14" sId="3"/>
    <undo index="1" exp="area" dr="F21:F188" r="F14" sId="3"/>
    <undo index="1" exp="area" dr="E21:E188" r="E14" sId="3"/>
    <undo index="1" exp="area" dr="D21:D18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1.1.4.1.92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КЛ - 6кВ от ВЛ-6кВ РПП - 3 ф.9,18 РПП-3 до ТП-97/3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H_232н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0.1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9.5000000000000001E-2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H21">
        <v>1.4999999999999999E-2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J21">
        <v>1.4999999999999999E-2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96" sId="3" ref="A21:XFD21" action="deleteRow">
    <undo index="0" exp="ref" ref3D="1" v="1" dr="F21" r="F144" sId="8"/>
    <undo index="0" exp="ref" ref3D="1" v="1" dr="G21" r="D144" sId="8"/>
    <undo index="1" exp="area" dr="K21:K187" r="K14" sId="3"/>
    <undo index="1" exp="area" dr="J21:J187" r="J14" sId="3"/>
    <undo index="1" exp="area" dr="I21:I187" r="I14" sId="3"/>
    <undo index="1" exp="area" dr="H21:H187" r="H14" sId="3"/>
    <undo index="1" exp="area" dr="G21:G187" r="G14" sId="3"/>
    <undo index="1" exp="area" dr="F21:F187" r="F14" sId="3"/>
    <undo index="1" exp="area" dr="E21:E187" r="E14" sId="3"/>
    <undo index="1" exp="area" dr="D21:D18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1.1.4.1.93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КЛ-6кВ от ГПП-1 до РПП-3 в составе КЛ ВН 6-10кВ от ГПП-1 (кабельные линии 6кВ протяженностью 3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H_234н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97" sId="3" ref="A21:XFD21" action="deleteRow">
    <undo index="0" exp="ref" ref3D="1" v="1" dr="F21" r="F145" sId="8"/>
    <undo index="0" exp="ref" ref3D="1" v="1" dr="G21" r="D145" sId="8"/>
    <undo index="1" exp="area" dr="K21:K186" r="K14" sId="3"/>
    <undo index="1" exp="area" dr="J21:J186" r="J14" sId="3"/>
    <undo index="1" exp="area" dr="I21:I186" r="I14" sId="3"/>
    <undo index="1" exp="area" dr="H21:H186" r="H14" sId="3"/>
    <undo index="1" exp="area" dr="G21:G186" r="G14" sId="3"/>
    <undo index="1" exp="area" dr="F21:F186" r="F14" sId="3"/>
    <undo index="1" exp="area" dr="E21:E186" r="E14" sId="3"/>
    <undo index="1" exp="area" dr="D21:D18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1.1.4.1.94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КЛ-10кВ  ТП-6/2 - ТП-6/3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H_235н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98" sId="3" ref="A21:XFD21" action="deleteRow">
    <undo index="0" exp="ref" ref3D="1" v="1" dr="F21" r="F146" sId="8"/>
    <undo index="0" exp="ref" ref3D="1" v="1" dr="G21" r="D146" sId="8"/>
    <undo index="1" exp="area" dr="K21:K185" r="K14" sId="3"/>
    <undo index="1" exp="area" dr="J21:J185" r="J14" sId="3"/>
    <undo index="1" exp="area" dr="I21:I185" r="I14" sId="3"/>
    <undo index="1" exp="area" dr="H21:H185" r="H14" sId="3"/>
    <undo index="1" exp="area" dr="G21:G185" r="G14" sId="3"/>
    <undo index="1" exp="area" dr="F21:F185" r="F14" sId="3"/>
    <undo index="1" exp="area" dr="E21:E185" r="E14" sId="3"/>
    <undo index="1" exp="area" dr="D21:D18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1.1.4.1.95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Магистральные сети 10 кВ до РПЖ-5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H_236н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4.2880000000000003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12.808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199" sId="3" ref="A21:XFD21" action="deleteRow">
    <undo index="0" exp="ref" ref3D="1" v="1" dr="F21" r="F147" sId="8"/>
    <undo index="0" exp="ref" ref3D="1" v="1" dr="G21" r="D147" sId="8"/>
    <undo index="1" exp="area" dr="K21:K184" r="K14" sId="3"/>
    <undo index="1" exp="area" dr="J21:J184" r="J14" sId="3"/>
    <undo index="1" exp="area" dr="I21:I184" r="I14" sId="3"/>
    <undo index="1" exp="area" dr="H21:H184" r="H14" sId="3"/>
    <undo index="1" exp="area" dr="G21:G184" r="G14" sId="3"/>
    <undo index="1" exp="area" dr="F21:F184" r="F14" sId="3"/>
    <undo index="1" exp="area" dr="E21:E184" r="E14" sId="3"/>
    <undo index="1" exp="area" dr="D21:D18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1.1.4.1.96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 КЛ-10кВ  ТП-1/4 - ТП-2/11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H_237н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0.438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0.41199999999999998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H21">
        <v>0.375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J21">
        <v>0.375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00" sId="3" ref="A21:XFD21" action="deleteRow">
    <undo index="0" exp="ref" ref3D="1" v="1" dr="F21" r="F148" sId="8"/>
    <undo index="0" exp="ref" ref3D="1" v="1" dr="G21" r="D148" sId="8"/>
    <undo index="1" exp="area" dr="K21:K183" r="K14" sId="3"/>
    <undo index="1" exp="area" dr="J21:J183" r="J14" sId="3"/>
    <undo index="1" exp="area" dr="I21:I183" r="I14" sId="3"/>
    <undo index="1" exp="area" dr="H21:H183" r="H14" sId="3"/>
    <undo index="1" exp="area" dr="G21:G183" r="G14" sId="3"/>
    <undo index="1" exp="area" dr="F21:F183" r="F14" sId="3"/>
    <undo index="1" exp="area" dr="E21:E183" r="E14" sId="3"/>
    <undo index="1" exp="area" dr="D21:D18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1.1.4.1.97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 КЛ-10кВ  ТП-7/1 - ТП-7/2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H_238н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01" sId="3" ref="A21:XFD21" action="deleteRow">
    <undo index="0" exp="ref" ref3D="1" v="1" dr="F21" r="F149" sId="8"/>
    <undo index="0" exp="ref" ref3D="1" v="1" dr="G21" r="D149" sId="8"/>
    <undo index="1" exp="area" dr="K21:K182" r="K14" sId="3"/>
    <undo index="1" exp="area" dr="J21:J182" r="J14" sId="3"/>
    <undo index="1" exp="area" dr="I21:I182" r="I14" sId="3"/>
    <undo index="1" exp="area" dr="H21:H182" r="H14" sId="3"/>
    <undo index="1" exp="area" dr="G21:G182" r="G14" sId="3"/>
    <undo index="1" exp="area" dr="F21:F182" r="F14" sId="3"/>
    <undo index="1" exp="area" dr="E21:E182" r="E14" sId="3"/>
    <undo index="1" exp="area" dr="D21:D18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1.1.4.1.98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КЛ-10кВ  ТП-13/2 - ТП-13/3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H_239н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02" sId="3" ref="A21:XFD21" action="deleteRow">
    <undo index="0" exp="ref" ref3D="1" v="1" dr="F21" r="F150" sId="8"/>
    <undo index="0" exp="ref" ref3D="1" v="1" dr="G21" r="D150" sId="8"/>
    <undo index="1" exp="area" dr="K21:K181" r="K14" sId="3"/>
    <undo index="1" exp="area" dr="J21:J181" r="J14" sId="3"/>
    <undo index="1" exp="area" dr="I21:I181" r="I14" sId="3"/>
    <undo index="1" exp="area" dr="H21:H181" r="H14" sId="3"/>
    <undo index="1" exp="area" dr="G21:G181" r="G14" sId="3"/>
    <undo index="1" exp="area" dr="F21:F181" r="F14" sId="3"/>
    <undo index="1" exp="area" dr="E21:E181" r="E14" sId="3"/>
    <undo index="1" exp="area" dr="D21:D18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1.1.4.1.99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КЛ-10кВ  ТП-6/4 - ТП-6/5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H_240н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03" sId="3" ref="A21:XFD21" action="deleteRow">
    <undo index="0" exp="ref" ref3D="1" v="1" dr="F21" r="F151" sId="8"/>
    <undo index="0" exp="ref" ref3D="1" v="1" dr="G21" r="D151" sId="8"/>
    <undo index="1" exp="area" dr="K21:K180" r="K14" sId="3"/>
    <undo index="1" exp="area" dr="J21:J180" r="J14" sId="3"/>
    <undo index="1" exp="area" dr="I21:I180" r="I14" sId="3"/>
    <undo index="1" exp="area" dr="H21:H180" r="H14" sId="3"/>
    <undo index="1" exp="area" dr="G21:G180" r="G14" sId="3"/>
    <undo index="1" exp="area" dr="F21:F180" r="F14" sId="3"/>
    <undo index="1" exp="area" dr="E21:E180" r="E14" sId="3"/>
    <undo index="1" exp="area" dr="D21:D18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1.1.4.1.100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КЛ-10кВ  ТП-6/1 - ТП-6/2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H_241н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04" sId="3" ref="A21:XFD21" action="deleteRow">
    <undo index="0" exp="ref" ref3D="1" v="1" dr="F21" r="F152" sId="8"/>
    <undo index="0" exp="ref" ref3D="1" v="1" dr="G21" r="D152" sId="8"/>
    <undo index="1" exp="area" dr="K21:K179" r="K14" sId="3"/>
    <undo index="1" exp="area" dr="J21:J179" r="J14" sId="3"/>
    <undo index="1" exp="area" dr="I21:I179" r="I14" sId="3"/>
    <undo index="1" exp="area" dr="H21:H179" r="H14" sId="3"/>
    <undo index="1" exp="area" dr="G21:G179" r="G14" sId="3"/>
    <undo index="1" exp="area" dr="F21:F179" r="F14" sId="3"/>
    <undo index="1" exp="area" dr="E21:E179" r="E14" sId="3"/>
    <undo index="1" exp="area" dr="D21:D17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1.1.4.1.101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КЛ-10кВ  ТП-6/3 - ТП-6/4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H_242н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05" sId="3" ref="A21:XFD21" action="deleteRow">
    <undo index="0" exp="ref" ref3D="1" v="1" dr="F21" r="F153" sId="8"/>
    <undo index="0" exp="ref" ref3D="1" v="1" dr="G21" r="D153" sId="8"/>
    <undo index="1" exp="area" dr="K21:K178" r="K14" sId="3"/>
    <undo index="1" exp="area" dr="J21:J178" r="J14" sId="3"/>
    <undo index="1" exp="area" dr="I21:I178" r="I14" sId="3"/>
    <undo index="1" exp="area" dr="H21:H178" r="H14" sId="3"/>
    <undo index="1" exp="area" dr="G21:G178" r="G14" sId="3"/>
    <undo index="1" exp="area" dr="F21:F178" r="F14" sId="3"/>
    <undo index="1" exp="area" dr="E21:E178" r="E14" sId="3"/>
    <undo index="1" exp="area" dr="D21:D17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1.1.4.1.102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КЛ-10кВ от ГПП-4 ф.121,212 (каб.выход) в составе КЛ ВН 6-10кВ от ГПП-4 (кабельные линии 10кВ протяженностью 0,92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H_243н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06" sId="3" ref="A21:XFD21" action="deleteRow">
    <undo index="0" exp="ref" ref3D="1" v="1" dr="F21" r="F154" sId="8"/>
    <undo index="0" exp="ref" ref3D="1" v="1" dr="G21" r="D154" sId="8"/>
    <undo index="1" exp="area" dr="K21:K177" r="K14" sId="3"/>
    <undo index="1" exp="area" dr="J21:J177" r="J14" sId="3"/>
    <undo index="1" exp="area" dr="I21:I177" r="I14" sId="3"/>
    <undo index="1" exp="area" dr="H21:H177" r="H14" sId="3"/>
    <undo index="1" exp="area" dr="G21:G177" r="G14" sId="3"/>
    <undo index="1" exp="area" dr="F21:F177" r="F14" sId="3"/>
    <undo index="1" exp="area" dr="E21:E177" r="E14" sId="3"/>
    <undo index="1" exp="area" dr="D21:D17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1.1.4.1.103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Строительство КЛ-10кВ  ГПП-4  ф.113,234 (каб.вых) (кабельные линии 10кВ протяженностью 1 км)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H_244н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07" sId="3" ref="A21:XFD21" action="deleteRow">
    <undo index="0" exp="ref" ref3D="1" v="1" dr="F21" r="F155" sId="8"/>
    <undo index="0" exp="ref" ref3D="1" v="1" dr="G21" r="D155" sId="8"/>
    <undo index="1" exp="area" dr="K21:K176" r="K14" sId="3"/>
    <undo index="1" exp="area" dr="J21:J176" r="J14" sId="3"/>
    <undo index="1" exp="area" dr="I21:I176" r="I14" sId="3"/>
    <undo index="1" exp="area" dr="H21:H176" r="H14" sId="3"/>
    <undo index="1" exp="area" dr="G21:G176" r="G14" sId="3"/>
    <undo index="1" exp="area" dr="F21:F176" r="F14" sId="3"/>
    <undo index="1" exp="area" dr="E21:E176" r="E14" sId="3"/>
    <undo index="1" exp="area" dr="D21:D17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1.1.4.1.104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ПС-35/6кВ Литейная (подстанция 35/6кВ, установленная мощность 12,6 МВА)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I_1н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08" sId="3" ref="A21:XFD21" action="deleteRow">
    <undo index="0" exp="ref" ref3D="1" v="1" dr="F21" r="F156" sId="8"/>
    <undo index="0" exp="ref" ref3D="1" v="1" dr="G21" r="D156" sId="8"/>
    <undo index="1" exp="area" dr="K21:K175" r="K14" sId="3"/>
    <undo index="1" exp="area" dr="J21:J175" r="J14" sId="3"/>
    <undo index="1" exp="area" dr="I21:I175" r="I14" sId="3"/>
    <undo index="1" exp="area" dr="H21:H175" r="H14" sId="3"/>
    <undo index="1" exp="area" dr="G21:G175" r="G14" sId="3"/>
    <undo index="1" exp="area" dr="F21:F175" r="F14" sId="3"/>
    <undo index="1" exp="area" dr="E21:E175" r="E14" sId="3"/>
    <undo index="1" exp="area" dr="D21:D17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1.1.4.1.105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 xml:space="preserve">Электроснабжение школы на 1125 мест в 9А мкр. БКТП-9/12 с КЛ-10кВ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I_2н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09" sId="3" ref="A21:XFD21" action="deleteRow">
    <undo index="0" exp="ref" ref3D="1" v="1" dr="F21" r="F157" sId="8"/>
    <undo index="0" exp="ref" ref3D="1" v="1" dr="G21" r="D157" sId="8"/>
    <undo index="1" exp="area" dr="K21:K174" r="K14" sId="3"/>
    <undo index="1" exp="area" dr="J21:J174" r="J14" sId="3"/>
    <undo index="1" exp="area" dr="I21:I174" r="I14" sId="3"/>
    <undo index="1" exp="area" dr="H21:H174" r="H14" sId="3"/>
    <undo index="1" exp="area" dr="G21:G174" r="G14" sId="3"/>
    <undo index="1" exp="area" dr="F21:F174" r="F14" sId="3"/>
    <undo index="1" exp="area" dr="E21:E174" r="E14" sId="3"/>
    <undo index="1" exp="area" dr="D21:D17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1.1.4.1.106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Электроснабжение 9Б мкр. БКТП-9/31, БКТП-9/32 с КЛ-10кВ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I_3н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10" sId="3" ref="A21:XFD21" action="deleteRow">
    <undo index="0" exp="ref" ref3D="1" v="1" dr="F21" r="F158" sId="8"/>
    <undo index="0" exp="ref" ref3D="1" v="1" dr="G21" r="D158" sId="8"/>
    <undo index="1" exp="area" dr="K21:K173" r="K14" sId="3"/>
    <undo index="1" exp="area" dr="J21:J173" r="J14" sId="3"/>
    <undo index="1" exp="area" dr="I21:I173" r="I14" sId="3"/>
    <undo index="1" exp="area" dr="H21:H173" r="H14" sId="3"/>
    <undo index="1" exp="area" dr="G21:G173" r="G14" sId="3"/>
    <undo index="1" exp="area" dr="F21:F173" r="F14" sId="3"/>
    <undo index="1" exp="area" dr="E21:E173" r="E14" sId="3"/>
    <undo index="1" exp="area" dr="D21:D17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1.1.4.1.107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Застройка Старого Вартовска, 3 очередь. ТП, сети 10/0,4кВ. Квартал 5П.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I_4н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11" sId="3" ref="A21:XFD21" action="deleteRow">
    <undo index="0" exp="ref" ref3D="1" v="1" dr="F21" r="F159" sId="8"/>
    <undo index="0" exp="ref" ref3D="1" v="1" dr="G21" r="D159" sId="8"/>
    <undo index="1" exp="area" dr="K21:K172" r="K14" sId="3"/>
    <undo index="1" exp="area" dr="J21:J172" r="J14" sId="3"/>
    <undo index="1" exp="area" dr="I21:I172" r="I14" sId="3"/>
    <undo index="1" exp="area" dr="H21:H172" r="H14" sId="3"/>
    <undo index="1" exp="area" dr="G21:G172" r="G14" sId="3"/>
    <undo index="1" exp="area" dr="F21:F172" r="F14" sId="3"/>
    <undo index="1" exp="area" dr="E21:E172" r="E14" sId="3"/>
    <undo index="1" exp="area" dr="D21:D17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1.1.4.1.108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КЛ-6кВ от ВЛ-6кВ ф-18, 32 ПС ГПП-1 (ГПЗ) до БКТП-30/с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J_1н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12" sId="3" ref="A21:XFD21" action="deleteRow">
    <undo index="0" exp="ref" ref3D="1" v="1" dr="F21" r="F160" sId="8"/>
    <undo index="0" exp="ref" ref3D="1" v="1" dr="G21" r="D160" sId="8"/>
    <undo index="1" exp="area" dr="K21:K171" r="K14" sId="3"/>
    <undo index="1" exp="area" dr="J21:J171" r="J14" sId="3"/>
    <undo index="1" exp="area" dr="I21:I171" r="I14" sId="3"/>
    <undo index="1" exp="area" dr="H21:H171" r="H14" sId="3"/>
    <undo index="1" exp="area" dr="G21:G171" r="G14" sId="3"/>
    <undo index="1" exp="area" dr="F21:F171" r="F14" sId="3"/>
    <undo index="1" exp="area" dr="E21:E171" r="E14" sId="3"/>
    <undo index="1" exp="area" dr="D21:D17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1.1.4.1.109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Магистральные сети 10 кВ до РПЖ-3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J_2н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13" sId="3" ref="A21:XFD21" action="deleteRow">
    <undo index="0" exp="ref" ref3D="1" v="1" dr="F21" r="F161" sId="8"/>
    <undo index="0" exp="ref" ref3D="1" v="1" dr="G21" r="D161" sId="8"/>
    <undo index="1" exp="area" dr="K21:K170" r="K14" sId="3"/>
    <undo index="1" exp="area" dr="J21:J170" r="J14" sId="3"/>
    <undo index="1" exp="area" dr="I21:I170" r="I14" sId="3"/>
    <undo index="1" exp="area" dr="H21:H170" r="H14" sId="3"/>
    <undo index="1" exp="area" dr="G21:G170" r="G14" sId="3"/>
    <undo index="1" exp="area" dr="F21:F170" r="F14" sId="3"/>
    <undo index="1" exp="area" dr="E21:E170" r="E14" sId="3"/>
    <undo index="1" exp="area" dr="D21:D17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1.1.4.1.110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Строительство сетей электроснабжения садово-огороднических товариществ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J_5н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11.91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13.187000000000001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14" sId="3" ref="A21:XFD21" action="deleteRow">
    <undo index="0" exp="ref" ref3D="1" v="1" dr="F21" r="F162" sId="8"/>
    <undo index="0" exp="ref" ref3D="1" v="1" dr="G21" r="D162" sId="8"/>
    <undo index="1" exp="area" dr="K21:K169" r="K14" sId="3"/>
    <undo index="1" exp="area" dr="J21:J169" r="J14" sId="3"/>
    <undo index="1" exp="area" dr="I21:I169" r="I14" sId="3"/>
    <undo index="1" exp="area" dr="H21:H169" r="H14" sId="3"/>
    <undo index="1" exp="area" dr="G21:G169" r="G14" sId="3"/>
    <undo index="1" exp="area" dr="F21:F169" r="F14" sId="3"/>
    <undo index="1" exp="area" dr="E21:E169" r="E14" sId="3"/>
    <undo index="1" exp="area" dr="D21:D16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1.1.4.1.111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Строительство КЛ-10кВ ТП-1/9 - ТП-501/з (кабельные линии 10кВ протяженностью 0,57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К_1н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0.57299999999999995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0.5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15" sId="3" ref="A21:XFD21" action="deleteRow">
    <undo index="0" exp="ref" ref3D="1" v="1" dr="F21" r="F163" sId="8"/>
    <undo index="0" exp="ref" ref3D="1" v="1" dr="G21" r="D163" sId="8"/>
    <undo index="1" exp="area" dr="K21:K168" r="K14" sId="3"/>
    <undo index="1" exp="area" dr="J21:J168" r="J14" sId="3"/>
    <undo index="1" exp="area" dr="I21:I168" r="I14" sId="3"/>
    <undo index="1" exp="area" dr="H21:H168" r="H14" sId="3"/>
    <undo index="1" exp="area" dr="G21:G168" r="G14" sId="3"/>
    <undo index="1" exp="area" dr="F21:F168" r="F14" sId="3"/>
    <undo index="1" exp="area" dr="E21:E168" r="E14" sId="3"/>
    <undo index="1" exp="area" dr="D21:D16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1.1.4.1.112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Строительство КЛ-10кВ от опоры № 4 ПС Колмаковская ф-107; ф-207 до РПЖ-20 (кабельные линии 10кВ протяженностью 0,78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К_4н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16" sId="3" ref="A21:XFD21" action="deleteRow">
    <undo index="0" exp="ref" ref3D="1" v="1" dr="F21" r="F164" sId="8"/>
    <undo index="0" exp="ref" ref3D="1" v="1" dr="G21" r="D164" sId="8"/>
    <undo index="1" exp="area" dr="K21:K167" r="K14" sId="3"/>
    <undo index="1" exp="area" dr="J21:J167" r="J14" sId="3"/>
    <undo index="1" exp="area" dr="I21:I167" r="I14" sId="3"/>
    <undo index="1" exp="area" dr="H21:H167" r="H14" sId="3"/>
    <undo index="1" exp="area" dr="G21:G167" r="G14" sId="3"/>
    <undo index="1" exp="area" dr="F21:F167" r="F14" sId="3"/>
    <undo index="1" exp="area" dr="E21:E167" r="E14" sId="3"/>
    <undo index="1" exp="area" dr="D21:D16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1.1.4.1.113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Электроснабжение общеобразовательной школы в 7 микрорайоне. Строительство блочной комплектной трансформаторной подстанции 6/0,4кВ со строительством кабельных линий 6 и 0,4кВ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Н_55п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17" sId="3" ref="A21:XFD21" action="deleteRow">
    <undo index="0" exp="ref" ref3D="1" v="1" dr="F21" r="F165" sId="8"/>
    <undo index="0" exp="ref" ref3D="1" v="1" dr="G21" r="D165" sId="8"/>
    <undo index="1" exp="area" dr="K21:K166" r="K14" sId="3"/>
    <undo index="1" exp="area" dr="J21:J166" r="J14" sId="3"/>
    <undo index="1" exp="area" dr="I21:I166" r="I14" sId="3"/>
    <undo index="1" exp="area" dr="H21:H166" r="H14" sId="3"/>
    <undo index="1" exp="area" dr="G21:G166" r="G14" sId="3"/>
    <undo index="1" exp="area" dr="F21:F166" r="F14" sId="3"/>
    <undo index="1" exp="area" dr="E21:E166" r="E14" sId="3"/>
    <undo index="1" exp="area" dr="D21:D16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1.1.4.1.114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Электроснабжение микрорайона Коржавино (западная часть). Строительство блочной комплектной трансформаторной подстанции 6/0,4кВ со строительством кабельных линий 6кВ, ВЛИ-0,4кВ. I этап.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H_58п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18" sId="3" ref="A21:XFD21" action="deleteRow">
    <undo index="0" exp="ref" ref3D="1" v="1" dr="F21" r="F166" sId="8"/>
    <undo index="0" exp="ref" ref3D="1" v="1" dr="G21" r="D166" sId="8"/>
    <undo index="1" exp="area" dr="K21:K165" r="K14" sId="3"/>
    <undo index="1" exp="area" dr="J21:J165" r="J14" sId="3"/>
    <undo index="1" exp="area" dr="I21:I165" r="I14" sId="3"/>
    <undo index="1" exp="area" dr="H21:H165" r="H14" sId="3"/>
    <undo index="1" exp="area" dr="G21:G165" r="G14" sId="3"/>
    <undo index="1" exp="area" dr="F21:F165" r="F14" sId="3"/>
    <undo index="1" exp="area" dr="E21:E165" r="E14" sId="3"/>
    <undo index="1" exp="area" dr="D21:D16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1.1.4.1.115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 xml:space="preserve">Строительство блочной комплектной трансформаторной подстанции 6/0,4кВ со строительством кабельных линий 6кВ для электроснабжения строящегося многоквартирного проектируемого жилых домов №18, №19, №20 в 3Б микрорайоне.
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H_59п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19" sId="3" ref="A21:XFD21" action="deleteRow">
    <undo index="0" exp="ref" ref3D="1" v="1" dr="F21" r="F167" sId="8"/>
    <undo index="0" exp="ref" ref3D="1" v="1" dr="G21" r="D167" sId="8"/>
    <undo index="1" exp="area" dr="K21:K164" r="K14" sId="3"/>
    <undo index="1" exp="area" dr="J21:J164" r="J14" sId="3"/>
    <undo index="1" exp="area" dr="I21:I164" r="I14" sId="3"/>
    <undo index="1" exp="area" dr="H21:H164" r="H14" sId="3"/>
    <undo index="1" exp="area" dr="G21:G164" r="G14" sId="3"/>
    <undo index="1" exp="area" dr="F21:F164" r="F14" sId="3"/>
    <undo index="1" exp="area" dr="E21:E164" r="E14" sId="3"/>
    <undo index="1" exp="area" dr="D21:D16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1.1.4.1.116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Электроснабжение строящихся многоквартирных жилых домов мв микрорайоне Дорожник. Строительство блочной комплектной трансформаторной подстанции 6/0,4кВ со строительством кабельных линий 6кВ.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H_60п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20" sId="3" ref="A21:XFD21" action="deleteRow">
    <undo index="0" exp="ref" ref3D="1" v="1" dr="F21" r="F168" sId="8"/>
    <undo index="0" exp="ref" ref3D="1" v="1" dr="G21" r="D168" sId="8"/>
    <undo index="1" exp="area" dr="K21:K163" r="K14" sId="3"/>
    <undo index="1" exp="area" dr="J21:J163" r="J14" sId="3"/>
    <undo index="1" exp="area" dr="I21:I163" r="I14" sId="3"/>
    <undo index="1" exp="area" dr="H21:H163" r="H14" sId="3"/>
    <undo index="1" exp="area" dr="G21:G163" r="G14" sId="3"/>
    <undo index="1" exp="area" dr="F21:F163" r="F14" sId="3"/>
    <undo index="1" exp="area" dr="E21:E163" r="E14" sId="3"/>
    <undo index="1" exp="area" dr="D21:D16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1.1.4.1.117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Строительство блочной комплектной трансформаторной подстанции 6/0,4кВ со строительством кабельных линий 6кВ для электроснабжения строящегося многоквартирного жилого дома №39,40 в 3Б микрорайоне.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H_64п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21" sId="3" ref="A21:XFD21" action="deleteRow">
    <undo index="0" exp="ref" ref3D="1" v="1" dr="F21" r="F169" sId="8"/>
    <undo index="0" exp="ref" ref3D="1" v="1" dr="G21" r="D169" sId="8"/>
    <undo index="1" exp="area" dr="K21:K162" r="K14" sId="3"/>
    <undo index="1" exp="area" dr="J21:J162" r="J14" sId="3"/>
    <undo index="1" exp="area" dr="I21:I162" r="I14" sId="3"/>
    <undo index="1" exp="area" dr="H21:H162" r="H14" sId="3"/>
    <undo index="1" exp="area" dr="G21:G162" r="G14" sId="3"/>
    <undo index="1" exp="area" dr="F21:F162" r="F14" sId="3"/>
    <undo index="1" exp="area" dr="E21:E162" r="E14" sId="3"/>
    <undo index="1" exp="area" dr="D21:D16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1.1.4.1.118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Строительство отпайки ВЛ-6/кВ Ф.1403/1416 на ТП-6/0,4кВ №57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H_112п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22" sId="3" ref="A21:XFD21" action="deleteRow">
    <undo index="0" exp="ref" ref3D="1" v="1" dr="F21" r="F170" sId="8"/>
    <undo index="0" exp="ref" ref3D="1" v="1" dr="G21" r="D170" sId="8"/>
    <undo index="1" exp="area" dr="K21:K161" r="K14" sId="3"/>
    <undo index="1" exp="area" dr="J21:J161" r="J14" sId="3"/>
    <undo index="1" exp="area" dr="I21:I161" r="I14" sId="3"/>
    <undo index="1" exp="area" dr="H21:H161" r="H14" sId="3"/>
    <undo index="1" exp="area" dr="G21:G161" r="G14" sId="3"/>
    <undo index="1" exp="area" dr="F21:F161" r="F14" sId="3"/>
    <undo index="1" exp="area" dr="E21:E161" r="E14" sId="3"/>
    <undo index="1" exp="area" dr="D21:D16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1.1.4.1.119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Строительство ВЛ-6кВ Ф.1318 от ПС-35/6кВ №13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H_113п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0.78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1.762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23" sId="3" ref="A21:XFD21" action="deleteRow">
    <undo index="0" exp="ref" ref3D="1" v="1" dr="F21" r="F171" sId="8"/>
    <undo index="0" exp="ref" ref3D="1" v="1" dr="G21" r="D171" sId="8"/>
    <undo index="1" exp="area" dr="K21:K160" r="K14" sId="3"/>
    <undo index="1" exp="area" dr="J21:J160" r="J14" sId="3"/>
    <undo index="1" exp="area" dr="I21:I160" r="I14" sId="3"/>
    <undo index="1" exp="area" dr="H21:H160" r="H14" sId="3"/>
    <undo index="1" exp="area" dr="G21:G160" r="G14" sId="3"/>
    <undo index="1" exp="area" dr="F21:F160" r="F14" sId="3"/>
    <undo index="1" exp="area" dr="E21:E160" r="E14" sId="3"/>
    <undo index="1" exp="area" dr="D21:D16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1.1.4.1.120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Строительство ВЛЗ-6кВ от ЗРУ-6кВ НПС-1
от ПС-220/10/6кВ Каркатеевы до РП-6кВ Каркатеевы
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H_114п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1.43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2.6309999999999998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24" sId="3" ref="A21:XFD21" action="deleteRow">
    <undo index="0" exp="ref" ref3D="1" v="1" dr="F21" r="F172" sId="8"/>
    <undo index="0" exp="ref" ref3D="1" v="1" dr="G21" r="D172" sId="8"/>
    <undo index="1" exp="area" dr="K21:K159" r="K14" sId="3"/>
    <undo index="1" exp="area" dr="J21:J159" r="J14" sId="3"/>
    <undo index="1" exp="area" dr="I21:I159" r="I14" sId="3"/>
    <undo index="1" exp="area" dr="H21:H159" r="H14" sId="3"/>
    <undo index="1" exp="area" dr="G21:G159" r="G14" sId="3"/>
    <undo index="1" exp="area" dr="F21:F159" r="F14" sId="3"/>
    <undo index="1" exp="area" dr="E21:E159" r="E14" sId="3"/>
    <undo index="1" exp="area" dr="D21:D15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1.1.4.1.121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Электроснабжение микрорайона Коржавино (западная часть). Строительство блочной комплектной трансформаторной подстанции 6/0,4кВ со строительство кабельных линий 6кВ, ВЛИ-0,4кВ. 2 этап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I_1п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3.4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0.83499999999999996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1">
        <v>0.63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L21" start="0" length="0">
      <dxf>
        <numFmt numFmtId="168" formatCode="_-* #,##0.0_р_._-;\-* #,##0.0_р_._-;_-* &quot;-&quot;?_р_._-;_-@_-"/>
      </dxf>
    </rfmt>
  </rrc>
  <rrc rId="33225" sId="3" ref="A21:XFD21" action="deleteRow">
    <undo index="0" exp="ref" ref3D="1" v="1" dr="F21" r="F173" sId="8"/>
    <undo index="0" exp="ref" ref3D="1" v="1" dr="G21" r="D173" sId="8"/>
    <undo index="1" exp="area" dr="K21:K158" r="K14" sId="3"/>
    <undo index="1" exp="area" dr="J21:J158" r="J14" sId="3"/>
    <undo index="1" exp="area" dr="I21:I158" r="I14" sId="3"/>
    <undo index="1" exp="area" dr="H21:H158" r="H14" sId="3"/>
    <undo index="1" exp="area" dr="G21:G158" r="G14" sId="3"/>
    <undo index="1" exp="area" dr="F21:F158" r="F14" sId="3"/>
    <undo index="1" exp="area" dr="E21:E158" r="E14" sId="3"/>
    <undo index="1" exp="area" dr="D21:D15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1.1.4.1.122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Электроснабжение микрорайона Коржавино (западная часть). Строительство блочной комплектной трансформаторной подстанции 6/0,4кВ со строительство кабельных линий 6кВ, ВЛИ-0,4кВ. 3 этап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I_2п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26" sId="3" ref="A21:XFD21" action="deleteRow">
    <undo index="0" exp="ref" ref3D="1" v="1" dr="F21" r="F174" sId="8"/>
    <undo index="0" exp="ref" ref3D="1" v="1" dr="G21" r="D174" sId="8"/>
    <undo index="1" exp="area" dr="K21:K157" r="K14" sId="3"/>
    <undo index="1" exp="area" dr="J21:J157" r="J14" sId="3"/>
    <undo index="1" exp="area" dr="I21:I157" r="I14" sId="3"/>
    <undo index="1" exp="area" dr="H21:H157" r="H14" sId="3"/>
    <undo index="1" exp="area" dr="G21:G157" r="G14" sId="3"/>
    <undo index="1" exp="area" dr="F21:F157" r="F14" sId="3"/>
    <undo index="1" exp="area" dr="E21:E157" r="E14" sId="3"/>
    <undo index="1" exp="area" dr="D21:D15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1.1.4.1.123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 xml:space="preserve">Электроснабжение строящихся многоквартирных жилых домов №38/1, 38/2, 36, 37 во 2 микрорайоне гп. Пойковский. Строительство блочной комплектной трансформаторной подстанции 6/0,4кВ со строительством кабельных линий 6кВ.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I_3п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27" sId="3" ref="A21:XFD21" action="deleteRow">
    <undo index="0" exp="ref" ref3D="1" v="1" dr="F21" r="F175" sId="8"/>
    <undo index="0" exp="ref" ref3D="1" v="1" dr="G21" r="D175" sId="8"/>
    <undo index="1" exp="area" dr="K21:K156" r="K14" sId="3"/>
    <undo index="1" exp="area" dr="J21:J156" r="J14" sId="3"/>
    <undo index="1" exp="area" dr="I21:I156" r="I14" sId="3"/>
    <undo index="1" exp="area" dr="H21:H156" r="H14" sId="3"/>
    <undo index="1" exp="area" dr="G21:G156" r="G14" sId="3"/>
    <undo index="1" exp="area" dr="F21:F156" r="F14" sId="3"/>
    <undo index="1" exp="area" dr="E21:E156" r="E14" sId="3"/>
    <undo index="1" exp="area" dr="D21:D15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1.1.4.1.124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Электроснабжение строящегося многоквартирного жилого дома по адресу: сп. Лемпино, ул. Дорожная, д.4. Строительство распределительного пункта с выходами ВЛ-6кВ для обеспечения II категории надежности электроснабжения.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I_4п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28" sId="3" ref="A21:XFD21" action="deleteRow">
    <undo index="0" exp="ref" ref3D="1" v="1" dr="F21" r="F176" sId="8"/>
    <undo index="0" exp="ref" ref3D="1" v="1" dr="G21" r="D176" sId="8"/>
    <undo index="1" exp="area" dr="K21:K155" r="K14" sId="3"/>
    <undo index="1" exp="area" dr="J21:J155" r="J14" sId="3"/>
    <undo index="1" exp="area" dr="I21:I155" r="I14" sId="3"/>
    <undo index="1" exp="area" dr="H21:H155" r="H14" sId="3"/>
    <undo index="1" exp="area" dr="G21:G155" r="G14" sId="3"/>
    <undo index="1" exp="area" dr="F21:F155" r="F14" sId="3"/>
    <undo index="1" exp="area" dr="E21:E155" r="E14" sId="3"/>
    <undo index="1" exp="area" dr="D21:D15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1.1.4.1.125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Электроснабжение строящегося многоквартирного жилого дома по адресу: сп. Чеускино, ул. Центральная. Строительство участка двухцепной ВЛ-6кВ для обеспечения II категории надежности электроснабжения.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I_5п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29" sId="3" ref="A21:XFD21" action="deleteRow">
    <undo index="0" exp="ref" ref3D="1" v="1" dr="F21" r="F177" sId="8"/>
    <undo index="0" exp="ref" ref3D="1" v="1" dr="G21" r="D177" sId="8"/>
    <undo index="1" exp="area" dr="K21:K154" r="K14" sId="3"/>
    <undo index="1" exp="area" dr="J21:J154" r="J14" sId="3"/>
    <undo index="1" exp="area" dr="I21:I154" r="I14" sId="3"/>
    <undo index="1" exp="area" dr="H21:H154" r="H14" sId="3"/>
    <undo index="1" exp="area" dr="G21:G154" r="G14" sId="3"/>
    <undo index="1" exp="area" dr="F21:F154" r="F14" sId="3"/>
    <undo index="1" exp="area" dr="E21:E154" r="E14" sId="3"/>
    <undo index="1" exp="area" dr="D21:D15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1.1.4.1.126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Монтаж системы АСКУЭ СОК "Ветеран" в сп. Сингапай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I_6п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30" sId="3" ref="A21:XFD21" action="deleteRow">
    <undo index="0" exp="ref" ref3D="1" v="1" dr="F21" r="F178" sId="8"/>
    <undo index="0" exp="ref" ref3D="1" v="1" dr="G21" r="D178" sId="8"/>
    <undo index="1" exp="area" dr="K21:K153" r="K14" sId="3"/>
    <undo index="1" exp="area" dr="J21:J153" r="J14" sId="3"/>
    <undo index="1" exp="area" dr="I21:I153" r="I14" sId="3"/>
    <undo index="1" exp="area" dr="H21:H153" r="H14" sId="3"/>
    <undo index="1" exp="area" dr="G21:G153" r="G14" sId="3"/>
    <undo index="1" exp="area" dr="F21:F153" r="F14" sId="3"/>
    <undo index="1" exp="area" dr="E21:E153" r="E14" sId="3"/>
    <undo index="1" exp="area" dr="D21:D15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1.1.4.1.127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Строительство 2БКТП-6/0,4кВ №65 (блочная комплектная трансформаторная подстанция 6/0,4кВ, установленная мощность 1,26 МВА)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J_1п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31" sId="3" ref="A21:XFD21" action="deleteRow">
    <undo index="0" exp="ref" ref3D="1" v="1" dr="F21" r="F179" sId="8"/>
    <undo index="0" exp="ref" ref3D="1" v="1" dr="G21" r="D179" sId="8"/>
    <undo index="1" exp="area" dr="K21:K152" r="K14" sId="3"/>
    <undo index="1" exp="area" dr="J21:J152" r="J14" sId="3"/>
    <undo index="1" exp="area" dr="I21:I152" r="I14" sId="3"/>
    <undo index="1" exp="area" dr="H21:H152" r="H14" sId="3"/>
    <undo index="1" exp="area" dr="G21:G152" r="G14" sId="3"/>
    <undo index="1" exp="area" dr="F21:F152" r="F14" sId="3"/>
    <undo index="1" exp="area" dr="E21:E152" r="E14" sId="3"/>
    <undo index="1" exp="area" dr="D21:D15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1.1.4.1.128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Строительство 2БКТП-6/0,4кВ №66 (блочная комплектная трансформаторная подстанция 6/0,4кВ, установленная мощность 0,8 МВА)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J_2п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32" sId="3" ref="A21:XFD21" action="deleteRow">
    <undo index="0" exp="ref" ref3D="1" v="1" dr="F21" r="F180" sId="8"/>
    <undo index="0" exp="ref" ref3D="1" v="1" dr="G21" r="D180" sId="8"/>
    <undo index="1" exp="area" dr="K21:K151" r="K14" sId="3"/>
    <undo index="1" exp="area" dr="J21:J151" r="J14" sId="3"/>
    <undo index="1" exp="area" dr="I21:I151" r="I14" sId="3"/>
    <undo index="1" exp="area" dr="H21:H151" r="H14" sId="3"/>
    <undo index="1" exp="area" dr="G21:G151" r="G14" sId="3"/>
    <undo index="1" exp="area" dr="F21:F151" r="F14" sId="3"/>
    <undo index="1" exp="area" dr="E21:E151" r="E14" sId="3"/>
    <undo index="1" exp="area" dr="D21:D15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1.1.4.1.129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2БКТП-6/0,4кВ №80 (блочная комплектная трансформаторная подстанция 6/0,4кВ, установленная мощность 0,8 МВА)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J_3п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33" sId="3" ref="A21:XFD21" action="deleteRow">
    <undo index="0" exp="ref" ref3D="1" v="1" dr="F21" r="F181" sId="8"/>
    <undo index="0" exp="ref" ref3D="1" v="1" dr="G21" r="D181" sId="8"/>
    <undo index="1" exp="area" dr="K21:K150" r="K14" sId="3"/>
    <undo index="1" exp="area" dr="J21:J150" r="J14" sId="3"/>
    <undo index="1" exp="area" dr="I21:I150" r="I14" sId="3"/>
    <undo index="1" exp="area" dr="H21:H150" r="H14" sId="3"/>
    <undo index="1" exp="area" dr="G21:G150" r="G14" sId="3"/>
    <undo index="1" exp="area" dr="F21:F150" r="F14" sId="3"/>
    <undo index="1" exp="area" dr="E21:E150" r="E14" sId="3"/>
    <undo index="1" exp="area" dr="D21:D15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1.1.4.1.130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Строительство 2БКТП-6/0,4кВ №23 (блочная комплектная трансформаторная подстанция 6/0,4кВ, установленная мощность 0,8 МВА)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J_4п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34" sId="3" ref="A21:XFD21" action="deleteRow">
    <undo index="0" exp="ref" ref3D="1" v="1" dr="F21" r="F182" sId="8"/>
    <undo index="0" exp="ref" ref3D="1" v="1" dr="G21" r="D182" sId="8"/>
    <undo index="1" exp="area" dr="K21:K149" r="K14" sId="3"/>
    <undo index="1" exp="area" dr="J21:J149" r="J14" sId="3"/>
    <undo index="1" exp="area" dr="I21:I149" r="I14" sId="3"/>
    <undo index="1" exp="area" dr="H21:H149" r="H14" sId="3"/>
    <undo index="1" exp="area" dr="G21:G149" r="G14" sId="3"/>
    <undo index="1" exp="area" dr="F21:F149" r="F14" sId="3"/>
    <undo index="1" exp="area" dr="E21:E149" r="E14" sId="3"/>
    <undo index="1" exp="area" dr="D21:D14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1.1.4.1.131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КЛ 0,4кВ от ТП-9 до нежилого здания АУ "РМЦ"</t>
        </is>
      </nc>
      <ndxf>
        <numFmt numFmtId="21" formatCode="dd/mmm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К_2р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0.54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0.55089999999999995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35" sId="3" ref="A21:XFD21" action="deleteRow">
    <undo index="0" exp="ref" ref3D="1" v="1" dr="F21" r="F183" sId="8"/>
    <undo index="0" exp="ref" ref3D="1" v="1" dr="G21" r="D183" sId="8"/>
    <undo index="1" exp="area" dr="K21:K148" r="K14" sId="3"/>
    <undo index="1" exp="area" dr="J21:J148" r="J14" sId="3"/>
    <undo index="1" exp="area" dr="I21:I148" r="I14" sId="3"/>
    <undo index="1" exp="area" dr="H21:H148" r="H14" sId="3"/>
    <undo index="1" exp="area" dr="G21:G148" r="G14" sId="3"/>
    <undo index="1" exp="area" dr="F21:F148" r="F14" sId="3"/>
    <undo index="1" exp="area" dr="E21:E148" r="E14" sId="3"/>
    <undo index="1" exp="area" dr="D21:D14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1.1.4.2.</t>
        </is>
      </nc>
      <ndxf>
        <font>
          <sz val="10"/>
          <color theme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      </is>
      </nc>
      <ndxf>
        <fill>
          <patternFill patternType="solid">
            <bgColor rgb="FFEBFFEB"/>
          </patternFill>
        </fill>
        <alignment horizontal="left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0.3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2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SUM(F22:F24)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SUM(G22:G24)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SUM(H22:H24)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SUM(I22:I24)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SUM(J22:J24)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SUM(K22:K24)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236" sId="3" ref="A21:XFD21" action="deleteRow">
    <undo index="0" exp="ref" ref3D="1" v="1" dr="F21" r="F184" sId="8"/>
    <undo index="0" exp="ref" ref3D="1" v="1" dr="G21" r="D184" sId="8"/>
    <undo index="1" exp="area" dr="K21:K147" r="K14" sId="3"/>
    <undo index="1" exp="area" dr="J21:J147" r="J14" sId="3"/>
    <undo index="1" exp="area" dr="I21:I147" r="I14" sId="3"/>
    <undo index="1" exp="area" dr="H21:H147" r="H14" sId="3"/>
    <undo index="1" exp="area" dr="G21:G147" r="G14" sId="3"/>
    <undo index="1" exp="area" dr="F21:F147" r="F14" sId="3"/>
    <undo index="1" exp="area" dr="E21:E147" r="E14" sId="3"/>
    <undo index="1" exp="area" dr="D21:D14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1.1.4.2.1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Реконструкция ТП-11/з (полная замена оборудования трансформаторной подстанции с увеличением установленной мощности на 0,74 МВА до 2 МВА)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H_67н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0.3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G21">
        <v>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1">
        <v>0.3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1">
        <v>1.26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1">
        <v>0.3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1">
        <v>1.26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237" sId="3" ref="A21:XFD21" action="deleteRow">
    <undo index="0" exp="ref" ref3D="1" v="1" dr="F21" r="F185" sId="8"/>
    <undo index="0" exp="ref" ref3D="1" v="1" dr="G21" r="D185" sId="8"/>
    <undo index="1" exp="area" dr="K21:K146" r="K14" sId="3"/>
    <undo index="1" exp="area" dr="J21:J146" r="J14" sId="3"/>
    <undo index="1" exp="area" dr="I21:I146" r="I14" sId="3"/>
    <undo index="1" exp="area" dr="H21:H146" r="H14" sId="3"/>
    <undo index="1" exp="area" dr="G21:G146" r="G14" sId="3"/>
    <undo index="1" exp="area" dr="F21:F146" r="F14" sId="3"/>
    <undo index="1" exp="area" dr="E21:E146" r="E14" sId="3"/>
    <undo index="1" exp="area" dr="D21:D14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1.1.4.2.2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КТПН-156/з (полная замена оборудования трансформаторной подстанции с увеличением установленной мощности на 0,23 МВА до 0,63 МВА)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H_68н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38" sId="3" ref="A21:XFD21" action="deleteRow">
    <undo index="0" exp="ref" ref3D="1" v="1" dr="F21" r="F186" sId="8"/>
    <undo index="0" exp="ref" ref3D="1" v="1" dr="G21" r="D186" sId="8"/>
    <undo index="1" exp="area" dr="K21:K145" r="K14" sId="3"/>
    <undo index="1" exp="area" dr="J21:J145" r="J14" sId="3"/>
    <undo index="1" exp="area" dr="I21:I145" r="I14" sId="3"/>
    <undo index="1" exp="area" dr="H21:H145" r="H14" sId="3"/>
    <undo index="1" exp="area" dr="G21:G145" r="G14" sId="3"/>
    <undo index="1" exp="area" dr="F21:F145" r="F14" sId="3"/>
    <undo index="1" exp="area" dr="E21:E145" r="E14" sId="3"/>
    <undo index="1" exp="area" dr="D21:D14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1.1.4.2.3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ТП-41 (трансформаторная подстанция установленная мощность 1,26 МВА, увеличение установленной мощности на 0,74 МВА до 2 МВА)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H_76р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39" sId="3" ref="A21:XFD21" action="deleteRow">
    <undo index="0" exp="ref" ref3D="1" v="1" dr="F21" r="F187" sId="8"/>
    <undo index="0" exp="ref" ref3D="1" v="1" dr="G21" r="D187" sId="8"/>
    <undo index="1" exp="area" dr="K21:K144" r="K14" sId="3"/>
    <undo index="1" exp="area" dr="J21:J144" r="J14" sId="3"/>
    <undo index="1" exp="area" dr="I21:I144" r="I14" sId="3"/>
    <undo index="1" exp="area" dr="H21:H144" r="H14" sId="3"/>
    <undo index="1" exp="area" dr="G21:G144" r="G14" sId="3"/>
    <undo index="1" exp="area" dr="F21:F144" r="F14" sId="3"/>
    <undo index="1" exp="area" dr="E21:E144" r="E14" sId="3"/>
    <undo index="1" exp="area" dr="D21:D14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</t>
        </is>
      </nc>
      <ndxf>
        <numFmt numFmtId="30" formatCode="@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Реконструкция, модернизация, техническое перевооружение всего, в том числе:</t>
        </is>
      </nc>
      <ndxf>
        <numFmt numFmtId="21" formatCode="dd/mmm"/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1.1200000000000001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1.6600000000000001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F22+F58+F85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G22+G58+G85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H22+H58+H85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I22+I58+I85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J22+J58+J85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K22+K58+K85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240" sId="3" ref="A21:XFD21" action="deleteRow">
    <undo index="0" exp="ref" ref3D="1" v="1" dr="F21" r="F188" sId="8"/>
    <undo index="0" exp="ref" ref3D="1" v="1" dr="G21" r="D188" sId="8"/>
    <undo index="1" exp="area" dr="K21:K143" r="K14" sId="3"/>
    <undo index="1" exp="area" dr="J21:J143" r="J14" sId="3"/>
    <undo index="1" exp="area" dr="I21:I143" r="I14" sId="3"/>
    <undo index="1" exp="area" dr="H21:H143" r="H14" sId="3"/>
    <undo index="1" exp="area" dr="G21:G143" r="G14" sId="3"/>
    <undo index="1" exp="area" dr="F21:F143" r="F14" sId="3"/>
    <undo index="1" exp="area" dr="E21:E143" r="E14" sId="3"/>
    <undo index="1" exp="area" dr="D21:D14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</t>
        </is>
      </nc>
      <ndxf>
        <numFmt numFmtId="30" formatCode="@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трансформаторных и иных подстанций, всего, в том числе:</t>
        </is>
      </nc>
      <ndxf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1.6600000000000001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SUM(F22:F56)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SUM(G22:G56)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SUM(H22:H56)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SUM(I22:I56)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SUM(J22:J56)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SUM(K22:K56)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241" sId="3" ref="A21:XFD21" action="deleteRow">
    <undo index="0" exp="ref" ref3D="1" v="1" dr="F21" r="F189" sId="8"/>
    <undo index="0" exp="ref" ref3D="1" v="1" dr="G21" r="D189" sId="8"/>
    <undo index="1" exp="area" dr="K21:K142" r="K14" sId="3"/>
    <undo index="1" exp="area" dr="J21:J142" r="J14" sId="3"/>
    <undo index="1" exp="area" dr="I21:I142" r="I14" sId="3"/>
    <undo index="1" exp="area" dr="H21:H142" r="H14" sId="3"/>
    <undo index="1" exp="area" dr="G21:G142" r="G14" sId="3"/>
    <undo index="1" exp="area" dr="F21:F142" r="F14" sId="3"/>
    <undo index="1" exp="area" dr="E21:E142" r="E14" sId="3"/>
    <undo index="1" exp="area" dr="D21:D14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распределительной промежуточной подстанции РПП-2С инв.№021.12.020.01.1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H_81н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42" sId="3" ref="A21:XFD21" action="deleteRow">
    <undo index="0" exp="ref" ref3D="1" v="1" dr="F21" r="F190" sId="8"/>
    <undo index="0" exp="ref" ref3D="1" v="1" dr="G21" r="D190" sId="8"/>
    <undo index="1" exp="area" dr="K21:K141" r="K14" sId="3"/>
    <undo index="1" exp="area" dr="J21:J141" r="J14" sId="3"/>
    <undo index="1" exp="area" dr="I21:I141" r="I14" sId="3"/>
    <undo index="1" exp="area" dr="H21:H141" r="H14" sId="3"/>
    <undo index="1" exp="area" dr="G21:G141" r="G14" sId="3"/>
    <undo index="1" exp="area" dr="F21:F141" r="F14" sId="3"/>
    <undo index="1" exp="area" dr="E21:E141" r="E14" sId="3"/>
    <undo index="1" exp="area" dr="D21:D14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Реконструкция приобретенных электросетевых объектов. Трансформаторных и иных подстанций.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J_3н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43" sId="3" ref="A21:XFD21" action="deleteRow">
    <undo index="0" exp="ref" ref3D="1" v="1" dr="F21" r="F191" sId="8"/>
    <undo index="0" exp="ref" ref3D="1" v="1" dr="G21" r="D191" sId="8"/>
    <undo index="1" exp="area" dr="K21:K140" r="K14" sId="3"/>
    <undo index="1" exp="area" dr="J21:J140" r="J14" sId="3"/>
    <undo index="1" exp="area" dr="I21:I140" r="I14" sId="3"/>
    <undo index="1" exp="area" dr="H21:H140" r="H14" sId="3"/>
    <undo index="1" exp="area" dr="G21:G140" r="G14" sId="3"/>
    <undo index="1" exp="area" dr="F21:F140" r="F14" sId="3"/>
    <undo index="1" exp="area" dr="E21:E140" r="E14" sId="3"/>
    <undo index="1" exp="area" dr="D21:D14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ТП-501/з (полная замена оборудования трансформаторной подстанции, установленная мощность 1,26 МВА)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К_2н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1.26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G21">
        <v>1.26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I21">
        <v>1.26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K21">
        <v>1.26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244" sId="3" ref="A21:XFD21" action="deleteRow">
    <undo index="0" exp="ref" ref3D="1" v="1" dr="F21" r="F192" sId="8"/>
    <undo index="0" exp="ref" ref3D="1" v="1" dr="G21" r="D192" sId="8"/>
    <undo index="1" exp="area" dr="K21:K139" r="K14" sId="3"/>
    <undo index="1" exp="area" dr="J21:J139" r="J14" sId="3"/>
    <undo index="1" exp="area" dr="I21:I139" r="I14" sId="3"/>
    <undo index="1" exp="area" dr="H21:H139" r="H14" sId="3"/>
    <undo index="1" exp="area" dr="G21:G139" r="G14" sId="3"/>
    <undo index="1" exp="area" dr="F21:F139" r="F14" sId="3"/>
    <undo index="1" exp="area" dr="E21:E139" r="E14" sId="3"/>
    <undo index="1" exp="area" dr="D21:D13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ПС-35/6кВ №8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H_116п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45" sId="3" ref="A21:XFD21" action="deleteRow">
    <undo index="0" exp="ref" ref3D="1" v="1" dr="F21" r="F193" sId="8"/>
    <undo index="0" exp="ref" ref3D="1" v="1" dr="G21" r="D193" sId="8"/>
    <undo index="1" exp="area" dr="K21:K138" r="K14" sId="3"/>
    <undo index="1" exp="area" dr="J21:J138" r="J14" sId="3"/>
    <undo index="1" exp="area" dr="I21:I138" r="I14" sId="3"/>
    <undo index="1" exp="area" dr="H21:H138" r="H14" sId="3"/>
    <undo index="1" exp="area" dr="G21:G138" r="G14" sId="3"/>
    <undo index="1" exp="area" dr="F21:F138" r="F14" sId="3"/>
    <undo index="1" exp="area" dr="E21:E138" r="E14" sId="3"/>
    <undo index="1" exp="area" dr="D21:D13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ПС-35/6кВ №14 (полная замена оборудования подстанции 35/6кВ, установленная мощность 12,6 МВА)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H_117п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46" sId="3" ref="A21:XFD21" action="deleteRow">
    <undo index="0" exp="ref" ref3D="1" v="1" dr="F21" r="F194" sId="8"/>
    <undo index="0" exp="ref" ref3D="1" v="1" dr="G21" r="D194" sId="8"/>
    <undo index="1" exp="area" dr="K21:K137" r="K14" sId="3"/>
    <undo index="1" exp="area" dr="J21:J137" r="J14" sId="3"/>
    <undo index="1" exp="area" dr="I21:I137" r="I14" sId="3"/>
    <undo index="1" exp="area" dr="H21:H137" r="H14" sId="3"/>
    <undo index="1" exp="area" dr="G21:G137" r="G14" sId="3"/>
    <undo index="1" exp="area" dr="F21:F137" r="F14" sId="3"/>
    <undo index="1" exp="area" dr="E21:E137" r="E14" sId="3"/>
    <undo index="1" exp="area" dr="D21:D13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1.2.1.1.6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ПС 35/6 кВ «Город-2»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H_125р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47" sId="3" ref="A21:XFD21" action="deleteRow">
    <undo index="0" exp="ref" ref3D="1" v="1" dr="F21" r="F195" sId="8"/>
    <undo index="0" exp="ref" ref3D="1" v="1" dr="G21" r="D195" sId="8"/>
    <undo index="1" exp="area" dr="K21:K136" r="K14" sId="3"/>
    <undo index="1" exp="area" dr="J21:J136" r="J14" sId="3"/>
    <undo index="1" exp="area" dr="I21:I136" r="I14" sId="3"/>
    <undo index="1" exp="area" dr="H21:H136" r="H14" sId="3"/>
    <undo index="1" exp="area" dr="G21:G136" r="G14" sId="3"/>
    <undo index="1" exp="area" dr="F21:F136" r="F14" sId="3"/>
    <undo index="1" exp="area" dr="E21:E136" r="E14" sId="3"/>
    <undo index="1" exp="area" dr="D21:D13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1.2.1.1.7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 ПС 35/6 кВ «Поселок»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H_126р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48" sId="3" ref="A21:XFD21" action="deleteRow">
    <undo index="0" exp="ref" ref3D="1" v="1" dr="F21" r="F196" sId="8"/>
    <undo index="0" exp="ref" ref3D="1" v="1" dr="G21" r="D196" sId="8"/>
    <undo index="1" exp="area" dr="K21:K135" r="K14" sId="3"/>
    <undo index="1" exp="area" dr="J21:J135" r="J14" sId="3"/>
    <undo index="1" exp="area" dr="I21:I135" r="I14" sId="3"/>
    <undo index="1" exp="area" dr="H21:H135" r="H14" sId="3"/>
    <undo index="1" exp="area" dr="G21:G135" r="G14" sId="3"/>
    <undo index="1" exp="area" dr="F21:F135" r="F14" sId="3"/>
    <undo index="1" exp="area" dr="E21:E135" r="E14" sId="3"/>
    <undo index="1" exp="area" dr="D21:D13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1.2.1.1.8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ПС 35/10 кВ «Город-1»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H_127р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49" sId="3" ref="A21:XFD21" action="deleteRow">
    <undo index="0" exp="ref" ref3D="1" v="1" dr="F21" r="F197" sId="8"/>
    <undo index="0" exp="ref" ref3D="1" v="1" dr="G21" r="D197" sId="8"/>
    <undo index="1" exp="area" dr="K21:K134" r="K14" sId="3"/>
    <undo index="1" exp="area" dr="J21:J134" r="J14" sId="3"/>
    <undo index="1" exp="area" dr="I21:I134" r="I14" sId="3"/>
    <undo index="1" exp="area" dr="H21:H134" r="H14" sId="3"/>
    <undo index="1" exp="area" dr="G21:G134" r="G14" sId="3"/>
    <undo index="1" exp="area" dr="F21:F134" r="F14" sId="3"/>
    <undo index="1" exp="area" dr="E21:E134" r="E14" sId="3"/>
    <undo index="1" exp="area" dr="D21:D13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1.2.1.1.9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ТП-141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H_128р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50" sId="3" ref="A21:XFD21" action="deleteRow">
    <undo index="0" exp="ref" ref3D="1" v="1" dr="F21" r="F198" sId="8"/>
    <undo index="0" exp="ref" ref3D="1" v="1" dr="G21" r="D198" sId="8"/>
    <undo index="1" exp="area" dr="K21:K133" r="K14" sId="3"/>
    <undo index="1" exp="area" dr="J21:J133" r="J14" sId="3"/>
    <undo index="1" exp="area" dr="I21:I133" r="I14" sId="3"/>
    <undo index="1" exp="area" dr="H21:H133" r="H14" sId="3"/>
    <undo index="1" exp="area" dr="G21:G133" r="G14" sId="3"/>
    <undo index="1" exp="area" dr="F21:F133" r="F14" sId="3"/>
    <undo index="1" exp="area" dr="E21:E133" r="E14" sId="3"/>
    <undo index="1" exp="area" dr="D21:D13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1.2.1.1.10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КТПН-42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H_133р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51" sId="3" ref="A21:XFD21" action="deleteRow">
    <undo index="0" exp="ref" ref3D="1" v="1" dr="F21" r="F199" sId="8"/>
    <undo index="0" exp="ref" ref3D="1" v="1" dr="G21" r="D199" sId="8"/>
    <undo index="1" exp="area" dr="K21:K132" r="K14" sId="3"/>
    <undo index="1" exp="area" dr="J21:J132" r="J14" sId="3"/>
    <undo index="1" exp="area" dr="I21:I132" r="I14" sId="3"/>
    <undo index="1" exp="area" dr="H21:H132" r="H14" sId="3"/>
    <undo index="1" exp="area" dr="G21:G132" r="G14" sId="3"/>
    <undo index="1" exp="area" dr="F21:F132" r="F14" sId="3"/>
    <undo index="1" exp="area" dr="E21:E132" r="E14" sId="3"/>
    <undo index="1" exp="area" dr="D21:D13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1.2.1.1.11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РП-3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H_134р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52" sId="3" ref="A21:XFD21" action="deleteRow">
    <undo index="0" exp="ref" ref3D="1" v="1" dr="F21" r="F200" sId="8"/>
    <undo index="0" exp="ref" ref3D="1" v="1" dr="G21" r="D200" sId="8"/>
    <undo index="1" exp="area" dr="K21:K131" r="K14" sId="3"/>
    <undo index="1" exp="area" dr="J21:J131" r="J14" sId="3"/>
    <undo index="1" exp="area" dr="I21:I131" r="I14" sId="3"/>
    <undo index="1" exp="area" dr="H21:H131" r="H14" sId="3"/>
    <undo index="1" exp="area" dr="G21:G131" r="G14" sId="3"/>
    <undo index="1" exp="area" dr="F21:F131" r="F14" sId="3"/>
    <undo index="1" exp="area" dr="E21:E131" r="E14" sId="3"/>
    <undo index="1" exp="area" dr="D21:D13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1.2.1.1.12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РП-5 (распределительный пункт 0,4кВ, замена АИИС КУЭ)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H_135р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53" sId="3" ref="A21:XFD21" action="deleteRow">
    <undo index="0" exp="ref" ref3D="1" v="1" dr="F21" r="F201" sId="8"/>
    <undo index="0" exp="ref" ref3D="1" v="1" dr="G21" r="D201" sId="8"/>
    <undo index="1" exp="area" dr="K21:K130" r="K14" sId="3"/>
    <undo index="1" exp="area" dr="J21:J130" r="J14" sId="3"/>
    <undo index="1" exp="area" dr="I21:I130" r="I14" sId="3"/>
    <undo index="1" exp="area" dr="H21:H130" r="H14" sId="3"/>
    <undo index="1" exp="area" dr="G21:G130" r="G14" sId="3"/>
    <undo index="1" exp="area" dr="F21:F130" r="F14" sId="3"/>
    <undo index="1" exp="area" dr="E21:E130" r="E14" sId="3"/>
    <undo index="1" exp="area" dr="D21:D13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1.2.1.1.13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РП-10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H_137р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54" sId="3" ref="A21:XFD21" action="deleteRow">
    <undo index="0" exp="ref" ref3D="1" v="1" dr="F21" r="F202" sId="8"/>
    <undo index="0" exp="ref" ref3D="1" v="1" dr="G21" r="D202" sId="8"/>
    <undo index="1" exp="area" dr="K21:K129" r="K14" sId="3"/>
    <undo index="1" exp="area" dr="J21:J129" r="J14" sId="3"/>
    <undo index="1" exp="area" dr="I21:I129" r="I14" sId="3"/>
    <undo index="1" exp="area" dr="H21:H129" r="H14" sId="3"/>
    <undo index="1" exp="area" dr="G21:G129" r="G14" sId="3"/>
    <undo index="1" exp="area" dr="F21:F129" r="F14" sId="3"/>
    <undo index="1" exp="area" dr="E21:E129" r="E14" sId="3"/>
    <undo index="1" exp="area" dr="D21:D12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1.2.1.1.14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ПС 35/6кВ "Новоаганская"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H_138р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55" sId="3" ref="A21:XFD21" action="deleteRow">
    <undo index="0" exp="ref" ref3D="1" v="1" dr="F21" r="F203" sId="8"/>
    <undo index="0" exp="ref" ref3D="1" v="1" dr="G21" r="D203" sId="8"/>
    <undo index="1" exp="area" dr="K21:K128" r="K14" sId="3"/>
    <undo index="1" exp="area" dr="J21:J128" r="J14" sId="3"/>
    <undo index="1" exp="area" dr="I21:I128" r="I14" sId="3"/>
    <undo index="1" exp="area" dr="H21:H128" r="H14" sId="3"/>
    <undo index="1" exp="area" dr="G21:G128" r="G14" sId="3"/>
    <undo index="1" exp="area" dr="F21:F128" r="F14" sId="3"/>
    <undo index="1" exp="area" dr="E21:E128" r="E14" sId="3"/>
    <undo index="1" exp="area" dr="D21:D12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1.2.1.1.15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ПС 35/6кВ «Рославльская» (подстанция 35/0,4кВ, замена УКРМ)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H_139р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56" sId="3" ref="A21:XFD21" action="deleteRow">
    <undo index="0" exp="ref" ref3D="1" v="1" dr="F21" r="F204" sId="8"/>
    <undo index="0" exp="ref" ref3D="1" v="1" dr="G21" r="D204" sId="8"/>
    <undo index="1" exp="area" dr="K21:K127" r="K14" sId="3"/>
    <undo index="1" exp="area" dr="J21:J127" r="J14" sId="3"/>
    <undo index="1" exp="area" dr="I21:I127" r="I14" sId="3"/>
    <undo index="1" exp="area" dr="H21:H127" r="H14" sId="3"/>
    <undo index="1" exp="area" dr="G21:G127" r="G14" sId="3"/>
    <undo index="1" exp="area" dr="F21:F127" r="F14" sId="3"/>
    <undo index="1" exp="area" dr="E21:E127" r="E14" sId="3"/>
    <undo index="1" exp="area" dr="D21:D12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1.2.1.1.16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КТПН-31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H_141р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57" sId="3" ref="A21:XFD21" action="deleteRow">
    <undo index="0" exp="ref" ref3D="1" v="1" dr="F21" r="F205" sId="8"/>
    <undo index="0" exp="ref" ref3D="1" v="1" dr="G21" r="D205" sId="8"/>
    <undo index="1" exp="area" dr="K21:K126" r="K14" sId="3"/>
    <undo index="1" exp="area" dr="J21:J126" r="J14" sId="3"/>
    <undo index="1" exp="area" dr="I21:I126" r="I14" sId="3"/>
    <undo index="1" exp="area" dr="H21:H126" r="H14" sId="3"/>
    <undo index="1" exp="area" dr="G21:G126" r="G14" sId="3"/>
    <undo index="1" exp="area" dr="F21:F126" r="F14" sId="3"/>
    <undo index="1" exp="area" dr="E21:E126" r="E14" sId="3"/>
    <undo index="1" exp="area" dr="D21:D12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1.2.1.1.17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ПС 35/10кВ "Дачная" (подстанция 35/10 кВ, замена основного оборудования ОРУ-35 кВ, РУ-10кВ)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H_150р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58" sId="3" ref="A21:XFD21" action="deleteRow">
    <undo index="0" exp="ref" ref3D="1" v="1" dr="F21" r="F206" sId="8"/>
    <undo index="0" exp="ref" ref3D="1" v="1" dr="G21" r="D206" sId="8"/>
    <undo index="1" exp="area" dr="K21:K125" r="K14" sId="3"/>
    <undo index="1" exp="area" dr="J21:J125" r="J14" sId="3"/>
    <undo index="1" exp="area" dr="I21:I125" r="I14" sId="3"/>
    <undo index="1" exp="area" dr="H21:H125" r="H14" sId="3"/>
    <undo index="1" exp="area" dr="G21:G125" r="G14" sId="3"/>
    <undo index="1" exp="area" dr="F21:F125" r="F14" sId="3"/>
    <undo index="1" exp="area" dr="E21:E125" r="E14" sId="3"/>
    <undo index="1" exp="area" dr="D21:D12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1.2.1.1.18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ПЛУ-2 35 кВ (замена основного оборудования ОРУ-35 кВ)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H_151р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59" sId="3" ref="A21:XFD21" action="deleteRow">
    <undo index="0" exp="ref" ref3D="1" v="1" dr="F21" r="F207" sId="8"/>
    <undo index="0" exp="ref" ref3D="1" v="1" dr="G21" r="D207" sId="8"/>
    <undo index="1" exp="area" dr="K21:K124" r="K14" sId="3"/>
    <undo index="1" exp="area" dr="J21:J124" r="J14" sId="3"/>
    <undo index="1" exp="area" dr="I21:I124" r="I14" sId="3"/>
    <undo index="1" exp="area" dr="H21:H124" r="H14" sId="3"/>
    <undo index="1" exp="area" dr="G21:G124" r="G14" sId="3"/>
    <undo index="1" exp="area" dr="F21:F124" r="F14" sId="3"/>
    <undo index="1" exp="area" dr="E21:E124" r="E14" sId="3"/>
    <undo index="1" exp="area" dr="D21:D12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1.2.1.1.19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РП-2  (распределительный пункт 10/0,4кВ, установленная мощность 3,26 МВА, замена РЗА, АВР-0,4кВ)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H_152р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60" sId="3" ref="A21:XFD21" action="deleteRow">
    <undo index="0" exp="ref" ref3D="1" v="1" dr="F21" r="F208" sId="8"/>
    <undo index="0" exp="ref" ref3D="1" v="1" dr="G21" r="D208" sId="8"/>
    <undo index="1" exp="area" dr="K21:K123" r="K14" sId="3"/>
    <undo index="1" exp="area" dr="J21:J123" r="J14" sId="3"/>
    <undo index="1" exp="area" dr="I21:I123" r="I14" sId="3"/>
    <undo index="1" exp="area" dr="H21:H123" r="H14" sId="3"/>
    <undo index="1" exp="area" dr="G21:G123" r="G14" sId="3"/>
    <undo index="1" exp="area" dr="F21:F123" r="F14" sId="3"/>
    <undo index="1" exp="area" dr="E21:E123" r="E14" sId="3"/>
    <undo index="1" exp="area" dr="D21:D12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1.2.1.1.20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КТППН-101 (трансформаторная подстанция 6/0,4кВ, установленная мощность 0,4 МВА, полная замена оборудования трансформаторной подстанции)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H_156р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0.4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G21">
        <v>0.4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I21">
        <v>0.4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K21">
        <v>0.4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261" sId="3" ref="A21:XFD21" action="deleteRow">
    <undo index="0" exp="ref" ref3D="1" v="1" dr="F21" r="F209" sId="8"/>
    <undo index="0" exp="ref" ref3D="1" v="1" dr="G21" r="D209" sId="8"/>
    <undo index="1" exp="area" dr="K21:K122" r="K14" sId="3"/>
    <undo index="1" exp="area" dr="J21:J122" r="J14" sId="3"/>
    <undo index="1" exp="area" dr="I21:I122" r="I14" sId="3"/>
    <undo index="1" exp="area" dr="H21:H122" r="H14" sId="3"/>
    <undo index="1" exp="area" dr="G21:G122" r="G14" sId="3"/>
    <undo index="1" exp="area" dr="F21:F122" r="F14" sId="3"/>
    <undo index="1" exp="area" dr="E21:E122" r="E14" sId="3"/>
    <undo index="1" exp="area" dr="D21:D12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1.2.1.1.21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ТП-73 (трансформаторная подстанция 10/0,4кВ, установленная мощность 1,26 МВА, замена низковольтного оборудования - ячейки ЩО-70)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H_161р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62" sId="3" ref="A21:XFD21" action="deleteRow">
    <undo index="0" exp="ref" ref3D="1" v="1" dr="F21" r="F210" sId="8"/>
    <undo index="0" exp="ref" ref3D="1" v="1" dr="G21" r="D210" sId="8"/>
    <undo index="1" exp="area" dr="K21:K121" r="K14" sId="3"/>
    <undo index="1" exp="area" dr="J21:J121" r="J14" sId="3"/>
    <undo index="1" exp="area" dr="I21:I121" r="I14" sId="3"/>
    <undo index="1" exp="area" dr="H21:H121" r="H14" sId="3"/>
    <undo index="1" exp="area" dr="G21:G121" r="G14" sId="3"/>
    <undo index="1" exp="area" dr="F21:F121" r="F14" sId="3"/>
    <undo index="1" exp="area" dr="E21:E121" r="E14" sId="3"/>
    <undo index="1" exp="area" dr="D21:D12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1.2.1.1.22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ПС 35/10кВ "Котельная-3" (подстанция 35/10 кВ, ззамена основного оборудования ОРУ-35 кВ)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H_163р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63" sId="3" ref="A21:XFD21" action="deleteRow">
    <undo index="0" exp="ref" ref3D="1" v="1" dr="F21" r="F211" sId="8"/>
    <undo index="0" exp="ref" ref3D="1" v="1" dr="G21" r="D211" sId="8"/>
    <undo index="1" exp="area" dr="K21:K120" r="K14" sId="3"/>
    <undo index="1" exp="area" dr="J21:J120" r="J14" sId="3"/>
    <undo index="1" exp="area" dr="I21:I120" r="I14" sId="3"/>
    <undo index="1" exp="area" dr="H21:H120" r="H14" sId="3"/>
    <undo index="1" exp="area" dr="G21:G120" r="G14" sId="3"/>
    <undo index="1" exp="area" dr="F21:F120" r="F14" sId="3"/>
    <undo index="1" exp="area" dr="E21:E120" r="E14" sId="3"/>
    <undo index="1" exp="area" dr="D21:D12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1.2.1.1.23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РП-4 (распределительный пункт 6кВ, установленная мощность 1,26 МВА, замена трансформаторов)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H_166р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64" sId="3" ref="A21:XFD21" action="deleteRow">
    <undo index="0" exp="ref" ref3D="1" v="1" dr="F21" r="F212" sId="8"/>
    <undo index="0" exp="ref" ref3D="1" v="1" dr="G21" r="D212" sId="8"/>
    <undo index="1" exp="area" dr="K21:K119" r="K14" sId="3"/>
    <undo index="1" exp="area" dr="J21:J119" r="J14" sId="3"/>
    <undo index="1" exp="area" dr="I21:I119" r="I14" sId="3"/>
    <undo index="1" exp="area" dr="H21:H119" r="H14" sId="3"/>
    <undo index="1" exp="area" dr="G21:G119" r="G14" sId="3"/>
    <undo index="1" exp="area" dr="F21:F119" r="F14" sId="3"/>
    <undo index="1" exp="area" dr="E21:E119" r="E14" sId="3"/>
    <undo index="1" exp="area" dr="D21:D11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1.2.1.1.24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РП-1 (распределительный пункт 6кВ, установленная мощность 3,26 МВА, замена РЗА)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H_167р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65" sId="3" ref="A21:XFD21" action="deleteRow">
    <undo index="0" exp="ref" ref3D="1" v="1" dr="F21" r="F213" sId="8"/>
    <undo index="0" exp="ref" ref3D="1" v="1" dr="G21" r="D213" sId="8"/>
    <undo index="1" exp="area" dr="K21:K118" r="K14" sId="3"/>
    <undo index="1" exp="area" dr="J21:J118" r="J14" sId="3"/>
    <undo index="1" exp="area" dr="I21:I118" r="I14" sId="3"/>
    <undo index="1" exp="area" dr="H21:H118" r="H14" sId="3"/>
    <undo index="1" exp="area" dr="G21:G118" r="G14" sId="3"/>
    <undo index="1" exp="area" dr="F21:F118" r="F14" sId="3"/>
    <undo index="1" exp="area" dr="E21:E118" r="E14" sId="3"/>
    <undo index="1" exp="area" dr="D21:D11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1.2.1.1.25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Реконструкция КТПН-114 (комплектная трансформаторная подстанция наружного исполнения 6/0,4кВ, установленная мощность 0,8 МВА, полная замена оборудования трансформаторной подстанции)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H_169р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66" sId="3" ref="A21:XFD21" action="deleteRow">
    <undo index="0" exp="ref" ref3D="1" v="1" dr="F21" r="F214" sId="8"/>
    <undo index="0" exp="ref" ref3D="1" v="1" dr="G21" r="D214" sId="8"/>
    <undo index="1" exp="area" dr="K21:K117" r="K14" sId="3"/>
    <undo index="1" exp="area" dr="J21:J117" r="J14" sId="3"/>
    <undo index="1" exp="area" dr="I21:I117" r="I14" sId="3"/>
    <undo index="1" exp="area" dr="H21:H117" r="H14" sId="3"/>
    <undo index="1" exp="area" dr="G21:G117" r="G14" sId="3"/>
    <undo index="1" exp="area" dr="F21:F117" r="F14" sId="3"/>
    <undo index="1" exp="area" dr="E21:E117" r="E14" sId="3"/>
    <undo index="1" exp="area" dr="D21:D11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1.2.1.1.26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ТП-22 (трансформаторная подстанция 6/0,4кВ, установленная мощность 0,8 МВА, замена оборудования трансформаторной подстанции)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H_172р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67" sId="3" ref="A21:XFD21" action="deleteRow">
    <undo index="0" exp="ref" ref3D="1" v="1" dr="F21" r="F215" sId="8"/>
    <undo index="0" exp="ref" ref3D="1" v="1" dr="G21" r="D215" sId="8"/>
    <undo index="1" exp="area" dr="K21:K116" r="K14" sId="3"/>
    <undo index="1" exp="area" dr="J21:J116" r="J14" sId="3"/>
    <undo index="1" exp="area" dr="I21:I116" r="I14" sId="3"/>
    <undo index="1" exp="area" dr="H21:H116" r="H14" sId="3"/>
    <undo index="1" exp="area" dr="G21:G116" r="G14" sId="3"/>
    <undo index="1" exp="area" dr="F21:F116" r="F14" sId="3"/>
    <undo index="1" exp="area" dr="E21:E116" r="E14" sId="3"/>
    <undo index="1" exp="area" dr="D21:D11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1.2.1.1.27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ТП-156 (трансформаторная подстанция 6/0,4кВ, установленная мощность 0,8 МВА, полная замена ЗРУ-10кВ)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H_174р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68" sId="3" ref="A21:XFD21" action="deleteRow">
    <undo index="0" exp="ref" ref3D="1" v="1" dr="F21" r="F216" sId="8"/>
    <undo index="0" exp="ref" ref3D="1" v="1" dr="G21" r="D216" sId="8"/>
    <undo index="1" exp="area" dr="K21:K115" r="K14" sId="3"/>
    <undo index="1" exp="area" dr="J21:J115" r="J14" sId="3"/>
    <undo index="1" exp="area" dr="I21:I115" r="I14" sId="3"/>
    <undo index="1" exp="area" dr="H21:H115" r="H14" sId="3"/>
    <undo index="1" exp="area" dr="G21:G115" r="G14" sId="3"/>
    <undo index="1" exp="area" dr="F21:F115" r="F14" sId="3"/>
    <undo index="1" exp="area" dr="E21:E115" r="E14" sId="3"/>
    <undo index="1" exp="area" dr="D21:D11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1.2.1.1.28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ПС 35/10кВ «Город-3» (подстанция 35/10кВ, замена РЗА)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H_176р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69" sId="3" ref="A21:XFD21" action="deleteRow">
    <undo index="0" exp="ref" ref3D="1" v="1" dr="F21" r="F217" sId="8"/>
    <undo index="0" exp="ref" ref3D="1" v="1" dr="G21" r="D217" sId="8"/>
    <undo index="1" exp="area" dr="K21:K114" r="K14" sId="3"/>
    <undo index="1" exp="area" dr="J21:J114" r="J14" sId="3"/>
    <undo index="1" exp="area" dr="I21:I114" r="I14" sId="3"/>
    <undo index="1" exp="area" dr="H21:H114" r="H14" sId="3"/>
    <undo index="1" exp="area" dr="G21:G114" r="G14" sId="3"/>
    <undo index="1" exp="area" dr="F21:F114" r="F14" sId="3"/>
    <undo index="1" exp="area" dr="E21:E114" r="E14" sId="3"/>
    <undo index="1" exp="area" dr="D21:D11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1.2.1.1.29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ПС 35/6кВ «Котельная-2»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H_177р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70" sId="3" ref="A21:XFD21" action="deleteRow">
    <undo index="0" exp="ref" ref3D="1" v="1" dr="F21" r="F218" sId="8"/>
    <undo index="0" exp="ref" ref3D="1" v="1" dr="G21" r="D218" sId="8"/>
    <undo index="1" exp="area" dr="K21:K113" r="K14" sId="3"/>
    <undo index="1" exp="area" dr="J21:J113" r="J14" sId="3"/>
    <undo index="1" exp="area" dr="I21:I113" r="I14" sId="3"/>
    <undo index="1" exp="area" dr="H21:H113" r="H14" sId="3"/>
    <undo index="1" exp="area" dr="G21:G113" r="G14" sId="3"/>
    <undo index="1" exp="area" dr="F21:F113" r="F14" sId="3"/>
    <undo index="1" exp="area" dr="E21:E113" r="E14" sId="3"/>
    <undo index="1" exp="area" dr="D21:D11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1.2.1.1.30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РП-7 (распределительный пункт 6кВ, замена АИИС КУЭ)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H_178р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71" sId="3" ref="A21:XFD21" action="deleteRow">
    <undo index="0" exp="ref" ref3D="1" v="1" dr="F21" r="F219" sId="8"/>
    <undo index="0" exp="ref" ref3D="1" v="1" dr="G21" r="D219" sId="8"/>
    <undo index="1" exp="area" dr="K21:K112" r="K14" sId="3"/>
    <undo index="1" exp="area" dr="J21:J112" r="J14" sId="3"/>
    <undo index="1" exp="area" dr="I21:I112" r="I14" sId="3"/>
    <undo index="1" exp="area" dr="H21:H112" r="H14" sId="3"/>
    <undo index="1" exp="area" dr="G21:G112" r="G14" sId="3"/>
    <undo index="1" exp="area" dr="F21:F112" r="F14" sId="3"/>
    <undo index="1" exp="area" dr="E21:E112" r="E14" sId="3"/>
    <undo index="1" exp="area" dr="D21:D11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1.2.1.1.31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РП-8 (распределительный пункт 6кВ, полная замена оборудования ЗРУ-0,4кВ)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H_179р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72" sId="3" ref="A21:XFD21" action="deleteRow">
    <undo index="0" exp="ref" ref3D="1" v="1" dr="F21" r="F220" sId="8"/>
    <undo index="0" exp="ref" ref3D="1" v="1" dr="G21" r="D220" sId="8"/>
    <undo index="1" exp="area" dr="K21:K111" r="K14" sId="3"/>
    <undo index="1" exp="area" dr="J21:J111" r="J14" sId="3"/>
    <undo index="1" exp="area" dr="I21:I111" r="I14" sId="3"/>
    <undo index="1" exp="area" dr="H21:H111" r="H14" sId="3"/>
    <undo index="1" exp="area" dr="G21:G111" r="G14" sId="3"/>
    <undo index="1" exp="area" dr="F21:F111" r="F14" sId="3"/>
    <undo index="1" exp="area" dr="E21:E111" r="E14" sId="3"/>
    <undo index="1" exp="area" dr="D21:D11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1.2.1.1.32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РП-11 (распределительный пункт 6кВ, полная замена оборудования ЗРУ-0,4кВ)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H_180р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73" sId="3" ref="A21:XFD21" action="deleteRow">
    <undo index="0" exp="ref" ref3D="1" v="1" dr="F21" r="F221" sId="8"/>
    <undo index="0" exp="ref" ref3D="1" v="1" dr="G21" r="D221" sId="8"/>
    <undo index="1" exp="area" dr="K21:K110" r="K14" sId="3"/>
    <undo index="1" exp="area" dr="J21:J110" r="J14" sId="3"/>
    <undo index="1" exp="area" dr="I21:I110" r="I14" sId="3"/>
    <undo index="1" exp="area" dr="H21:H110" r="H14" sId="3"/>
    <undo index="1" exp="area" dr="G21:G110" r="G14" sId="3"/>
    <undo index="1" exp="area" dr="F21:F110" r="F14" sId="3"/>
    <undo index="1" exp="area" dr="E21:E110" r="E14" sId="3"/>
    <undo index="1" exp="area" dr="D21:D11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1.2.1.1.33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ТП-12 (трансформаторная подстанция 6/0,4кВ, установленная мощность 1,26 МВА, замена оборудования трансформаторной подстанции, монтаж АВР-0,4кВ)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H_181р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74" sId="3" ref="A21:XFD21" action="deleteRow">
    <undo index="0" exp="ref" ref3D="1" v="1" dr="F21" r="F222" sId="8"/>
    <undo index="0" exp="ref" ref3D="1" v="1" dr="G21" r="D222" sId="8"/>
    <undo index="1" exp="area" dr="K21:K109" r="K14" sId="3"/>
    <undo index="1" exp="area" dr="J21:J109" r="J14" sId="3"/>
    <undo index="1" exp="area" dr="I21:I109" r="I14" sId="3"/>
    <undo index="1" exp="area" dr="H21:H109" r="H14" sId="3"/>
    <undo index="1" exp="area" dr="G21:G109" r="G14" sId="3"/>
    <undo index="1" exp="area" dr="F21:F109" r="F14" sId="3"/>
    <undo index="1" exp="area" dr="E21:E109" r="E14" sId="3"/>
    <undo index="1" exp="area" dr="D21:D10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1.2.1.1.34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КТПН-76 (комплектная трансформаторная подстанция наружного исполнения 10/0,4кВ, установленная мощность 0,4 МВА, полная замена оборудования трансформаторной подстанции)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H_182р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75" sId="3" ref="A21:XFD21" action="deleteRow">
    <undo index="0" exp="ref" ref3D="1" v="1" dr="F21" r="F223" sId="8"/>
    <undo index="0" exp="ref" ref3D="1" v="1" dr="G21" r="D223" sId="8"/>
    <undo index="1" exp="area" dr="K21:K108" r="K14" sId="3"/>
    <undo index="1" exp="area" dr="J21:J108" r="J14" sId="3"/>
    <undo index="1" exp="area" dr="I21:I108" r="I14" sId="3"/>
    <undo index="1" exp="area" dr="H21:H108" r="H14" sId="3"/>
    <undo index="1" exp="area" dr="G21:G108" r="G14" sId="3"/>
    <undo index="1" exp="area" dr="F21:F108" r="F14" sId="3"/>
    <undo index="1" exp="area" dr="E21:E108" r="E14" sId="3"/>
    <undo index="1" exp="area" dr="D21:D10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1.2.1.1.35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КТПН-2303 (комплектная трансформаторная подстанция наружного исполнения 10/0,4кВ, установленная мощность 0,63 МВА,  полная замена оборудования трансформаторной подстанции)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К_4р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76" sId="3" ref="A21:XFD21" action="deleteRow">
    <undo index="0" exp="ref" ref3D="1" v="1" dr="F21" r="F224" sId="8"/>
    <undo index="0" exp="ref" ref3D="1" v="1" dr="G21" r="D224" sId="8"/>
    <undo index="1" exp="area" dr="K21:K107" r="K14" sId="3"/>
    <undo index="1" exp="area" dr="J21:J107" r="J14" sId="3"/>
    <undo index="1" exp="area" dr="I21:I107" r="I14" sId="3"/>
    <undo index="1" exp="area" dr="H21:H107" r="H14" sId="3"/>
    <undo index="1" exp="area" dr="G21:G107" r="G14" sId="3"/>
    <undo index="1" exp="area" dr="F21:F107" r="F14" sId="3"/>
    <undo index="1" exp="area" dr="E21:E107" r="E14" sId="3"/>
    <undo index="1" exp="area" dr="D21:D10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</t>
        </is>
      </nc>
      <ndxf>
        <numFmt numFmtId="30" formatCode="@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Реконструкция, модернизация, техническое перевооружение линий электропередачи, всего, в том числе:</t>
        </is>
      </nc>
      <ndxf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1.1200000000000001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F22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G22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H22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I22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J22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K22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277" sId="3" ref="A21:XFD21" action="deleteRow">
    <undo index="0" exp="ref" ref3D="1" v="1" dr="F21" r="F225" sId="8"/>
    <undo index="0" exp="ref" ref3D="1" v="1" dr="G21" r="D225" sId="8"/>
    <undo index="1" exp="area" dr="K21:K106" r="K14" sId="3"/>
    <undo index="1" exp="area" dr="J21:J106" r="J14" sId="3"/>
    <undo index="1" exp="area" dr="I21:I106" r="I14" sId="3"/>
    <undo index="1" exp="area" dr="H21:H106" r="H14" sId="3"/>
    <undo index="1" exp="area" dr="G21:G106" r="G14" sId="3"/>
    <undo index="1" exp="area" dr="F21:F106" r="F14" sId="3"/>
    <undo index="1" exp="area" dr="E21:E106" r="E14" sId="3"/>
    <undo index="1" exp="area" dr="D21:D10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</t>
        </is>
      </nc>
      <ndxf>
        <numFmt numFmtId="30" formatCode="@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линий электропередачи, всего, в том числе:</t>
        </is>
      </nc>
      <ndxf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1.1200000000000001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SUM(F22:F46)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SUM(G22:G46)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SUM(H22:H46)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SUM(I22:I46)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SUM(J22:J46)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SUM(K22:K46)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278" sId="3" ref="A21:XFD21" action="deleteRow">
    <undo index="0" exp="ref" ref3D="1" v="1" dr="F21" r="F226" sId="8"/>
    <undo index="0" exp="ref" ref3D="1" v="1" dr="G21" r="D226" sId="8"/>
    <undo index="1" exp="area" dr="K21:K105" r="K14" sId="3"/>
    <undo index="1" exp="area" dr="J21:J105" r="J14" sId="3"/>
    <undo index="1" exp="area" dr="I21:I105" r="I14" sId="3"/>
    <undo index="1" exp="area" dr="H21:H105" r="H14" sId="3"/>
    <undo index="1" exp="area" dr="G21:G105" r="G14" sId="3"/>
    <undo index="1" exp="area" dr="F21:F105" r="F14" sId="3"/>
    <undo index="1" exp="area" dr="E21:E105" r="E14" sId="3"/>
    <undo index="1" exp="area" dr="D21:D10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ЭСК "Магистральные линии высокого напряжения жилой зоны, распределительные пункты 10кВ (РПЖ)"в составе объектов: Кабельная эстакада инв.№130.030029.01, КЛ-10кВ ГПП-1А-РПЖ-1А, ф.105, 414 инв.№130.030001.01, КЛ-10кВ ГПП-1А-РПЖ-16 ф.106,410 инв.№130.030028.01, КЛ-10кВ ГПП-1А-РПЖ-2, ф.109,203 инв.№130.030002.01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H_245н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79" sId="3" ref="A21:XFD21" action="deleteRow">
    <undo index="0" exp="ref" ref3D="1" v="1" dr="F21" r="F227" sId="8"/>
    <undo index="0" exp="ref" ref3D="1" v="1" dr="G21" r="D227" sId="8"/>
    <undo index="1" exp="area" dr="K21:K104" r="K14" sId="3"/>
    <undo index="1" exp="area" dr="J21:J104" r="J14" sId="3"/>
    <undo index="1" exp="area" dr="I21:I104" r="I14" sId="3"/>
    <undo index="1" exp="area" dr="H21:H104" r="H14" sId="3"/>
    <undo index="1" exp="area" dr="G21:G104" r="G14" sId="3"/>
    <undo index="1" exp="area" dr="F21:F104" r="F14" sId="3"/>
    <undo index="1" exp="area" dr="E21:E104" r="E14" sId="3"/>
    <undo index="1" exp="area" dr="D21:D10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ВЛ-10кВ ф.№13 РПЖ-17, инв.№022.22.017.01.1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H_247н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80" sId="3" ref="A21:XFD21" action="deleteRow">
    <undo index="0" exp="ref" ref3D="1" v="1" dr="F21" r="F228" sId="8"/>
    <undo index="0" exp="ref" ref3D="1" v="1" dr="G21" r="D228" sId="8"/>
    <undo index="1" exp="area" dr="K21:K103" r="K14" sId="3"/>
    <undo index="1" exp="area" dr="J21:J103" r="J14" sId="3"/>
    <undo index="1" exp="area" dr="I21:I103" r="I14" sId="3"/>
    <undo index="1" exp="area" dr="H21:H103" r="H14" sId="3"/>
    <undo index="1" exp="area" dr="G21:G103" r="G14" sId="3"/>
    <undo index="1" exp="area" dr="F21:F103" r="F14" sId="3"/>
    <undo index="1" exp="area" dr="E21:E103" r="E14" sId="3"/>
    <undo index="1" exp="area" dr="D21:D10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ВЛ-10кВ, ПС 35/10кВ "Совхозная" фидер 3, 10 (вынос участка воздушной линии 10кВ из труднодоступной болотистой местности с заменой провода на новый протяженностью 1,1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H_248н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81" sId="3" ref="A21:XFD21" action="deleteRow">
    <undo index="0" exp="ref" ref3D="1" v="1" dr="F21" r="F229" sId="8"/>
    <undo index="0" exp="ref" ref3D="1" v="1" dr="G21" r="D229" sId="8"/>
    <undo index="1" exp="area" dr="K21:K102" r="K14" sId="3"/>
    <undo index="1" exp="area" dr="J21:J102" r="J14" sId="3"/>
    <undo index="1" exp="area" dr="I21:I102" r="I14" sId="3"/>
    <undo index="1" exp="area" dr="H21:H102" r="H14" sId="3"/>
    <undo index="1" exp="area" dr="G21:G102" r="G14" sId="3"/>
    <undo index="1" exp="area" dr="F21:F102" r="F14" sId="3"/>
    <undo index="1" exp="area" dr="E21:E102" r="E14" sId="3"/>
    <undo index="1" exp="area" dr="D21:D10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Реконструкция приобретенных электросетевых объектов. Линий электропередач.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J_4н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D21" t="inlineStr">
        <is>
          <t>-</t>
        </is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82" sId="3" ref="A21:XFD21" action="deleteRow">
    <undo index="0" exp="ref" ref3D="1" v="1" dr="F21" r="F230" sId="8"/>
    <undo index="0" exp="ref" ref3D="1" v="1" dr="G21" r="D230" sId="8"/>
    <undo index="1" exp="area" dr="K21:K101" r="K14" sId="3"/>
    <undo index="1" exp="area" dr="J21:J101" r="J14" sId="3"/>
    <undo index="1" exp="area" dr="I21:I101" r="I14" sId="3"/>
    <undo index="1" exp="area" dr="H21:H101" r="H14" sId="3"/>
    <undo index="1" exp="area" dr="G21:G101" r="G14" sId="3"/>
    <undo index="1" exp="area" dr="F21:F101" r="F14" sId="3"/>
    <undo index="1" exp="area" dr="E21:E101" r="E14" sId="3"/>
    <undo index="1" exp="area" dr="D21:D10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КЛ-10кВ БКТП-10В/6 - КТПН-10В/107 (вынос участка кабельной линии 10кВ из зоны застройки протяженностью 0,13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К_3н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0.13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0.14399999999999999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H21">
        <v>0.12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J21">
        <v>0.12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83" sId="3" ref="A21:XFD21" action="deleteRow">
    <undo index="0" exp="ref" ref3D="1" v="1" dr="F21" r="F231" sId="8"/>
    <undo index="0" exp="ref" ref3D="1" v="1" dr="G21" r="D231" sId="8"/>
    <undo index="1" exp="area" dr="K21:K100" r="K14" sId="3"/>
    <undo index="1" exp="area" dr="J21:J100" r="J14" sId="3"/>
    <undo index="1" exp="area" dr="I21:I100" r="I14" sId="3"/>
    <undo index="1" exp="area" dr="H21:H100" r="H14" sId="3"/>
    <undo index="1" exp="area" dr="G21:G100" r="G14" sId="3"/>
    <undo index="1" exp="area" dr="F21:F100" r="F14" sId="3"/>
    <undo index="1" exp="area" dr="E21:E100" r="E14" sId="3"/>
    <undo index="1" exp="area" dr="D21:D10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1.2.2.1.6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ВЛ-35кВ ф.ф. 2,5 ПС 110/35/10кВ "Промзона"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H_250р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84" sId="3" ref="A21:XFD21" action="deleteRow">
    <undo index="0" exp="ref" ref3D="1" v="1" dr="F21" r="F232" sId="8"/>
    <undo index="0" exp="ref" ref3D="1" v="1" dr="G21" r="D232" sId="8"/>
    <undo index="1" exp="area" dr="K21:K99" r="K14" sId="3"/>
    <undo index="1" exp="area" dr="J21:J99" r="J14" sId="3"/>
    <undo index="1" exp="area" dr="I21:I99" r="I14" sId="3"/>
    <undo index="1" exp="area" dr="H21:H99" r="H14" sId="3"/>
    <undo index="1" exp="area" dr="G21:G99" r="G14" sId="3"/>
    <undo index="1" exp="area" dr="F21:F99" r="F14" sId="3"/>
    <undo index="1" exp="area" dr="E21:E99" r="E14" sId="3"/>
    <undo index="1" exp="area" dr="D21:D9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1.2.2.1.7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ВЛ 10кВ ф.211 ПС 110/35/10кВ "Промзона"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H_252р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85" sId="3" ref="A21:XFD21" action="deleteRow">
    <undo index="0" exp="ref" ref3D="1" v="1" dr="F21" r="F233" sId="8"/>
    <undo index="0" exp="ref" ref3D="1" v="1" dr="G21" r="D233" sId="8"/>
    <undo index="1" exp="area" dr="K21:K98" r="K14" sId="3"/>
    <undo index="1" exp="area" dr="J21:J98" r="J14" sId="3"/>
    <undo index="1" exp="area" dr="I21:I98" r="I14" sId="3"/>
    <undo index="1" exp="area" dr="H21:H98" r="H14" sId="3"/>
    <undo index="1" exp="area" dr="G21:G98" r="G14" sId="3"/>
    <undo index="1" exp="area" dr="F21:F98" r="F14" sId="3"/>
    <undo index="1" exp="area" dr="E21:E98" r="E14" sId="3"/>
    <undo index="1" exp="area" dr="D21:D9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1.2.2.1.8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ВЛ-10кВ ПС 35/10кВ «Город-3»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H_253р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86" sId="3" ref="A21:XFD21" action="deleteRow">
    <undo index="0" exp="ref" ref3D="1" v="1" dr="F21" r="F234" sId="8"/>
    <undo index="0" exp="ref" ref3D="1" v="1" dr="G21" r="D234" sId="8"/>
    <undo index="1" exp="area" dr="K21:K97" r="K14" sId="3"/>
    <undo index="1" exp="area" dr="J21:J97" r="J14" sId="3"/>
    <undo index="1" exp="area" dr="I21:I97" r="I14" sId="3"/>
    <undo index="1" exp="area" dr="H21:H97" r="H14" sId="3"/>
    <undo index="1" exp="area" dr="G21:G97" r="G14" sId="3"/>
    <undo index="1" exp="area" dr="F21:F97" r="F14" sId="3"/>
    <undo index="1" exp="area" dr="E21:E97" r="E14" sId="3"/>
    <undo index="1" exp="area" dr="D21:D9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1.2.2.1.9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ВЛ-10кВ ф.ф.101,201 ПС 110/35/10кВ «Радужная»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H_254р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87" sId="3" ref="A21:XFD21" action="deleteRow">
    <undo index="0" exp="ref" ref3D="1" v="1" dr="F21" r="F235" sId="8"/>
    <undo index="0" exp="ref" ref3D="1" v="1" dr="G21" r="D235" sId="8"/>
    <undo index="1" exp="area" dr="K21:K96" r="K14" sId="3"/>
    <undo index="1" exp="area" dr="J21:J96" r="J14" sId="3"/>
    <undo index="1" exp="area" dr="I21:I96" r="I14" sId="3"/>
    <undo index="1" exp="area" dr="H21:H96" r="H14" sId="3"/>
    <undo index="1" exp="area" dr="G21:G96" r="G14" sId="3"/>
    <undo index="1" exp="area" dr="F21:F96" r="F14" sId="3"/>
    <undo index="1" exp="area" dr="E21:E96" r="E14" sId="3"/>
    <undo index="1" exp="area" dr="D21:D9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1.2.2.1.10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2 КЛ 0,4 кВ от ТП-32 до ВРУ-0,4 кВ жилого дома №11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H_255р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88" sId="3" ref="A21:XFD21" action="deleteRow">
    <undo index="0" exp="ref" ref3D="1" v="1" dr="F21" r="F236" sId="8"/>
    <undo index="0" exp="ref" ref3D="1" v="1" dr="G21" r="D236" sId="8"/>
    <undo index="1" exp="area" dr="K21:K95" r="K14" sId="3"/>
    <undo index="1" exp="area" dr="J21:J95" r="J14" sId="3"/>
    <undo index="1" exp="area" dr="I21:I95" r="I14" sId="3"/>
    <undo index="1" exp="area" dr="H21:H95" r="H14" sId="3"/>
    <undo index="1" exp="area" dr="G21:G95" r="G14" sId="3"/>
    <undo index="1" exp="area" dr="F21:F95" r="F14" sId="3"/>
    <undo index="1" exp="area" dr="E21:E95" r="E14" sId="3"/>
    <undo index="1" exp="area" dr="D21:D9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1.2.2.1.11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2 КЛ 0,4 кВ от ТП-41 до ВРУ-0,4 кВ жилого дома №20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H_256р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89" sId="3" ref="A21:XFD21" action="deleteRow">
    <undo index="0" exp="ref" ref3D="1" v="1" dr="F21" r="F237" sId="8"/>
    <undo index="0" exp="ref" ref3D="1" v="1" dr="G21" r="D237" sId="8"/>
    <undo index="1" exp="area" dr="K21:K94" r="K14" sId="3"/>
    <undo index="1" exp="area" dr="J21:J94" r="J14" sId="3"/>
    <undo index="1" exp="area" dr="I21:I94" r="I14" sId="3"/>
    <undo index="1" exp="area" dr="H21:H94" r="H14" sId="3"/>
    <undo index="1" exp="area" dr="G21:G94" r="G14" sId="3"/>
    <undo index="1" exp="area" dr="F21:F94" r="F14" sId="3"/>
    <undo index="1" exp="area" dr="E21:E94" r="E14" sId="3"/>
    <undo index="1" exp="area" dr="D21:D9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1.2.2.1.12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2КЛ 0,4кВ от ТП-74 до ВРУ-0,4кВ жилого дома №18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H_257р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90" sId="3" ref="A21:XFD21" action="deleteRow">
    <undo index="0" exp="ref" ref3D="1" v="1" dr="F21" r="F238" sId="8"/>
    <undo index="0" exp="ref" ref3D="1" v="1" dr="G21" r="D238" sId="8"/>
    <undo index="1" exp="area" dr="K21:K93" r="K14" sId="3"/>
    <undo index="1" exp="area" dr="J21:J93" r="J14" sId="3"/>
    <undo index="1" exp="area" dr="I21:I93" r="I14" sId="3"/>
    <undo index="1" exp="area" dr="H21:H93" r="H14" sId="3"/>
    <undo index="1" exp="area" dr="G21:G93" r="G14" sId="3"/>
    <undo index="1" exp="area" dr="F21:F93" r="F14" sId="3"/>
    <undo index="1" exp="area" dr="E21:E93" r="E14" sId="3"/>
    <undo index="1" exp="area" dr="D21:D9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1.2.2.1.13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2КЛ 0,4кВ от ТП-74 до ВРУ-0,4кВ жилого дома №27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H_258р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91" sId="3" ref="A21:XFD21" action="deleteRow">
    <undo index="0" exp="ref" ref3D="1" v="1" dr="F21" r="F239" sId="8"/>
    <undo index="0" exp="ref" ref3D="1" v="1" dr="G21" r="D239" sId="8"/>
    <undo index="1" exp="area" dr="K21:K92" r="K14" sId="3"/>
    <undo index="1" exp="area" dr="J21:J92" r="J14" sId="3"/>
    <undo index="1" exp="area" dr="I21:I92" r="I14" sId="3"/>
    <undo index="1" exp="area" dr="H21:H92" r="H14" sId="3"/>
    <undo index="1" exp="area" dr="G21:G92" r="G14" sId="3"/>
    <undo index="1" exp="area" dr="F21:F92" r="F14" sId="3"/>
    <undo index="1" exp="area" dr="E21:E92" r="E14" sId="3"/>
    <undo index="1" exp="area" dr="D21:D9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1.2.2.1.14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4КЛ 0,4кВ от ТП-71 до ВРУ-0,4кВ жилого дома №1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H_259р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92" sId="3" ref="A21:XFD21" action="deleteRow">
    <undo index="0" exp="ref" ref3D="1" v="1" dr="F21" r="F240" sId="8"/>
    <undo index="0" exp="ref" ref3D="1" v="1" dr="G21" r="D240" sId="8"/>
    <undo index="1" exp="area" dr="K21:K91" r="K14" sId="3"/>
    <undo index="1" exp="area" dr="J21:J91" r="J14" sId="3"/>
    <undo index="1" exp="area" dr="I21:I91" r="I14" sId="3"/>
    <undo index="1" exp="area" dr="H21:H91" r="H14" sId="3"/>
    <undo index="1" exp="area" dr="G21:G91" r="G14" sId="3"/>
    <undo index="1" exp="area" dr="F21:F91" r="F14" sId="3"/>
    <undo index="1" exp="area" dr="E21:E91" r="E14" sId="3"/>
    <undo index="1" exp="area" dr="D21:D9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1.2.2.1.15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2КЛ 0,4кВ от ТП-11 до ВРУ-0,4кВ жилого дома №9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H_262р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93" sId="3" ref="A21:XFD21" action="deleteRow">
    <undo index="0" exp="ref" ref3D="1" v="1" dr="F21" r="F241" sId="8"/>
    <undo index="0" exp="ref" ref3D="1" v="1" dr="G21" r="D241" sId="8"/>
    <undo index="1" exp="area" dr="K21:K90" r="K14" sId="3"/>
    <undo index="1" exp="area" dr="J21:J90" r="J14" sId="3"/>
    <undo index="1" exp="area" dr="I21:I90" r="I14" sId="3"/>
    <undo index="1" exp="area" dr="H21:H90" r="H14" sId="3"/>
    <undo index="1" exp="area" dr="G21:G90" r="G14" sId="3"/>
    <undo index="1" exp="area" dr="F21:F90" r="F14" sId="3"/>
    <undo index="1" exp="area" dr="E21:E90" r="E14" sId="3"/>
    <undo index="1" exp="area" dr="D21:D9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1.2.2.1.16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2КЛ 0,4кВ от ТП-31 до ВРУ-0,4кВ жилого дома №17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H_263р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0.39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0.39576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H21">
        <v>0.39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J21">
        <v>0.39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94" sId="3" ref="A21:XFD21" action="deleteRow">
    <undo index="0" exp="ref" ref3D="1" v="1" dr="F21" r="F242" sId="8"/>
    <undo index="0" exp="ref" ref3D="1" v="1" dr="G21" r="D242" sId="8"/>
    <undo index="1" exp="area" dr="K21:K89" r="K14" sId="3"/>
    <undo index="1" exp="area" dr="J21:J89" r="J14" sId="3"/>
    <undo index="1" exp="area" dr="I21:I89" r="I14" sId="3"/>
    <undo index="1" exp="area" dr="H21:H89" r="H14" sId="3"/>
    <undo index="1" exp="area" dr="G21:G89" r="G14" sId="3"/>
    <undo index="1" exp="area" dr="F21:F89" r="F14" sId="3"/>
    <undo index="1" exp="area" dr="E21:E89" r="E14" sId="3"/>
    <undo index="1" exp="area" dr="D21:D8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1.2.2.1.17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2КЛ 0,4кВ от ТП-31 до ВРУ-0,4кВ жилого дома №18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H_264р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0.6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0.61199999999999999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H21">
        <v>0.6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J21">
        <v>0.6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95" sId="3" ref="A21:XFD21" action="deleteRow">
    <undo index="0" exp="ref" ref3D="1" v="1" dr="F21" r="F243" sId="8"/>
    <undo index="0" exp="ref" ref3D="1" v="1" dr="G21" r="D243" sId="8"/>
    <undo index="1" exp="area" dr="K21:K88" r="K14" sId="3"/>
    <undo index="1" exp="area" dr="J21:J88" r="J14" sId="3"/>
    <undo index="1" exp="area" dr="I21:I88" r="I14" sId="3"/>
    <undo index="1" exp="area" dr="H21:H88" r="H14" sId="3"/>
    <undo index="1" exp="area" dr="G21:G88" r="G14" sId="3"/>
    <undo index="1" exp="area" dr="F21:F88" r="F14" sId="3"/>
    <undo index="1" exp="area" dr="E21:E88" r="E14" sId="3"/>
    <undo index="1" exp="area" dr="D21:D8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1.2.2.1.18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4КЛ 0,4кВ от РП-1 до ВРУ-0,4кВ жилого дома №14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H_265р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96" sId="3" ref="A21:XFD21" action="deleteRow">
    <undo index="0" exp="ref" ref3D="1" v="1" dr="F21" r="F244" sId="8"/>
    <undo index="0" exp="ref" ref3D="1" v="1" dr="G21" r="D244" sId="8"/>
    <undo index="1" exp="area" dr="K21:K87" r="K14" sId="3"/>
    <undo index="1" exp="area" dr="J21:J87" r="J14" sId="3"/>
    <undo index="1" exp="area" dr="I21:I87" r="I14" sId="3"/>
    <undo index="1" exp="area" dr="H21:H87" r="H14" sId="3"/>
    <undo index="1" exp="area" dr="G21:G87" r="G14" sId="3"/>
    <undo index="1" exp="area" dr="F21:F87" r="F14" sId="3"/>
    <undo index="1" exp="area" dr="E21:E87" r="E14" sId="3"/>
    <undo index="1" exp="area" dr="D21:D8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1.2.2.1.19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ВЛ 6кВ ф.2, 8, 10, 16, 18, 22 КРУН "Варьёган" (воздушные линии 0,4кВ, монтаж реклоузеров)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H_267р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97" sId="3" ref="A21:XFD21" action="deleteRow">
    <undo index="0" exp="ref" ref3D="1" v="1" dr="F21" r="F245" sId="8"/>
    <undo index="0" exp="ref" ref3D="1" v="1" dr="G21" r="D245" sId="8"/>
    <undo index="1" exp="area" dr="K21:K86" r="K14" sId="3"/>
    <undo index="1" exp="area" dr="J21:J86" r="J14" sId="3"/>
    <undo index="1" exp="area" dr="I21:I86" r="I14" sId="3"/>
    <undo index="1" exp="area" dr="H21:H86" r="H14" sId="3"/>
    <undo index="1" exp="area" dr="G21:G86" r="G14" sId="3"/>
    <undo index="1" exp="area" dr="F21:F86" r="F14" sId="3"/>
    <undo index="1" exp="area" dr="E21:E86" r="E14" sId="3"/>
    <undo index="1" exp="area" dr="D21:D8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1.2.2.1.20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2 КЛ 0,4кВ от ТП-71 до ВРУ-0,4кВ жилого дома №2 (кабельные линии 0,4кВ протяженностью 0,26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H_279р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98" sId="3" ref="A21:XFD21" action="deleteRow">
    <undo index="0" exp="ref" ref3D="1" v="1" dr="F21" r="F246" sId="8"/>
    <undo index="0" exp="ref" ref3D="1" v="1" dr="G21" r="D246" sId="8"/>
    <undo index="1" exp="area" dr="K21:K85" r="K14" sId="3"/>
    <undo index="1" exp="area" dr="J21:J85" r="J14" sId="3"/>
    <undo index="1" exp="area" dr="I21:I85" r="I14" sId="3"/>
    <undo index="1" exp="area" dr="H21:H85" r="H14" sId="3"/>
    <undo index="1" exp="area" dr="G21:G85" r="G14" sId="3"/>
    <undo index="1" exp="area" dr="F21:F85" r="F14" sId="3"/>
    <undo index="1" exp="area" dr="E21:E85" r="E14" sId="3"/>
    <undo index="1" exp="area" dr="D21:D8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1.2.2.1.21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2 КЛ 0,4кВ от ТП-71 до ВРУ-0,4кВ жилого дома №3 (кабельные линии 0,4кВ протяженностью 0,24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H_280р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299" sId="3" ref="A21:XFD21" action="deleteRow">
    <undo index="0" exp="ref" ref3D="1" v="1" dr="F21" r="F247" sId="8"/>
    <undo index="0" exp="ref" ref3D="1" v="1" dr="G21" r="D247" sId="8"/>
    <undo index="1" exp="area" dr="K21:K84" r="K14" sId="3"/>
    <undo index="1" exp="area" dr="J21:J84" r="J14" sId="3"/>
    <undo index="1" exp="area" dr="I21:I84" r="I14" sId="3"/>
    <undo index="1" exp="area" dr="H21:H84" r="H14" sId="3"/>
    <undo index="1" exp="area" dr="G21:G84" r="G14" sId="3"/>
    <undo index="1" exp="area" dr="F21:F84" r="F14" sId="3"/>
    <undo index="1" exp="area" dr="E21:E84" r="E14" sId="3"/>
    <undo index="1" exp="area" dr="D21:D8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1.2.2.1.22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4 КЛ 0,4кВ от ТП-13 до ВРУ-0,4кВ жилого дома №46 (кабельные линии 0,4кВ протяженностью 0,8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H_281р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00" sId="3" ref="A21:XFD21" action="deleteRow">
    <undo index="0" exp="ref" ref3D="1" v="1" dr="F21" r="F248" sId="8"/>
    <undo index="0" exp="ref" ref3D="1" v="1" dr="G21" r="D248" sId="8"/>
    <undo index="1" exp="area" dr="K21:K83" r="K14" sId="3"/>
    <undo index="1" exp="area" dr="J21:J83" r="J14" sId="3"/>
    <undo index="1" exp="area" dr="I21:I83" r="I14" sId="3"/>
    <undo index="1" exp="area" dr="H21:H83" r="H14" sId="3"/>
    <undo index="1" exp="area" dr="G21:G83" r="G14" sId="3"/>
    <undo index="1" exp="area" dr="F21:F83" r="F14" sId="3"/>
    <undo index="1" exp="area" dr="E21:E83" r="E14" sId="3"/>
    <undo index="1" exp="area" dr="D21:D8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1.2.2.1.23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4 КЛ 0,4кВ от ТП-21 до ВРУ-0,4кВ жилого дома №1 (кабельные линии 0,4кВ протяженностью 0,16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H_282р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01" sId="3" ref="A21:XFD21" action="deleteRow">
    <undo index="0" exp="ref" ref3D="1" v="1" dr="F21" r="F249" sId="8"/>
    <undo index="0" exp="ref" ref3D="1" v="1" dr="G21" r="D249" sId="8"/>
    <undo index="1" exp="area" dr="K21:K82" r="K14" sId="3"/>
    <undo index="1" exp="area" dr="J21:J82" r="J14" sId="3"/>
    <undo index="1" exp="area" dr="I21:I82" r="I14" sId="3"/>
    <undo index="1" exp="area" dr="H21:H82" r="H14" sId="3"/>
    <undo index="1" exp="area" dr="G21:G82" r="G14" sId="3"/>
    <undo index="1" exp="area" dr="F21:F82" r="F14" sId="3"/>
    <undo index="1" exp="area" dr="E21:E82" r="E14" sId="3"/>
    <undo index="1" exp="area" dr="D21:D8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1.2.2.1.24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2 КЛ 0,4кВ от ТП-23 до ТП-24 (кабельные линии 0,4кВ протяженностью 0,59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H_283р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02" sId="3" ref="A21:XFD21" action="deleteRow">
    <undo index="0" exp="ref" ref3D="1" v="1" dr="F21" r="F250" sId="8"/>
    <undo index="0" exp="ref" ref3D="1" v="1" dr="G21" r="D250" sId="8"/>
    <undo index="1" exp="area" dr="K21:K81" r="K14" sId="3"/>
    <undo index="1" exp="area" dr="J21:J81" r="J14" sId="3"/>
    <undo index="1" exp="area" dr="I21:I81" r="I14" sId="3"/>
    <undo index="1" exp="area" dr="H21:H81" r="H14" sId="3"/>
    <undo index="1" exp="area" dr="G21:G81" r="G14" sId="3"/>
    <undo index="1" exp="area" dr="F21:F81" r="F14" sId="3"/>
    <undo index="1" exp="area" dr="E21:E81" r="E14" sId="3"/>
    <undo index="1" exp="area" dr="D21:D8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1.2.2.1.25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 ф.ф.1,3 ВЛ-35кВ ПС «Радужная» (воздушные линии 35 кВ протяженностью 0,71 км)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К_5р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03" sId="3" ref="A21:XFD21" action="deleteRow">
    <undo index="0" exp="ref" ref3D="1" v="1" dr="F21" r="F251" sId="8"/>
    <undo index="0" exp="ref" ref3D="1" v="1" dr="G21" r="D251" sId="8"/>
    <undo index="1" exp="area" dr="K21:K80" r="K14" sId="3"/>
    <undo index="1" exp="area" dr="J21:J80" r="J14" sId="3"/>
    <undo index="1" exp="area" dr="I21:I80" r="I14" sId="3"/>
    <undo index="1" exp="area" dr="H21:H80" r="H14" sId="3"/>
    <undo index="1" exp="area" dr="G21:G80" r="G14" sId="3"/>
    <undo index="1" exp="area" dr="F21:F80" r="F14" sId="3"/>
    <undo index="1" exp="area" dr="E21:E80" r="E14" sId="3"/>
    <undo index="1" exp="area" dr="D21:D8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1.2.4.</t>
        </is>
      </nc>
      <ndxf>
        <numFmt numFmtId="30" formatCode="@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Реконструкция, модернизация, техническое перевооружение прочих объектов основных средств, всего, в том числе: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F22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G22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H22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I22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J22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K22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304" sId="3" ref="A21:XFD21" action="deleteRow">
    <undo index="0" exp="ref" ref3D="1" v="1" dr="F21" r="F252" sId="8"/>
    <undo index="0" exp="ref" ref3D="1" v="1" dr="G21" r="D252" sId="8"/>
    <undo index="1" exp="area" dr="K21:K79" r="K14" sId="3"/>
    <undo index="1" exp="area" dr="J21:J79" r="J14" sId="3"/>
    <undo index="1" exp="area" dr="I21:I79" r="I14" sId="3"/>
    <undo index="1" exp="area" dr="H21:H79" r="H14" sId="3"/>
    <undo index="1" exp="area" dr="G21:G79" r="G14" sId="3"/>
    <undo index="1" exp="area" dr="F21:F79" r="F14" sId="3"/>
    <undo index="1" exp="area" dr="E21:E79" r="E14" sId="3"/>
    <undo index="1" exp="area" dr="D21:D7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1.2.4.2</t>
        </is>
      </nc>
      <ndxf>
        <numFmt numFmtId="30" formatCode="@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Модернизация, техническое перевооружение прочих объектов основных средств, всего, в том числе:</t>
        </is>
      </nc>
      <ndxf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SUM(F22:F25)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SUM(G22:G25)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SUM(H22:H25)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SUM(I22:I25)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SUM(J22:J25)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SUM(K22:K25)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305" sId="3" ref="A21:XFD21" action="deleteRow">
    <undo index="0" exp="ref" ref3D="1" v="1" dr="F21" r="F253" sId="8"/>
    <undo index="0" exp="ref" ref3D="1" v="1" dr="G21" r="D253" sId="8"/>
    <undo index="1" exp="area" dr="K21:K78" r="K14" sId="3"/>
    <undo index="1" exp="area" dr="J21:J78" r="J14" sId="3"/>
    <undo index="1" exp="area" dr="I21:I78" r="I14" sId="3"/>
    <undo index="1" exp="area" dr="H21:H78" r="H14" sId="3"/>
    <undo index="1" exp="area" dr="G21:G78" r="G14" sId="3"/>
    <undo index="1" exp="area" dr="F21:F78" r="F14" sId="3"/>
    <undo index="1" exp="area" dr="E21:E78" r="E14" sId="3"/>
    <undo index="1" exp="area" dr="D21:D7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1.2.4.2.1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Модернизация АСДУ/АСТУЭ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H_285н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06" sId="3" ref="A21:XFD21" action="deleteRow">
    <undo index="0" exp="ref" ref3D="1" v="1" dr="F21" r="F254" sId="8"/>
    <undo index="0" exp="ref" ref3D="1" v="1" dr="G21" r="D254" sId="8"/>
    <undo index="1" exp="area" dr="K21:K77" r="K14" sId="3"/>
    <undo index="1" exp="area" dr="J21:J77" r="J14" sId="3"/>
    <undo index="1" exp="area" dr="I21:I77" r="I14" sId="3"/>
    <undo index="1" exp="area" dr="H21:H77" r="H14" sId="3"/>
    <undo index="1" exp="area" dr="G21:G77" r="G14" sId="3"/>
    <undo index="1" exp="area" dr="F21:F77" r="F14" sId="3"/>
    <undo index="1" exp="area" dr="E21:E77" r="E14" sId="3"/>
    <undo index="1" exp="area" dr="D21:D7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1.2.4.2.2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Расширение АСДУ/АСТУЭ 5 очередь. 3этап. Оптоволоконные линии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H_286н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07" sId="3" ref="A21:XFD21" action="deleteRow">
    <undo index="0" exp="ref" ref3D="1" v="1" dr="F21" r="F255" sId="8"/>
    <undo index="0" exp="ref" ref3D="1" v="1" dr="G21" r="D255" sId="8"/>
    <undo index="1" exp="area" dr="K21:K76" r="K14" sId="3"/>
    <undo index="1" exp="area" dr="J21:J76" r="J14" sId="3"/>
    <undo index="1" exp="area" dr="I21:I76" r="I14" sId="3"/>
    <undo index="1" exp="area" dr="H21:H76" r="H14" sId="3"/>
    <undo index="1" exp="area" dr="G21:G76" r="G14" sId="3"/>
    <undo index="1" exp="area" dr="F21:F76" r="F14" sId="3"/>
    <undo index="1" exp="area" dr="E21:E76" r="E14" sId="3"/>
    <undo index="1" exp="area" dr="D21:D7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1.2.4.2.3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Модернизация подсистемы АИИС КУЭ МО г. Радужный 1 уровень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К_3р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08" sId="3" ref="A21:XFD21" action="deleteRow">
    <undo index="0" exp="ref" ref3D="1" v="1" dr="F21" r="F256" sId="8"/>
    <undo index="0" exp="ref" ref3D="1" v="1" dr="G21" r="D256" sId="8"/>
    <undo index="1" exp="area" dr="K21:K75" r="K14" sId="3"/>
    <undo index="1" exp="area" dr="J21:J75" r="J14" sId="3"/>
    <undo index="1" exp="area" dr="I21:I75" r="I14" sId="3"/>
    <undo index="1" exp="area" dr="H21:H75" r="H14" sId="3"/>
    <undo index="1" exp="area" dr="G21:G75" r="G14" sId="3"/>
    <undo index="1" exp="area" dr="F21:F75" r="F14" sId="3"/>
    <undo index="1" exp="area" dr="E21:E75" r="E14" sId="3"/>
    <undo index="1" exp="area" dr="D21:D7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1.2.4.2.4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Модернизация АСКУЭ Нефтеюганского района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К_1п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09" sId="3" ref="A21:XFD21" action="deleteRow">
    <undo index="0" exp="ref" ref3D="1" v="1" dr="F21" r="F257" sId="8"/>
    <undo index="0" exp="ref" ref3D="1" v="1" dr="G21" r="D257" sId="8"/>
    <undo index="1" exp="area" dr="K21:K74" r="K14" sId="3"/>
    <undo index="1" exp="area" dr="J21:J74" r="J14" sId="3"/>
    <undo index="1" exp="area" dr="I21:I74" r="I14" sId="3"/>
    <undo index="1" exp="area" dr="H21:H74" r="H14" sId="3"/>
    <undo index="1" exp="area" dr="G21:G74" r="G14" sId="3"/>
    <undo index="1" exp="area" dr="F21:F74" r="F14" sId="3"/>
    <undo index="1" exp="area" dr="E21:E74" r="E14" sId="3"/>
    <undo index="1" exp="area" dr="D21:D7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1.3</t>
        </is>
      </nc>
      <ndxf>
        <font>
          <color theme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Инвестиционные проекты реализация которых обуславливается схемами и программами перспективного развития электроэнергетики, всего, в том числе:</t>
        </is>
      </nc>
      <ndxf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310" sId="3" ref="A21:XFD21" action="deleteRow">
    <undo index="0" exp="ref" ref3D="1" v="1" dr="F21" r="F258" sId="8"/>
    <undo index="0" exp="ref" ref3D="1" v="1" dr="G21" r="D258" sId="8"/>
    <undo index="1" exp="area" dr="K21:K73" r="K14" sId="3"/>
    <undo index="1" exp="area" dr="J21:J73" r="J14" sId="3"/>
    <undo index="1" exp="area" dr="I21:I73" r="I14" sId="3"/>
    <undo index="1" exp="area" dr="H21:H73" r="H14" sId="3"/>
    <undo index="1" exp="area" dr="G21:G73" r="G14" sId="3"/>
    <undo index="1" exp="area" dr="F21:F73" r="F14" sId="3"/>
    <undo index="1" exp="area" dr="E21:E73" r="E14" sId="3"/>
    <undo index="1" exp="area" dr="D21:D7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1.3.3.4.</t>
        </is>
      </nc>
      <ndxf>
        <font>
          <color theme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Создание, приобретение объектов нематериальных активов всего, в том числе:</t>
        </is>
      </nc>
      <ndxf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311" sId="3" ref="A21:XFD21" action="deleteRow">
    <undo index="0" exp="ref" ref3D="1" v="1" dr="F21" r="F259" sId="8"/>
    <undo index="0" exp="ref" ref3D="1" v="1" dr="G21" r="D259" sId="8"/>
    <undo index="1" exp="area" dr="K21:K72" r="K14" sId="3"/>
    <undo index="1" exp="area" dr="J21:J72" r="J14" sId="3"/>
    <undo index="1" exp="area" dr="I21:I72" r="I14" sId="3"/>
    <undo index="1" exp="area" dr="H21:H72" r="H14" sId="3"/>
    <undo index="1" exp="area" dr="G21:G72" r="G14" sId="3"/>
    <undo index="1" exp="area" dr="F21:F72" r="F14" sId="3"/>
    <undo index="1" exp="area" dr="E21:E72" r="E14" sId="3"/>
    <undo index="1" exp="area" dr="D21:D7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1.3.3.4.1</t>
        </is>
      </nc>
      <ndxf>
        <font>
          <color theme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Создание программ для ЭВМ приобретение исключительных прав на программы для ЭВМ всего, в том числе</t>
        </is>
      </nc>
      <ndxf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312" sId="3" ref="A21:XFD21" action="deleteRow">
    <undo index="0" exp="ref" ref3D="1" v="1" dr="F21" r="F260" sId="8"/>
    <undo index="0" exp="ref" ref3D="1" v="1" dr="G21" r="D260" sId="8"/>
    <undo index="1" exp="area" dr="K21:K71" r="K14" sId="3"/>
    <undo index="1" exp="area" dr="J21:J71" r="J14" sId="3"/>
    <undo index="1" exp="area" dr="I21:I71" r="I14" sId="3"/>
    <undo index="1" exp="area" dr="H21:H71" r="H14" sId="3"/>
    <undo index="1" exp="area" dr="G21:G71" r="G14" sId="3"/>
    <undo index="1" exp="area" dr="F21:F71" r="F14" sId="3"/>
    <undo index="1" exp="area" dr="E21:E71" r="E14" sId="3"/>
    <undo index="1" exp="area" dr="D21:D7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1.4</t>
        </is>
      </nc>
      <ndxf>
        <font>
          <color theme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Прочее новое строительство объектов электросетевого хозяйства, всего, в том числе</t>
        </is>
      </nc>
      <ndxf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2.58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SUM(F22:F33)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SUM(G22:G33)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SUM(H22:H33)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SUM(I22:I33)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SUM(J22:J33)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SUM(K22:K33)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313" sId="3" ref="A21:XFD21" action="deleteRow">
    <undo index="0" exp="ref" ref3D="1" v="1" dr="F21" r="F261" sId="8"/>
    <undo index="0" exp="ref" ref3D="1" v="1" dr="G21" r="D261" sId="8"/>
    <undo index="1" exp="area" dr="K21:K70" r="K14" sId="3"/>
    <undo index="1" exp="area" dr="J21:J70" r="J14" sId="3"/>
    <undo index="1" exp="area" dr="I21:I70" r="I14" sId="3"/>
    <undo index="1" exp="area" dr="H21:H70" r="H14" sId="3"/>
    <undo index="1" exp="area" dr="G21:G70" r="G14" sId="3"/>
    <undo index="1" exp="area" dr="F21:F70" r="F14" sId="3"/>
    <undo index="1" exp="area" dr="E21:E70" r="E14" sId="3"/>
    <undo index="1" exp="area" dr="D21:D7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1.4.1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Производственный корпус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H_287п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14" sId="3" ref="A21:XFD21" action="deleteRow">
    <undo index="0" exp="ref" ref3D="1" v="1" dr="F21" r="F262" sId="8"/>
    <undo index="0" exp="ref" ref3D="1" v="1" dr="G21" r="D262" sId="8"/>
    <undo index="1" exp="area" dr="K21:K69" r="K14" sId="3"/>
    <undo index="1" exp="area" dr="J21:J69" r="J14" sId="3"/>
    <undo index="1" exp="area" dr="I21:I69" r="I14" sId="3"/>
    <undo index="1" exp="area" dr="H21:H69" r="H14" sId="3"/>
    <undo index="1" exp="area" dr="G21:G69" r="G14" sId="3"/>
    <undo index="1" exp="area" dr="F21:F69" r="F14" sId="3"/>
    <undo index="1" exp="area" dr="E21:E69" r="E14" sId="3"/>
    <undo index="1" exp="area" dr="D21:D6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1.4.2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Открытый склад для хранения, очистки и осушения трансформаторного масла.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H_288п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15" sId="3" ref="A21:XFD21" action="deleteRow">
    <undo index="0" exp="ref" ref3D="1" v="1" dr="F21" r="F263" sId="8"/>
    <undo index="0" exp="ref" ref3D="1" v="1" dr="G21" r="D263" sId="8"/>
    <undo index="1" exp="area" dr="K21:K68" r="K14" sId="3"/>
    <undo index="1" exp="area" dr="J21:J68" r="J14" sId="3"/>
    <undo index="1" exp="area" dr="I21:I68" r="I14" sId="3"/>
    <undo index="1" exp="area" dr="H21:H68" r="H14" sId="3"/>
    <undo index="1" exp="area" dr="G21:G68" r="G14" sId="3"/>
    <undo index="1" exp="area" dr="F21:F68" r="F14" sId="3"/>
    <undo index="1" exp="area" dr="E21:E68" r="E14" sId="3"/>
    <undo index="1" exp="area" dr="D21:D6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1.4.3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Благоустройство территории базы РЭС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H_289п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16" sId="3" ref="A21:XFD21" action="deleteRow">
    <undo index="0" exp="ref" ref3D="1" v="1" dr="F21" r="F264" sId="8"/>
    <undo index="0" exp="ref" ref3D="1" v="1" dr="G21" r="D264" sId="8"/>
    <undo index="1" exp="area" dr="K21:K67" r="K14" sId="3"/>
    <undo index="1" exp="area" dr="J21:J67" r="J14" sId="3"/>
    <undo index="1" exp="area" dr="I21:I67" r="I14" sId="3"/>
    <undo index="1" exp="area" dr="H21:H67" r="H14" sId="3"/>
    <undo index="1" exp="area" dr="G21:G67" r="G14" sId="3"/>
    <undo index="1" exp="area" dr="F21:F67" r="F14" sId="3"/>
    <undo index="1" exp="area" dr="E21:E67" r="E14" sId="3"/>
    <undo index="1" exp="area" dr="D21:D6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1.4.4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Открытый неотапливаемый склад для хранения трансформаторов с кран-балкой 5тн.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H_290п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17" sId="3" ref="A21:XFD21" action="deleteRow">
    <undo index="0" exp="ref" ref3D="1" v="1" dr="F21" r="F265" sId="8"/>
    <undo index="0" exp="ref" ref3D="1" v="1" dr="G21" r="D265" sId="8"/>
    <undo index="1" exp="area" dr="K21:K66" r="K14" sId="3"/>
    <undo index="1" exp="area" dr="J21:J66" r="J14" sId="3"/>
    <undo index="1" exp="area" dr="I21:I66" r="I14" sId="3"/>
    <undo index="1" exp="area" dr="H21:H66" r="H14" sId="3"/>
    <undo index="1" exp="area" dr="G21:G66" r="G14" sId="3"/>
    <undo index="1" exp="area" dr="F21:F66" r="F14" sId="3"/>
    <undo index="1" exp="area" dr="E21:E66" r="E14" sId="3"/>
    <undo index="1" exp="area" dr="D21:D6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1.4.5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Строительство 2 КЛ 6кВ кВ от ТП-22  до ТП-21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H_291р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18" sId="3" ref="A21:XFD21" action="deleteRow">
    <undo index="0" exp="ref" ref3D="1" v="1" dr="F21" r="F266" sId="8"/>
    <undo index="0" exp="ref" ref3D="1" v="1" dr="G21" r="D266" sId="8"/>
    <undo index="1" exp="area" dr="K21:K65" r="K14" sId="3"/>
    <undo index="1" exp="area" dr="J21:J65" r="J14" sId="3"/>
    <undo index="1" exp="area" dr="I21:I65" r="I14" sId="3"/>
    <undo index="1" exp="area" dr="H21:H65" r="H14" sId="3"/>
    <undo index="1" exp="area" dr="G21:G65" r="G14" sId="3"/>
    <undo index="1" exp="area" dr="F21:F65" r="F14" sId="3"/>
    <undo index="1" exp="area" dr="E21:E65" r="E14" sId="3"/>
    <undo index="1" exp="area" dr="D21:D6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1.4.6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Строительство 2 КЛ 6кВ кВ от ТП-25  до ТП-21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H_292р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19" sId="3" ref="A21:XFD21" action="deleteRow">
    <undo index="0" exp="ref" ref3D="1" v="1" dr="F21" r="F267" sId="8"/>
    <undo index="0" exp="ref" ref3D="1" v="1" dr="G21" r="D267" sId="8"/>
    <undo index="1" exp="area" dr="K21:K64" r="K14" sId="3"/>
    <undo index="1" exp="area" dr="J21:J64" r="J14" sId="3"/>
    <undo index="1" exp="area" dr="I21:I64" r="I14" sId="3"/>
    <undo index="1" exp="area" dr="H21:H64" r="H14" sId="3"/>
    <undo index="1" exp="area" dr="G21:G64" r="G14" sId="3"/>
    <undo index="1" exp="area" dr="F21:F64" r="F14" sId="3"/>
    <undo index="1" exp="area" dr="E21:E64" r="E14" sId="3"/>
    <undo index="1" exp="area" dr="D21:D6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1.4.7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2КЛ 0,4кВ от ТП-33 до ВРУ-0,4кВ жилого дома №19 (кабельная линия 0,4кВ протяженностью 0,65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H_293р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0.65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0.65900000000000003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20" sId="3" ref="A21:XFD21" action="deleteRow">
    <undo index="0" exp="ref" ref3D="1" v="1" dr="F21" r="F268" sId="8"/>
    <undo index="0" exp="ref" ref3D="1" v="1" dr="G21" r="D268" sId="8"/>
    <undo index="1" exp="area" dr="K21:K63" r="K14" sId="3"/>
    <undo index="1" exp="area" dr="J21:J63" r="J14" sId="3"/>
    <undo index="1" exp="area" dr="I21:I63" r="I14" sId="3"/>
    <undo index="1" exp="area" dr="H21:H63" r="H14" sId="3"/>
    <undo index="1" exp="area" dr="G21:G63" r="G14" sId="3"/>
    <undo index="1" exp="area" dr="F21:F63" r="F14" sId="3"/>
    <undo index="1" exp="area" dr="E21:E63" r="E14" sId="3"/>
    <undo index="1" exp="area" dr="D21:D6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1.4.8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2КЛ 6кВ от РП-1 до ТП-13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H_294р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0.88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0.89639999999999997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21" sId="3" ref="A21:XFD21" action="deleteRow">
    <undo index="0" exp="ref" ref3D="1" v="1" dr="F21" r="F269" sId="8"/>
    <undo index="0" exp="ref" ref3D="1" v="1" dr="G21" r="D269" sId="8"/>
    <undo index="1" exp="area" dr="K21:K62" r="K14" sId="3"/>
    <undo index="1" exp="area" dr="J21:J62" r="J14" sId="3"/>
    <undo index="1" exp="area" dr="I21:I62" r="I14" sId="3"/>
    <undo index="1" exp="area" dr="H21:H62" r="H14" sId="3"/>
    <undo index="1" exp="area" dr="G21:G62" r="G14" sId="3"/>
    <undo index="1" exp="area" dr="F21:F62" r="F14" sId="3"/>
    <undo index="1" exp="area" dr="E21:E62" r="E14" sId="3"/>
    <undo index="1" exp="area" dr="D21:D6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1.4.9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2 КЛ 6кВ от РП-1 до ТП-32  (кабельные линии 0,4кВ протяженностью 0,74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H_296р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0.74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0.75260000000000005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22" sId="3" ref="A21:XFD21" action="deleteRow">
    <undo index="0" exp="ref" ref3D="1" v="1" dr="F21" r="F270" sId="8"/>
    <undo index="0" exp="ref" ref3D="1" v="1" dr="G21" r="D270" sId="8"/>
    <undo index="1" exp="area" dr="K21:K61" r="K14" sId="3"/>
    <undo index="1" exp="area" dr="J21:J61" r="J14" sId="3"/>
    <undo index="1" exp="area" dr="I21:I61" r="I14" sId="3"/>
    <undo index="1" exp="area" dr="H21:H61" r="H14" sId="3"/>
    <undo index="1" exp="area" dr="G21:G61" r="G14" sId="3"/>
    <undo index="1" exp="area" dr="F21:F61" r="F14" sId="3"/>
    <undo index="1" exp="area" dr="E21:E61" r="E14" sId="3"/>
    <undo index="1" exp="area" dr="D21:D6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1.4.10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2 КЛ 6кВ кВ от ТП-13  до ТП-21  (кабельные линии 0,4кВ протяженностью 0,59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H_298р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23" sId="3" ref="A21:XFD21" action="deleteRow">
    <undo index="0" exp="ref" ref3D="1" v="1" dr="F21" r="F271" sId="8"/>
    <undo index="0" exp="ref" ref3D="1" v="1" dr="G21" r="D271" sId="8"/>
    <undo index="1" exp="area" dr="K21:K60" r="K14" sId="3"/>
    <undo index="1" exp="area" dr="J21:J60" r="J14" sId="3"/>
    <undo index="1" exp="area" dr="I21:I60" r="I14" sId="3"/>
    <undo index="1" exp="area" dr="H21:H60" r="H14" sId="3"/>
    <undo index="1" exp="area" dr="G21:G60" r="G14" sId="3"/>
    <undo index="1" exp="area" dr="F21:F60" r="F14" sId="3"/>
    <undo index="1" exp="area" dr="E21:E60" r="E14" sId="3"/>
    <undo index="1" exp="area" dr="D21:D6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1.4.11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2 КЛ 10кВ кВ от ТП-53  до ТП-63 (кабельные линии 10кВ протяженностью 1,47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H_299р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24" sId="3" ref="A21:XFD21" action="deleteRow">
    <undo index="0" exp="ref" ref3D="1" v="1" dr="F21" r="F272" sId="8"/>
    <undo index="0" exp="ref" ref3D="1" v="1" dr="G21" r="D272" sId="8"/>
    <undo index="1" exp="area" dr="K21:K59" r="K14" sId="3"/>
    <undo index="1" exp="area" dr="J21:J59" r="J14" sId="3"/>
    <undo index="1" exp="area" dr="I21:I59" r="I14" sId="3"/>
    <undo index="1" exp="area" dr="H21:H59" r="H14" sId="3"/>
    <undo index="1" exp="area" dr="G21:G59" r="G14" sId="3"/>
    <undo index="1" exp="area" dr="F21:F59" r="F14" sId="3"/>
    <undo index="1" exp="area" dr="E21:E59" r="E14" sId="3"/>
    <undo index="1" exp="area" dr="D21:D5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1.4.12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КЛ 0,4кВ от КТПН-101 до КТПН-102 (кабельные линии 0,4кВ протяженностью 0,31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J_7р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0.31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0.2944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25" sId="3" ref="A21:XFD21" action="deleteRow">
    <undo index="0" exp="ref" ref3D="1" v="1" dr="F21" r="F273" sId="8"/>
    <undo index="0" exp="ref" ref3D="1" v="1" dr="G21" r="D273" sId="8"/>
    <undo index="1" exp="area" dr="K21:K58" r="K14" sId="3"/>
    <undo index="1" exp="area" dr="J21:J58" r="J14" sId="3"/>
    <undo index="1" exp="area" dr="I21:I58" r="I14" sId="3"/>
    <undo index="1" exp="area" dr="H21:H58" r="H14" sId="3"/>
    <undo index="1" exp="area" dr="G21:G58" r="G14" sId="3"/>
    <undo index="1" exp="area" dr="F21:F58" r="F14" sId="3"/>
    <undo index="1" exp="area" dr="E21:E58" r="E14" sId="3"/>
    <undo index="1" exp="area" dr="D21:D5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</t>
        </is>
      </nc>
      <ndxf>
        <font>
          <color theme="1"/>
          <name val="Times New Roman"/>
          <scheme val="none"/>
        </font>
        <numFmt numFmtId="30" formatCode="@"/>
        <fill>
          <patternFill patternType="solid">
            <bgColor rgb="FFEBFFEB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Прочие инвестиционные проекты, всего, в том числе:</t>
        </is>
      </nc>
      <ndxf>
        <fill>
          <patternFill patternType="solid">
            <bgColor rgb="FFEBFFEB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Г</t>
        </is>
      </nc>
      <ndxf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F21">
        <f>F22+F23+F24+F25+F26+F27+F28+F29+F30+F58+F49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G21">
        <f>G22+G23+G24+G25+G26+G27+G28+G29+G30+G58+G49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H21">
        <f>H22+H23+H24+H25+H26+H27+H28+H29+H30+H58+H49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I21">
        <f>I22+I23+I24+I25+I26+I27+I28+I29+I30+I58+I49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J21">
        <f>J22+J23+J24+J25+J26+J27+J28+J29+J30+J58+J49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K21">
        <f>K22+K23+K24+K25+K26+K27+K28+K29+K30+K58+K49</f>
      </nc>
      <ndxf>
        <numFmt numFmtId="165" formatCode="_-* #,##0.00\ _₽_-;\-* #,##0.00\ _₽_-;_-* &quot;-&quot;??\ _₽_-;_-@_-"/>
        <fill>
          <patternFill patternType="solid">
            <bgColor rgb="FFEBFFEB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3326" sId="3" ref="A21:XFD21" action="deleteRow">
    <undo index="0" exp="ref" ref3D="1" v="1" dr="F21" r="F274" sId="8"/>
    <undo index="0" exp="ref" ref3D="1" v="1" dr="G21" r="D274" sId="8"/>
    <undo index="1" exp="area" dr="K21:K57" r="K14" sId="3"/>
    <undo index="1" exp="area" dr="J21:J57" r="J14" sId="3"/>
    <undo index="1" exp="area" dr="I21:I57" r="I14" sId="3"/>
    <undo index="1" exp="area" dr="H21:H57" r="H14" sId="3"/>
    <undo index="1" exp="area" dr="G21:G57" r="G14" sId="3"/>
    <undo index="1" exp="area" dr="F21:F57" r="F14" sId="3"/>
    <undo index="1" exp="area" dr="E21:E57" r="E14" sId="3"/>
    <undo index="1" exp="area" dr="D21:D5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6-й очередь имущественного комплекса Автоматизированная система диспетчерского управления и технического учета электроэнергии (АСДУ/АСТУЭ). Первый этап организации нижнего уровня автоматизированной системы технического учета рынка рознечной электроэнергии (АСКУ РРЭ)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H_300н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27" sId="3" ref="A21:XFD21" action="deleteRow">
    <undo index="0" exp="ref" ref3D="1" v="1" dr="F21" r="F275" sId="8"/>
    <undo index="0" exp="ref" ref3D="1" v="1" dr="G21" r="D275" sId="8"/>
    <undo index="1" exp="area" dr="K21:K56" r="K14" sId="3"/>
    <undo index="1" exp="area" dr="J21:J56" r="J14" sId="3"/>
    <undo index="1" exp="area" dr="I21:I56" r="I14" sId="3"/>
    <undo index="1" exp="area" dr="H21:H56" r="H14" sId="3"/>
    <undo index="1" exp="area" dr="G21:G56" r="G14" sId="3"/>
    <undo index="1" exp="area" dr="F21:F56" r="F14" sId="3"/>
    <undo index="1" exp="area" dr="E21:E56" r="E14" sId="3"/>
    <undo index="1" exp="area" dr="D21:D5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1.6.2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6-й очередь имущественного комплекса Автоматизированная система диспетчерского управления и технического учета электроэнергии (АСДУ/АСТУЭ). Второй этап организации нижнего уровня автоматизированной системы технического учета рынка рознечной электроэнергии (АСКУ РРЭ)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H_301н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4" formatCode="_-* #,##0.000000\ _₽_-;\-* #,##0.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4" formatCode="_-* #,##0.000000\ _₽_-;\-* #,##0.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4" formatCode="_-* #,##0.000000\ _₽_-;\-* #,##0.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4" formatCode="_-* #,##0.000000\ _₽_-;\-* #,##0.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4" formatCode="_-* #,##0.000000\ _₽_-;\-* #,##0.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4" formatCode="_-* #,##0.000000\ _₽_-;\-* #,##0.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4" formatCode="_-* #,##0.000000\ _₽_-;\-* #,##0.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4" formatCode="_-* #,##0.000000\ _₽_-;\-* #,##0.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28" sId="3" ref="A21:XFD21" action="deleteRow">
    <undo index="0" exp="ref" ref3D="1" v="1" dr="F21" r="F276" sId="8"/>
    <undo index="0" exp="ref" ref3D="1" v="1" dr="G21" r="D276" sId="8"/>
    <undo index="1" exp="area" dr="K21:K55" r="K14" sId="3"/>
    <undo index="1" exp="area" dr="J21:J55" r="J14" sId="3"/>
    <undo index="1" exp="area" dr="I21:I55" r="I14" sId="3"/>
    <undo index="1" exp="area" dr="H21:H55" r="H14" sId="3"/>
    <undo index="1" exp="area" dr="G21:G55" r="G14" sId="3"/>
    <undo index="1" exp="area" dr="F21:F55" r="F14" sId="3"/>
    <undo index="1" exp="area" dr="E21:E55" r="E14" sId="3"/>
    <undo index="1" exp="area" dr="D21:D5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1.6.3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6-й очередь имущественного комплекса Автоматизированная система диспетчерского управления и технического учета электроэнергии (АСДУ/АСТУЭ)Организация верхнего уровня автоматизированной системы технического учета рынка рознечной электроэнергии (АСКУ РРЭ)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H_302н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29" sId="3" ref="A21:XFD21" action="deleteRow">
    <undo index="0" exp="ref" ref3D="1" v="1" dr="F21" r="F277" sId="8"/>
    <undo index="0" exp="ref" ref3D="1" v="1" dr="G21" r="D277" sId="8"/>
    <undo index="1" exp="area" dr="K21:K54" r="K14" sId="3"/>
    <undo index="1" exp="area" dr="J21:J54" r="J14" sId="3"/>
    <undo index="1" exp="area" dr="I21:I54" r="I14" sId="3"/>
    <undo index="1" exp="area" dr="H21:H54" r="H14" sId="3"/>
    <undo index="1" exp="area" dr="G21:G54" r="G14" sId="3"/>
    <undo index="1" exp="area" dr="F21:F54" r="F14" sId="3"/>
    <undo index="1" exp="area" dr="E21:E54" r="E14" sId="3"/>
    <undo index="1" exp="area" dr="D21:D5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1.6.4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Видеонаблюдение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H_303н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30" sId="3" ref="A21:XFD21" action="deleteRow">
    <undo index="0" exp="ref" ref3D="1" v="1" dr="F21" r="F278" sId="8"/>
    <undo index="0" exp="ref" ref3D="1" v="1" dr="G21" r="D278" sId="8"/>
    <undo index="1" exp="area" dr="K21:K53" r="K14" sId="3"/>
    <undo index="1" exp="area" dr="J21:J53" r="J14" sId="3"/>
    <undo index="1" exp="area" dr="I21:I53" r="I14" sId="3"/>
    <undo index="1" exp="area" dr="H21:H53" r="H14" sId="3"/>
    <undo index="1" exp="area" dr="G21:G53" r="G14" sId="3"/>
    <undo index="1" exp="area" dr="F21:F53" r="F14" sId="3"/>
    <undo index="1" exp="area" dr="E21:E53" r="E14" sId="3"/>
    <undo index="1" exp="area" dr="D21:D5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1.6.5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Приобретение электросетевых объектов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H_304н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1">
        <v>9.3359999999999985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1">
        <v>2.0930000000000004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31" sId="3" ref="A21:XFD21" action="deleteRow">
    <undo index="0" exp="ref" ref3D="1" v="1" dr="F21" r="F279" sId="8"/>
    <undo index="0" exp="ref" ref3D="1" v="1" dr="G21" r="D279" sId="8"/>
    <undo index="1" exp="area" dr="K21:K52" r="K14" sId="3"/>
    <undo index="1" exp="area" dr="J21:J52" r="J14" sId="3"/>
    <undo index="1" exp="area" dr="I21:I52" r="I14" sId="3"/>
    <undo index="1" exp="area" dr="H21:H52" r="H14" sId="3"/>
    <undo index="1" exp="area" dr="G21:G52" r="G14" sId="3"/>
    <undo index="1" exp="area" dr="F21:F52" r="F14" sId="3"/>
    <undo index="1" exp="area" dr="E21:E52" r="E14" sId="3"/>
    <undo index="1" exp="area" dr="D21:D5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1.6.6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Диагностическое оборудование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I_6р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32" sId="3" ref="A21:XFD21" action="deleteRow">
    <undo index="0" exp="ref" ref3D="1" v="1" dr="F21" r="F280" sId="8"/>
    <undo index="0" exp="ref" ref3D="1" v="1" dr="G21" r="D280" sId="8"/>
    <undo index="1" exp="area" dr="K21:K51" r="K14" sId="3"/>
    <undo index="1" exp="area" dr="J21:J51" r="J14" sId="3"/>
    <undo index="1" exp="area" dr="I21:I51" r="I14" sId="3"/>
    <undo index="1" exp="area" dr="H21:H51" r="H14" sId="3"/>
    <undo index="1" exp="area" dr="G21:G51" r="G14" sId="3"/>
    <undo index="1" exp="area" dr="F21:F51" r="F14" sId="3"/>
    <undo index="1" exp="area" dr="E21:E51" r="E14" sId="3"/>
    <undo index="1" exp="area" dr="D21:D5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1.6.7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Автоматизированная информационно-измерительная система коммерческого учёта электроэнергии на ПС Варьёган, Промзона, Радужная.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I_7р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33" sId="3" ref="A21:XFD21" action="deleteRow">
    <undo index="0" exp="ref" ref3D="1" v="1" dr="F21" r="F281" sId="8"/>
    <undo index="0" exp="ref" ref3D="1" v="1" dr="G21" r="D281" sId="8"/>
    <undo index="1" exp="area" dr="K21:K50" r="K14" sId="3"/>
    <undo index="1" exp="area" dr="J21:J50" r="J14" sId="3"/>
    <undo index="1" exp="area" dr="I21:I50" r="I14" sId="3"/>
    <undo index="1" exp="area" dr="H21:H50" r="H14" sId="3"/>
    <undo index="1" exp="area" dr="G21:G50" r="G14" sId="3"/>
    <undo index="1" exp="area" dr="F21:F50" r="F14" sId="3"/>
    <undo index="1" exp="area" dr="E21:E50" r="E14" sId="3"/>
    <undo index="1" exp="area" dr="D21:D5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1.6.8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Строительство здания административно-диспетчерских служб АО "Городские электрические сети"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G_25н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34" sId="3" ref="A21:XFD21" action="deleteRow">
    <undo index="0" exp="ref" ref3D="1" v="1" dr="F21" r="F282" sId="8"/>
    <undo index="0" exp="ref" ref3D="1" v="1" dr="G21" r="D282" sId="8"/>
    <undo index="1" exp="area" dr="K21:K49" r="K14" sId="3"/>
    <undo index="1" exp="area" dr="J21:J49" r="J14" sId="3"/>
    <undo index="1" exp="area" dr="I21:I49" r="I14" sId="3"/>
    <undo index="1" exp="area" dr="H21:H49" r="H14" sId="3"/>
    <undo index="1" exp="area" dr="G21:G49" r="G14" sId="3"/>
    <undo index="1" exp="area" dr="F21:F49" r="F14" sId="3"/>
    <undo index="1" exp="area" dr="E21:E49" r="E14" sId="3"/>
    <undo index="1" exp="area" dr="D21:D4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1.6.9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Приобретение специализированной техники и автотранспорта  г.Радужный     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H_306р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35" sId="3" ref="A21:XFD21" action="deleteRow">
    <undo index="0" exp="ref" ref3D="1" v="1" dr="F21" r="F283" sId="8"/>
    <undo index="0" exp="ref" ref3D="1" v="1" dr="G21" r="D283" sId="8"/>
    <undo index="1" exp="area" dr="K21:K48" r="K14" sId="3"/>
    <undo index="1" exp="area" dr="J21:J48" r="J14" sId="3"/>
    <undo index="1" exp="area" dr="I21:I48" r="I14" sId="3"/>
    <undo index="1" exp="area" dr="H21:H48" r="H14" sId="3"/>
    <undo index="1" exp="area" dr="G21:G48" r="G14" sId="3"/>
    <undo index="1" exp="area" dr="F21:F48" r="F14" sId="3"/>
    <undo index="1" exp="area" dr="E21:E48" r="E14" sId="3"/>
    <undo index="1" exp="area" dr="D21:D4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1.6.9.1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УАЗ-29891 бух.(деж) с прицепом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93" formatCode="_-* #,##0.00000000000\ _₽_-;\-* #,##0.0000000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36" sId="3" ref="A21:XFD21" action="deleteRow">
    <undo index="0" exp="ref" ref3D="1" v="1" dr="F21" r="F284" sId="8"/>
    <undo index="0" exp="ref" ref3D="1" v="1" dr="G21" r="D284" sId="8"/>
    <undo index="1" exp="area" dr="K21:K47" r="K14" sId="3"/>
    <undo index="1" exp="area" dr="J21:J47" r="J14" sId="3"/>
    <undo index="1" exp="area" dr="I21:I47" r="I14" sId="3"/>
    <undo index="1" exp="area" dr="H21:H47" r="H14" sId="3"/>
    <undo index="1" exp="area" dr="G21:G47" r="G14" sId="3"/>
    <undo index="1" exp="area" dr="F21:F47" r="F14" sId="3"/>
    <undo index="1" exp="area" dr="E21:E47" r="E14" sId="3"/>
    <undo index="1" exp="area" dr="D21:D4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1.6.9.2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КАВЗ-4235/4328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37" sId="3" ref="A21:XFD21" action="deleteRow">
    <undo index="0" exp="ref" ref3D="1" v="1" dr="F21" r="F285" sId="8"/>
    <undo index="0" exp="ref" ref3D="1" v="1" dr="G21" r="D285" sId="8"/>
    <undo index="1" exp="area" dr="K21:K46" r="K14" sId="3"/>
    <undo index="1" exp="area" dr="J21:J46" r="J14" sId="3"/>
    <undo index="1" exp="area" dr="I21:I46" r="I14" sId="3"/>
    <undo index="1" exp="area" dr="H21:H46" r="H14" sId="3"/>
    <undo index="1" exp="area" dr="G21:G46" r="G14" sId="3"/>
    <undo index="1" exp="area" dr="F21:F46" r="F14" sId="3"/>
    <undo index="1" exp="area" dr="E21:E46" r="E14" sId="3"/>
    <undo index="1" exp="area" dr="D21:D4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1.6.9.3</t>
        </is>
      </nc>
      <ndxf>
        <font>
          <b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Автокран 32т</t>
        </is>
      </nc>
      <ndxf>
        <font>
          <b/>
          <name val="Times New Roman"/>
          <scheme val="none"/>
        </font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font>
          <b/>
          <name val="Times New Roman"/>
          <scheme val="none"/>
        </font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38" sId="3" ref="A21:XFD21" action="deleteRow">
    <undo index="0" exp="ref" ref3D="1" v="1" dr="F21" r="F286" sId="8"/>
    <undo index="0" exp="ref" ref3D="1" v="1" dr="G21" r="D286" sId="8"/>
    <undo index="1" exp="area" dr="K21:K45" r="K14" sId="3"/>
    <undo index="1" exp="area" dr="J21:J45" r="J14" sId="3"/>
    <undo index="1" exp="area" dr="I21:I45" r="I14" sId="3"/>
    <undo index="1" exp="area" dr="H21:H45" r="H14" sId="3"/>
    <undo index="1" exp="area" dr="G21:G45" r="G14" sId="3"/>
    <undo index="1" exp="area" dr="F21:F45" r="F14" sId="3"/>
    <undo index="1" exp="area" dr="E21:E45" r="E14" sId="3"/>
    <undo index="1" exp="area" dr="D21:D4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1.6.9.4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Приобретение УАЗ-29891 бух. (деж)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39" sId="3" ref="A21:XFD21" action="deleteRow">
    <undo index="0" exp="ref" ref3D="1" v="1" dr="F21" r="F287" sId="8"/>
    <undo index="0" exp="ref" ref3D="1" v="1" dr="G21" r="D287" sId="8"/>
    <undo index="1" exp="area" dr="K21:K44" r="K14" sId="3"/>
    <undo index="1" exp="area" dr="J21:J44" r="J14" sId="3"/>
    <undo index="1" exp="area" dr="I21:I44" r="I14" sId="3"/>
    <undo index="1" exp="area" dr="H21:H44" r="H14" sId="3"/>
    <undo index="1" exp="area" dr="G21:G44" r="G14" sId="3"/>
    <undo index="1" exp="area" dr="F21:F44" r="F14" sId="3"/>
    <undo index="1" exp="area" dr="E21:E44" r="E14" sId="3"/>
    <undo index="1" exp="area" dr="D21:D4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1.6.9.5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Снегоболотоход Тром ВУЭС с Мульчер с навеской ТМУ-1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40" sId="3" ref="A21:XFD21" action="deleteRow">
    <undo index="0" exp="ref" ref3D="1" v="1" dr="F21" r="F288" sId="8"/>
    <undo index="0" exp="ref" ref3D="1" v="1" dr="G21" r="D288" sId="8"/>
    <undo index="1" exp="area" dr="K21:K43" r="K14" sId="3"/>
    <undo index="1" exp="area" dr="J21:J43" r="J14" sId="3"/>
    <undo index="1" exp="area" dr="I21:I43" r="I14" sId="3"/>
    <undo index="1" exp="area" dr="H21:H43" r="H14" sId="3"/>
    <undo index="1" exp="area" dr="G21:G43" r="G14" sId="3"/>
    <undo index="1" exp="area" dr="F21:F43" r="F14" sId="3"/>
    <undo index="1" exp="area" dr="E21:E43" r="E14" sId="3"/>
    <undo index="1" exp="area" dr="D21:D4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1.6.9.6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УРАЛ-4320 ТМБ(Транспортно Быт.Маш.)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41" sId="3" ref="A21:XFD21" action="deleteRow">
    <undo index="0" exp="ref" ref3D="1" v="1" dr="F21" r="F289" sId="8"/>
    <undo index="0" exp="ref" ref3D="1" v="1" dr="G21" r="D289" sId="8"/>
    <undo index="1" exp="area" dr="K21:K42" r="K14" sId="3"/>
    <undo index="1" exp="area" dr="J21:J42" r="J14" sId="3"/>
    <undo index="1" exp="area" dr="I21:I42" r="I14" sId="3"/>
    <undo index="1" exp="area" dr="H21:H42" r="H14" sId="3"/>
    <undo index="1" exp="area" dr="G21:G42" r="G14" sId="3"/>
    <undo index="1" exp="area" dr="F21:F42" r="F14" sId="3"/>
    <undo index="1" exp="area" dr="E21:E42" r="E14" sId="3"/>
    <undo index="1" exp="area" dr="D21:D4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1.6.9.7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Сидельный тягач УРАЛ 63704К-011Е5 с полуприцепом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42" sId="3" ref="A21:XFD21" action="deleteRow">
    <undo index="0" exp="ref" ref3D="1" v="1" dr="F21" r="F290" sId="8"/>
    <undo index="0" exp="ref" ref3D="1" v="1" dr="G21" r="D290" sId="8"/>
    <undo index="1" exp="area" dr="K21:K41" r="K14" sId="3"/>
    <undo index="1" exp="area" dr="J21:J41" r="J14" sId="3"/>
    <undo index="1" exp="area" dr="I21:I41" r="I14" sId="3"/>
    <undo index="1" exp="area" dr="H21:H41" r="H14" sId="3"/>
    <undo index="1" exp="area" dr="G21:G41" r="G14" sId="3"/>
    <undo index="1" exp="area" dr="F21:F41" r="F14" sId="3"/>
    <undo index="1" exp="area" dr="E21:E41" r="E14" sId="3"/>
    <undo index="1" exp="area" dr="D21:D4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1.6.9.8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Автомобиль Lada 4*4 (3-х дверная)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43" sId="3" ref="A21:XFD21" action="deleteRow">
    <undo index="0" exp="ref" ref3D="1" v="1" dr="F21" r="F291" sId="8"/>
    <undo index="0" exp="ref" ref3D="1" v="1" dr="G21" r="D291" sId="8"/>
    <undo index="1" exp="area" dr="K21:K40" r="K14" sId="3"/>
    <undo index="1" exp="area" dr="J21:J40" r="J14" sId="3"/>
    <undo index="1" exp="area" dr="I21:I40" r="I14" sId="3"/>
    <undo index="1" exp="area" dr="H21:H40" r="H14" sId="3"/>
    <undo index="1" exp="area" dr="G21:G40" r="G14" sId="3"/>
    <undo index="1" exp="area" dr="F21:F40" r="F14" sId="3"/>
    <undo index="1" exp="area" dr="E21:E40" r="E14" sId="3"/>
    <undo index="1" exp="area" dr="D21:D4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1.6.9.9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Автомобиль Lada 4*4 (5-ти дверная)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44" sId="3" ref="A21:XFD21" action="deleteRow">
    <undo index="0" exp="ref" ref3D="1" v="1" dr="F21" r="F292" sId="8"/>
    <undo index="0" exp="ref" ref3D="1" v="1" dr="G21" r="D292" sId="8"/>
    <undo index="1" exp="area" dr="K21:K39" r="K14" sId="3"/>
    <undo index="1" exp="area" dr="J21:J39" r="J14" sId="3"/>
    <undo index="1" exp="area" dr="I21:I39" r="I14" sId="3"/>
    <undo index="1" exp="area" dr="H21:H39" r="H14" sId="3"/>
    <undo index="1" exp="area" dr="G21:G39" r="G14" sId="3"/>
    <undo index="1" exp="area" dr="F21:F39" r="F14" sId="3"/>
    <undo index="1" exp="area" dr="E21:E39" r="E14" sId="3"/>
    <undo index="1" exp="area" dr="D21:D3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1.6.9.10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Приобретение УАЗ-29891 бух. (деж)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45" sId="3" ref="A21:XFD21" action="deleteRow">
    <undo index="0" exp="ref" ref3D="1" v="1" dr="F21" r="F293" sId="8"/>
    <undo index="0" exp="ref" ref3D="1" v="1" dr="G21" r="D293" sId="8"/>
    <undo index="1" exp="area" dr="K21:K38" r="K14" sId="3"/>
    <undo index="1" exp="area" dr="J21:J38" r="J14" sId="3"/>
    <undo index="1" exp="area" dr="I21:I38" r="I14" sId="3"/>
    <undo index="1" exp="area" dr="H21:H38" r="H14" sId="3"/>
    <undo index="1" exp="area" dr="G21:G38" r="G14" sId="3"/>
    <undo index="1" exp="area" dr="F21:F38" r="F14" sId="3"/>
    <undo index="1" exp="area" dr="E21:E38" r="E14" sId="3"/>
    <undo index="1" exp="area" dr="D21:D3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1.6.9.11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ИФС-300 на базе УРАЛ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46" sId="3" ref="A21:XFD21" action="deleteRow">
    <undo index="0" exp="ref" ref3D="1" v="1" dr="F21" r="F294" sId="8"/>
    <undo index="0" exp="ref" ref3D="1" v="1" dr="G21" r="D294" sId="8"/>
    <undo index="1" exp="area" dr="K21:K37" r="K14" sId="3"/>
    <undo index="1" exp="area" dr="J21:J37" r="J14" sId="3"/>
    <undo index="1" exp="area" dr="I21:I37" r="I14" sId="3"/>
    <undo index="1" exp="area" dr="H21:H37" r="H14" sId="3"/>
    <undo index="1" exp="area" dr="G21:G37" r="G14" sId="3"/>
    <undo index="1" exp="area" dr="F21:F37" r="F14" sId="3"/>
    <undo index="1" exp="area" dr="E21:E37" r="E14" sId="3"/>
    <undo index="1" exp="area" dr="D21:D3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1.6.9.12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АГП-22 телескоп.на базе УРАЛ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47" sId="3" ref="A21:XFD21" action="deleteRow">
    <undo index="0" exp="ref" ref3D="1" v="1" dr="F21" r="F295" sId="8"/>
    <undo index="0" exp="ref" ref3D="1" v="1" dr="G21" r="D295" sId="8"/>
    <undo index="1" exp="area" dr="K21:K36" r="K14" sId="3"/>
    <undo index="1" exp="area" dr="J21:J36" r="J14" sId="3"/>
    <undo index="1" exp="area" dr="I21:I36" r="I14" sId="3"/>
    <undo index="1" exp="area" dr="H21:H36" r="H14" sId="3"/>
    <undo index="1" exp="area" dr="G21:G36" r="G14" sId="3"/>
    <undo index="1" exp="area" dr="F21:F36" r="F14" sId="3"/>
    <undo index="1" exp="area" dr="E21:E36" r="E14" sId="3"/>
    <undo index="1" exp="area" dr="D21:D3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1.6.9.13</t>
        </is>
      </nc>
      <ndxf>
        <font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Приобретение УАЗ-29891 бух. (деж)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48" sId="3" ref="A21:XFD21" action="deleteRow">
    <undo index="0" exp="ref" ref3D="1" v="1" dr="F21" r="F296" sId="8"/>
    <undo index="0" exp="ref" ref3D="1" v="1" dr="G21" r="D296" sId="8"/>
    <undo index="1" exp="area" dr="K21:K35" r="K14" sId="3"/>
    <undo index="1" exp="area" dr="J21:J35" r="J14" sId="3"/>
    <undo index="1" exp="area" dr="I21:I35" r="I14" sId="3"/>
    <undo index="1" exp="area" dr="H21:H35" r="H14" sId="3"/>
    <undo index="1" exp="area" dr="G21:G35" r="G14" sId="3"/>
    <undo index="1" exp="area" dr="F21:F35" r="F14" sId="3"/>
    <undo index="1" exp="area" dr="E21:E35" r="E14" sId="3"/>
    <undo index="1" exp="area" dr="D21:D3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1.6.9.14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>Бурильно-кран. Устан с ДСО . на базе УРАЛ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49" sId="3" ref="A21:XFD21" action="deleteRow">
    <undo index="0" exp="ref" ref3D="1" v="1" dr="F21" r="F297" sId="8"/>
    <undo index="0" exp="ref" ref3D="1" v="1" dr="G21" r="D297" sId="8"/>
    <undo index="1" exp="area" dr="K21:K34" r="K14" sId="3"/>
    <undo index="1" exp="area" dr="J21:J34" r="J14" sId="3"/>
    <undo index="1" exp="area" dr="I21:I34" r="I14" sId="3"/>
    <undo index="1" exp="area" dr="H21:H34" r="H14" sId="3"/>
    <undo index="1" exp="area" dr="G21:G34" r="G14" sId="3"/>
    <undo index="1" exp="area" dr="F21:F34" r="F14" sId="3"/>
    <undo index="1" exp="area" dr="E21:E34" r="E14" sId="3"/>
    <undo index="1" exp="area" dr="D21:D3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1.6.9.15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1" t="inlineStr">
        <is>
          <t xml:space="preserve"> Электролаболатория на базе ГАЗ-33081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50" sId="3" ref="A21:XFD21" action="deleteRow">
    <undo index="0" exp="ref" ref3D="1" v="1" dr="F21" r="F298" sId="8"/>
    <undo index="0" exp="ref" ref3D="1" v="1" dr="G21" r="D298" sId="8"/>
    <undo index="1" exp="area" dr="K21:K33" r="K14" sId="3"/>
    <undo index="1" exp="area" dr="J21:J33" r="J14" sId="3"/>
    <undo index="1" exp="area" dr="I21:I33" r="I14" sId="3"/>
    <undo index="1" exp="area" dr="H21:H33" r="H14" sId="3"/>
    <undo index="1" exp="area" dr="G21:G33" r="G14" sId="3"/>
    <undo index="1" exp="area" dr="F21:F33" r="F14" sId="3"/>
    <undo index="1" exp="area" dr="E21:E33" r="E14" sId="3"/>
    <undo index="1" exp="area" dr="D21:D3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1.6.9.16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Приобретение УАЗ-29891 бух. (деж)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51" sId="3" ref="A21:XFD21" action="deleteRow">
    <undo index="0" exp="ref" ref3D="1" v="1" dr="F21" r="F299" sId="8"/>
    <undo index="0" exp="ref" ref3D="1" v="1" dr="G21" r="D299" sId="8"/>
    <undo index="1" exp="area" dr="K21:K32" r="K14" sId="3"/>
    <undo index="1" exp="area" dr="J21:J32" r="J14" sId="3"/>
    <undo index="1" exp="area" dr="I21:I32" r="I14" sId="3"/>
    <undo index="1" exp="area" dr="H21:H32" r="H14" sId="3"/>
    <undo index="1" exp="area" dr="G21:G32" r="G14" sId="3"/>
    <undo index="1" exp="area" dr="F21:F32" r="F14" sId="3"/>
    <undo index="1" exp="area" dr="E21:E32" r="E14" sId="3"/>
    <undo index="1" exp="area" dr="D21:D3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1.6.9.17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 Эксковатор «Хитачи»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52" sId="3" ref="A21:XFD21" action="deleteRow">
    <undo index="0" exp="ref" ref3D="1" v="1" dr="F21" r="F300" sId="8"/>
    <undo index="0" exp="ref" ref3D="1" v="1" dr="G21" r="D300" sId="8"/>
    <undo index="1" exp="area" dr="K21:K31" r="K14" sId="3"/>
    <undo index="1" exp="area" dr="J21:J31" r="J14" sId="3"/>
    <undo index="1" exp="area" dr="I21:I31" r="I14" sId="3"/>
    <undo index="1" exp="area" dr="H21:H31" r="H14" sId="3"/>
    <undo index="1" exp="area" dr="G21:G31" r="G14" sId="3"/>
    <undo index="1" exp="area" dr="F21:F31" r="F14" sId="3"/>
    <undo index="1" exp="area" dr="E21:E31" r="E14" sId="3"/>
    <undo index="1" exp="area" dr="D21:D3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1.6.9.18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Вездеходно-транспортное средство Тром-8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53" sId="3" ref="A21:XFD21" action="deleteRow">
    <undo index="0" exp="ref" ref3D="1" v="1" dr="F21" r="F301" sId="8"/>
    <undo index="0" exp="ref" ref3D="1" v="1" dr="G21" r="D301" sId="8"/>
    <undo index="1" exp="area" dr="K21:K30" r="K14" sId="3"/>
    <undo index="1" exp="area" dr="J21:J30" r="J14" sId="3"/>
    <undo index="1" exp="area" dr="I21:I30" r="I14" sId="3"/>
    <undo index="1" exp="area" dr="H21:H30" r="H14" sId="3"/>
    <undo index="1" exp="area" dr="G21:G30" r="G14" sId="3"/>
    <undo index="1" exp="area" dr="F21:F30" r="F14" sId="3"/>
    <undo index="1" exp="area" dr="E21:E30" r="E14" sId="3"/>
    <undo index="1" exp="area" dr="D21:D30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1.6.10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Приобретение специализированной техники и автотранспорта   пгт.Пойковский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H_306п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54" sId="3" ref="A21:XFD21" action="deleteRow">
    <undo index="0" exp="ref" ref3D="1" v="1" dr="F21" r="F302" sId="8"/>
    <undo index="0" exp="ref" ref3D="1" v="1" dr="G21" r="D302" sId="8"/>
    <undo index="1" exp="area" dr="K21:K29" r="K14" sId="3"/>
    <undo index="1" exp="area" dr="J21:J29" r="J14" sId="3"/>
    <undo index="1" exp="area" dr="I21:I29" r="I14" sId="3"/>
    <undo index="1" exp="area" dr="H21:H29" r="H14" sId="3"/>
    <undo index="1" exp="area" dr="G21:G29" r="G14" sId="3"/>
    <undo index="1" exp="area" dr="F21:F29" r="F14" sId="3"/>
    <undo index="1" exp="area" dr="E21:E29" r="E14" sId="3"/>
    <undo index="1" exp="area" dr="D21:D29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1.6.10.1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Экскаватор-погрузчик ширина ковша -2м. Экскаватор ковш 0,25куб.м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55" sId="3" ref="A21:XFD21" action="deleteRow">
    <undo index="0" exp="ref" ref3D="1" v="1" dr="F21" r="F303" sId="8"/>
    <undo index="0" exp="ref" ref3D="1" v="1" dr="G21" r="D303" sId="8"/>
    <undo index="1" exp="area" dr="K21:K28" r="K14" sId="3"/>
    <undo index="1" exp="area" dr="J21:J28" r="J14" sId="3"/>
    <undo index="1" exp="area" dr="I21:I28" r="I14" sId="3"/>
    <undo index="1" exp="area" dr="H21:H28" r="H14" sId="3"/>
    <undo index="1" exp="area" dr="G21:G28" r="G14" sId="3"/>
    <undo index="1" exp="area" dr="F21:F28" r="F14" sId="3"/>
    <undo index="1" exp="area" dr="E21:E28" r="E14" sId="3"/>
    <undo index="1" exp="area" dr="D21:D28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1.6.10.2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Передвижная электротехническая лаборатория для испытания, определения места повреждения и ремонта кабелей, в том числе кабелей из сшитого полиэтилена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56" sId="3" ref="A21:XFD21" action="deleteRow">
    <undo index="0" exp="ref" ref3D="1" v="1" dr="F21" r="F304" sId="8"/>
    <undo index="0" exp="ref" ref3D="1" v="1" dr="G21" r="D304" sId="8"/>
    <undo index="1" exp="area" dr="K21:K27" r="K14" sId="3"/>
    <undo index="1" exp="area" dr="J21:J27" r="J14" sId="3"/>
    <undo index="1" exp="area" dr="I21:I27" r="I14" sId="3"/>
    <undo index="1" exp="area" dr="H21:H27" r="H14" sId="3"/>
    <undo index="1" exp="area" dr="G21:G27" r="G14" sId="3"/>
    <undo index="1" exp="area" dr="F21:F27" r="F14" sId="3"/>
    <undo index="1" exp="area" dr="E21:E27" r="E14" sId="3"/>
    <undo index="1" exp="area" dr="D21:D27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s="1" dxf="1">
      <nc r="A21" t="inlineStr">
        <is>
          <t>1.6.10.3</t>
        </is>
      </nc>
      <ndxf>
        <font>
          <sz val="10"/>
          <color theme="1"/>
          <name val="Times New Roman"/>
          <scheme val="none"/>
        </font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Автомобильный кран на шасси Ural Next грузоподъемностью 25тонн, модели КС-45717-2Р AIR длина стрелы 30,7м, "Ивановец"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57" sId="3" ref="A21:XFD21" action="deleteRow">
    <undo index="0" exp="ref" ref3D="1" v="1" dr="F21" r="F305" sId="8"/>
    <undo index="0" exp="ref" ref3D="1" v="1" dr="G21" r="D305" sId="8"/>
    <undo index="1" exp="area" dr="K21:K26" r="K14" sId="3"/>
    <undo index="1" exp="area" dr="J21:J26" r="J14" sId="3"/>
    <undo index="1" exp="area" dr="I21:I26" r="I14" sId="3"/>
    <undo index="1" exp="area" dr="H21:H26" r="H14" sId="3"/>
    <undo index="1" exp="area" dr="G21:G26" r="G14" sId="3"/>
    <undo index="1" exp="area" dr="F21:F26" r="F14" sId="3"/>
    <undo index="1" exp="area" dr="E21:E26" r="E14" sId="3"/>
    <undo index="1" exp="area" dr="D21:D26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1.6.10.4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Автомобиль Специальный грузопассажирский с КМУ, модель 675414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58" sId="3" ref="A21:XFD21" action="deleteRow">
    <undo index="0" exp="ref" ref3D="1" v="1" dr="F21" r="F306" sId="8"/>
    <undo index="0" exp="ref" ref3D="1" v="1" dr="G21" r="D306" sId="8"/>
    <undo index="1" exp="area" dr="K21:K25" r="K14" sId="3"/>
    <undo index="1" exp="area" dr="J21:J25" r="J14" sId="3"/>
    <undo index="1" exp="area" dr="I21:I25" r="I14" sId="3"/>
    <undo index="1" exp="area" dr="H21:H25" r="H14" sId="3"/>
    <undo index="1" exp="area" dr="G21:G25" r="G14" sId="3"/>
    <undo index="1" exp="area" dr="F21:F25" r="F14" sId="3"/>
    <undo index="1" exp="area" dr="E21:E25" r="E14" sId="3"/>
    <undo index="1" exp="area" dr="D21:D25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1.6.10.5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Гидромолот Delta FX-30S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59" sId="3" ref="A21:XFD21" action="deleteRow">
    <undo index="0" exp="ref" ref3D="1" v="1" dr="F21" r="F307" sId="8"/>
    <undo index="0" exp="ref" ref3D="1" v="1" dr="G21" r="D307" sId="8"/>
    <undo index="1" exp="area" dr="K21:K24" r="K14" sId="3"/>
    <undo index="1" exp="area" dr="J21:J24" r="J14" sId="3"/>
    <undo index="1" exp="area" dr="I21:I24" r="I14" sId="3"/>
    <undo index="1" exp="area" dr="H21:H24" r="H14" sId="3"/>
    <undo index="1" exp="area" dr="G21:G24" r="G14" sId="3"/>
    <undo index="1" exp="area" dr="F21:F24" r="F14" sId="3"/>
    <undo index="1" exp="area" dr="E21:E24" r="E14" sId="3"/>
    <undo index="1" exp="area" dr="D21:D24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1.6.10.6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Колесный экскаватор TVEX 180W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60" sId="3" ref="A21:XFD21" action="deleteRow">
    <undo index="0" exp="ref" ref3D="1" v="1" dr="F21" r="F308" sId="8"/>
    <undo index="0" exp="ref" ref3D="1" v="1" dr="G21" r="D308" sId="8"/>
    <undo index="1" exp="area" dr="K21:K23" r="K14" sId="3"/>
    <undo index="1" exp="area" dr="J21:J23" r="J14" sId="3"/>
    <undo index="1" exp="area" dr="I21:I23" r="I14" sId="3"/>
    <undo index="1" exp="area" dr="H21:H23" r="H14" sId="3"/>
    <undo index="1" exp="area" dr="G21:G23" r="G14" sId="3"/>
    <undo index="1" exp="area" dr="F21:F23" r="F14" sId="3"/>
    <undo index="1" exp="area" dr="E21:E23" r="E14" sId="3"/>
    <undo index="1" exp="area" dr="D21:D23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1.6.10.7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Грузовой автомобиль с краном-манипулятором до 4тн. Грузоподъёмность - 6тн, бортовой с кузовом до 6-ти метров.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61" sId="3" ref="A21:XFD21" action="deleteRow">
    <undo index="0" exp="ref" ref3D="1" v="1" dr="F21" r="F309" sId="8"/>
    <undo index="0" exp="ref" ref3D="1" v="1" dr="G21" r="D309" sId="8"/>
    <undo index="1" exp="area" dr="K21:K22" r="K14" sId="3"/>
    <undo index="1" exp="area" dr="J21:J22" r="J14" sId="3"/>
    <undo index="1" exp="area" dr="I21:I22" r="I14" sId="3"/>
    <undo index="1" exp="area" dr="H21:H22" r="H14" sId="3"/>
    <undo index="1" exp="area" dr="G21:G22" r="G14" sId="3"/>
    <undo index="1" exp="area" dr="F21:F22" r="F14" sId="3"/>
    <undo index="1" exp="area" dr="E21:E22" r="E14" sId="3"/>
    <undo index="1" exp="area" dr="D21:D22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1.6.10.8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Грузовой автомобиль 2шт.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62" sId="3" ref="A21:XFD21" action="deleteRow">
    <undo index="0" exp="ref" ref3D="1" v="1" dr="F21" r="F310" sId="8"/>
    <undo index="0" exp="ref" ref3D="1" v="1" dr="G21" r="D310" sId="8"/>
    <undo index="1" exp="area" dr="K21" r="K14" sId="3"/>
    <undo index="1" exp="area" dr="J21" r="J14" sId="3"/>
    <undo index="1" exp="area" dr="I21" r="I14" sId="3"/>
    <undo index="1" exp="area" dr="H21" r="H14" sId="3"/>
    <undo index="1" exp="area" dr="G21" r="G14" sId="3"/>
    <undo index="1" exp="area" dr="F21" r="F14" sId="3"/>
    <undo index="1" exp="area" dr="E21" r="E14" sId="3"/>
    <undo index="1" exp="area" dr="D21" r="D14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Приобретение специализированной техники и автотранспорта г.Нижневартовск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1" t="inlineStr">
        <is>
          <t>H_306н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1">
        <v>0</v>
      </nc>
      <ndxf>
        <numFmt numFmtId="187" formatCode="_-* #,##0.0000\ _₽_-;\-* #,##0.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87" formatCode="_-* #,##0.0000\ _₽_-;\-* #,##0.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numFmt numFmtId="187" formatCode="_-* #,##0.0000\ _₽_-;\-* #,##0.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numFmt numFmtId="187" formatCode="_-* #,##0.0000\ _₽_-;\-* #,##0.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numFmt numFmtId="187" formatCode="_-* #,##0.0000\ _₽_-;\-* #,##0.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numFmt numFmtId="187" formatCode="_-* #,##0.0000\ _₽_-;\-* #,##0.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numFmt numFmtId="187" formatCode="_-* #,##0.0000\ _₽_-;\-* #,##0.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numFmt numFmtId="187" formatCode="_-* #,##0.0000\ _₽_-;\-* #,##0.00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63" sId="3" ref="A21:XFD21" action="deleteRow">
    <undo index="0" exp="ref" ref3D="1" v="1" dr="F21" r="F311" sId="8"/>
    <undo index="0" exp="ref" ref3D="1" v="1" dr="G21" r="D311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Подъемник самоходный стреловой 48130-F на шасси КАМАЗ 43502 22 метра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64" sId="3" ref="A21:XFD21" action="deleteRow">
    <undo index="0" exp="ref" ref3D="1" v="1" dr="F21" r="F312" sId="8"/>
    <undo index="0" exp="ref" ref3D="1" v="1" dr="G21" r="D312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UAZ PATRIOT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65" sId="3" ref="A21:XFD21" action="deleteRow">
    <undo index="0" exp="ref" ref3D="1" v="1" dr="F21" r="F313" sId="8"/>
    <undo index="0" exp="ref" ref3D="1" v="1" dr="G21" r="D313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Бурильно-крановая машина БМ-205Д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66" sId="3" ref="A21:XFD21" action="deleteRow">
    <undo index="0" exp="ref" ref3D="1" v="1" dr="F21" r="F314" sId="8"/>
    <undo index="0" exp="ref" ref3D="1" v="1" dr="G21" r="D314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Бортовой автомобиль с краном манипулятором типа HINO 300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67" sId="3" ref="A21:XFD21" action="deleteRow">
    <undo index="0" exp="ref" ref3D="1" v="1" dr="F21" r="F315" sId="8"/>
    <undo index="0" exp="ref" ref3D="1" v="1" dr="G21" r="D315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Передвижная авторемонтная мастерская на шасси ГАЗ С41R33 с 2-х рядной кабиной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68" sId="3" ref="A21:XFD21" action="deleteRow">
    <undo index="0" exp="ref" ref3D="1" v="1" dr="F21" r="F316" sId="8"/>
    <undo index="0" exp="ref" ref3D="1" v="1" dr="G21" r="D316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Телескопический многофункциональный погрузчик BOBCAT Т40.180 SLP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69" sId="3" ref="A21:XFD21" action="deleteRow">
    <undo index="0" exp="ref" ref3D="1" v="1" dr="F21" r="F317" sId="8"/>
    <undo index="0" exp="ref" ref3D="1" v="1" dr="G21" r="D317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Автомобиль специализщированный бурильно-крановый на шасси КАМАЗ 43502-45 (ПБКМ-511)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70" sId="3" ref="A21:XFD21" action="deleteRow">
    <undo index="0" exp="ref" ref3D="1" v="1" dr="F21" r="F318" sId="8"/>
    <undo index="0" exp="ref" ref3D="1" v="1" dr="G21" r="D318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Экскаватор погрузчик (Terex TLB 825-RM)- 2шт.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71" sId="3" ref="A21:XFD21" action="deleteRow">
    <undo index="0" exp="ref" ref3D="1" v="1" dr="F21" r="F319" sId="8"/>
    <undo index="0" exp="ref" ref3D="1" v="1" dr="G21" r="D319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1.6.11.9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АВТОМОБИЛЬ-ФУРГОН специальный с КМУ ГИРД 5849AF-0000010 шасси №ХТС431185К2520822 VIN Х895849AFK0EM00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72" sId="3" ref="A21:XFD21" action="deleteRow">
    <undo index="0" exp="ref" ref3D="1" v="1" dr="F21" r="F320" sId="8"/>
    <undo index="0" exp="ref" ref3D="1" v="1" dr="G21" r="D320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1.6.11.10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Погрузчик Bobcat S770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73" sId="3" ref="A21:XFD21" action="deleteRow">
    <undo index="0" exp="ref" ref3D="1" v="1" dr="F21" r="F321" sId="8"/>
    <undo index="0" exp="ref" ref3D="1" v="1" dr="G21" r="D321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1.6.11.11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Автомобиль УАЗ-390945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74" sId="3" ref="A21:XFD21" action="deleteRow">
    <undo index="0" exp="ref" ref3D="1" v="1" dr="F21" r="F322" sId="8"/>
    <undo index="0" exp="ref" ref3D="1" v="1" dr="G21" r="D322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1.6.11.12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Подъемник Самоходный Стреловой ПСС-131.22Э на шасси КАМАз-43253-69 (G5)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75" sId="3" ref="A21:XFD21" action="deleteRow">
    <undo index="0" exp="ref" ref3D="1" v="1" dr="F21" r="F323" sId="8"/>
    <undo index="0" exp="ref" ref3D="1" v="1" dr="G21" r="D323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1.6.11.13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Подъемник Самоходный Стреловой ПСС-131.18Э на шасси ГАЗ-С42R33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76" sId="3" ref="A21:XFD21" action="deleteRow">
    <undo index="0" exp="ref" ref3D="1" v="1" dr="F21" r="F324" sId="8"/>
    <undo index="0" exp="ref" ref3D="1" v="1" dr="G21" r="D324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1.6.11.14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Автомобиль оперативный типа ГАЗ Соболь БИЗНЕС 27527-373 (7 мест) 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77" sId="3" ref="A21:XFD21" action="deleteRow">
    <undo index="0" exp="ref" ref3D="1" v="1" dr="F21" r="F325" sId="8"/>
    <undo index="0" exp="ref" ref3D="1" v="1" dr="G21" r="D325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1.6.11.15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 xml:space="preserve">Автомобиль оперативный типа Нива 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78" sId="3" ref="A21:XFD21" action="deleteRow">
    <undo index="0" exp="ref" ref3D="1" v="1" dr="F21" r="F326" sId="8"/>
    <undo index="0" exp="ref" ref3D="1" v="1" dr="G21" r="D326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1.6.11.16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Автомобиль Камаз 65115 (А5) (Самосвал)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79" sId="3" ref="A21:XFD21" action="deleteRow">
    <undo index="0" exp="ref" ref3D="1" v="1" dr="F21" r="F327" sId="8"/>
    <undo index="0" exp="ref" ref3D="1" v="1" dr="G21" r="D327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1.6.11.17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Электротехническая лаборатория на шасси мерседес 515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80" sId="3" ref="A21:XFD21" action="deleteRow">
    <undo index="0" exp="ref" ref3D="1" v="1" dr="F21" r="F328" sId="8"/>
    <undo index="0" exp="ref" ref3D="1" v="1" dr="G21" r="D328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1.6.11.18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АВТОМОБИЛЬ ПОДЪЕМНИК САМОХОД.СТРЕЛОВОЙ 48128С-(ПСС-131.18Э НА ШАССИ 3897-0000010-24)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81" sId="3" ref="A21:XFD21" action="deleteRow">
    <undo index="0" exp="ref" ref3D="1" v="1" dr="F21" r="F329" sId="8"/>
    <undo index="0" exp="ref" ref3D="1" v="1" dr="G21" r="D329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1.6.11.19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Самосвал КАМАЗ -65115-L4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82" sId="3" ref="A21:XFD21" action="deleteRow">
    <undo index="0" exp="ref" ref3D="1" v="1" dr="F21" r="F330" sId="8"/>
    <undo index="0" exp="ref" ref3D="1" v="1" dr="G21" r="D330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1.6.11.20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Автомобиль оперативный типа ВАЗ-2131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83" sId="3" ref="A21:XFD21" action="deleteRow">
    <undo index="0" exp="ref" ref3D="1" v="1" dr="F21" r="F331" sId="8"/>
    <undo index="0" exp="ref" ref3D="1" v="1" dr="G21" r="D331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1.6.11.21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Хино S300  с краном манипулятором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84" sId="3" ref="A21:XFD21" action="deleteRow">
    <undo index="0" exp="ref" ref3D="1" v="1" dr="F21" r="F332" sId="8"/>
    <undo index="0" exp="ref" ref3D="1" v="1" dr="G21" r="D332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1.6.11.22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Бобкат S650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85" sId="3" ref="A21:XFD21" action="deleteRow">
    <undo index="0" exp="ref" ref3D="1" v="1" dr="F21" r="F333" sId="8"/>
    <undo index="0" exp="ref" ref3D="1" v="1" dr="G21" r="D333" sId="8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1.6.11.23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Самосвал камаз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86" sId="3" ref="A21:XFD21" action="deleteRow">
    <undo index="0" exp="ref" ref3D="1" v="1" dr="F21" r="F334" sId="8"/>
    <undo index="0" exp="ref" ref3D="1" v="1" dr="G21" r="D334" sId="8"/>
    <undo index="0" exp="area" ref3D="1" dr="$A$20:$L$21" dn="Z_16D3E3FD_6A9A_4A6B_83D6_76F5645427BF_.wvu.FilterData" sId="3"/>
    <undo index="0" exp="area" ref3D="1" dr="$A$20:$AK$21" dn="_ФильтрБазыДанных" sId="3"/>
    <undo index="0" exp="area" ref3D="1" dr="$A$20:$L$21" dn="Z_D3E5D4C4_0C72_481F_BBFC_F43C736DC3C0_.wvu.FilterData" sId="3"/>
    <undo index="0" exp="area" ref3D="1" dr="$A$20:$AK$21" dn="Z_907E80B2_496F_4BE8_A083_DC8817DE7243_.wvu.FilterData" sId="3"/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undo index="0" exp="area" ref3D="1" dr="$A$20:$L$21" dn="Z_8C1352ED_EB4A_435B_B213_AFA073B91159_.wvu.FilterData" sId="3"/>
    <undo index="0" exp="area" ref3D="1" dr="$A$20:$L$21" dn="Z_334BA10B_A966_49DC_A91B_58CED7E8E78F_.wvu.FilterData" sId="3"/>
    <rfmt sheetId="3" xfDxf="1" sqref="A21:XFD21" start="0" length="0">
      <dxf>
        <font>
          <name val="Times New Roman"/>
          <scheme val="none"/>
        </font>
      </dxf>
    </rfmt>
    <rcc rId="0" sId="3" dxf="1">
      <nc r="A21" t="inlineStr">
        <is>
          <t>1.6.11.24</t>
        </is>
      </nc>
      <ndxf>
        <numFmt numFmtId="30" formatCode="@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1" t="inlineStr">
        <is>
          <t>Грузовой автомобиль с краном-манипулятором до 7тн. Грузоподъёмность - 15тн, бортовой с кузовом до 7-ти метров.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1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1">
        <v>0</v>
      </nc>
      <n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F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G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H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I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J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3" sqref="K21" start="0" length="0">
      <dxf>
        <font>
          <color theme="1"/>
          <name val="Times New Roman"/>
          <scheme val="none"/>
        </font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33387" sId="3" ref="A21:XFD337" action="insert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</rrc>
  <rrc rId="33388" sId="3" ref="A21:XFD337" action="insert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</rrc>
  <rcc rId="33389" sId="3" odxf="1" dxf="1">
    <nc r="A21">
      <v>0</v>
    </nc>
    <odxf>
      <font>
        <b val="0"/>
        <name val="Times New Roman"/>
        <scheme val="none"/>
      </font>
      <fill>
        <patternFill patternType="none">
          <bgColor indexed="65"/>
        </patternFill>
      </fill>
      <alignment vertical="top" wrapText="0" readingOrder="0"/>
      <border outline="0">
        <left/>
        <right/>
        <top/>
        <bottom/>
      </border>
    </odxf>
    <ndxf>
      <font>
        <b/>
        <name val="Times New Roman"/>
        <scheme val="none"/>
      </font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390" sId="3" odxf="1" dxf="1">
    <nc r="B21" t="inlineStr">
      <is>
        <t>ВСЕГО по инвестиционной программе, в том числе:</t>
      </is>
    </nc>
    <odxf>
      <font>
        <b val="0"/>
        <name val="Times New Roman"/>
        <scheme val="none"/>
      </font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</odxf>
    <ndxf>
      <font>
        <b/>
        <name val="Times New Roman"/>
        <scheme val="none"/>
      </font>
      <fill>
        <patternFill patternType="solid">
          <bgColor rgb="FFCCFFCC"/>
        </patternFill>
      </fill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391" sId="3" odxf="1" dxf="1">
    <nc r="C21" t="inlineStr">
      <is>
        <t>Г</t>
      </is>
    </nc>
    <odxf>
      <font>
        <b val="0"/>
        <name val="Times New Roman"/>
        <scheme val="none"/>
      </font>
      <fill>
        <patternFill patternType="none">
          <bgColor indexed="65"/>
        </patternFill>
      </fill>
      <border outline="0">
        <left/>
        <right/>
        <top/>
        <bottom/>
      </border>
    </odxf>
    <ndxf>
      <font>
        <b/>
        <name val="Times New Roman"/>
        <scheme val="none"/>
      </font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392" sId="3" odxf="1" dxf="1">
    <nc r="A22" t="inlineStr">
      <is>
        <t>0.1</t>
      </is>
    </nc>
    <odxf>
      <alignment vertical="top" wrapText="0" readingOrder="0"/>
      <border outline="0">
        <left/>
        <right/>
        <top/>
        <bottom/>
      </border>
    </odxf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393" sId="3" odxf="1" dxf="1">
    <nc r="B22" t="inlineStr">
      <is>
        <t>Технологическое присоединение, всего: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394" sId="3" odxf="1" dxf="1">
    <nc r="C22" t="inlineStr">
      <is>
        <t>Г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395" sId="3" odxf="1" dxf="1">
    <nc r="A23" t="inlineStr">
      <is>
        <t>0.2</t>
      </is>
    </nc>
    <odxf>
      <alignment vertical="top" wrapText="0" readingOrder="0"/>
      <border outline="0">
        <left/>
        <right/>
        <top/>
        <bottom/>
      </border>
    </odxf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396" sId="3" odxf="1" dxf="1">
    <nc r="B23" t="inlineStr">
      <is>
        <t>Реконструкция, модернизация, техническое перевооружение, всего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397" sId="3" odxf="1" dxf="1">
    <nc r="C23" t="inlineStr">
      <is>
        <t>Г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398" sId="3" odxf="1" dxf="1">
    <nc r="A24" t="inlineStr">
      <is>
        <t>0.4</t>
      </is>
    </nc>
    <odxf>
      <alignment vertical="top" wrapText="0" readingOrder="0"/>
      <border outline="0">
        <left/>
        <right/>
        <top/>
        <bottom/>
      </border>
    </odxf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399" sId="3" odxf="1" dxf="1">
    <nc r="B24" t="inlineStr">
      <is>
        <t>Прочее новое строительство объектов электросетевого хозяйства, всего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00" sId="3" odxf="1" dxf="1">
    <nc r="C24" t="inlineStr">
      <is>
        <t>Г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01" sId="3" odxf="1" dxf="1">
    <nc r="A25" t="inlineStr">
      <is>
        <t>0.6</t>
      </is>
    </nc>
    <odxf>
      <alignment vertical="top" wrapText="0" readingOrder="0"/>
      <border outline="0">
        <left/>
        <right/>
        <top/>
        <bottom/>
      </border>
    </odxf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02" sId="3" odxf="1" dxf="1">
    <nc r="B25" t="inlineStr">
      <is>
        <t>Прочие инвестиционные проекты, всего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03" sId="3" odxf="1" dxf="1">
    <nc r="C25" t="inlineStr">
      <is>
        <t>Г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04" sId="3" odxf="1" dxf="1">
    <nc r="A26" t="inlineStr">
      <is>
        <t>1.1</t>
      </is>
    </nc>
    <odxf>
      <fill>
        <patternFill patternType="none">
          <bgColor indexed="65"/>
        </patternFill>
      </fill>
      <alignment vertical="top" wrapText="0" readingOrder="0"/>
      <border outline="0">
        <left/>
        <right/>
        <top/>
        <bottom/>
      </border>
    </odxf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05" sId="3" odxf="1" dxf="1">
    <nc r="B26" t="inlineStr">
      <is>
        <t>Технологическое присоединение, всего, в том числе: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</odxf>
    <ndxf>
      <fill>
        <patternFill patternType="solid">
          <bgColor rgb="FFCCFFCC"/>
        </patternFill>
      </fill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06" sId="3" odxf="1" dxf="1">
    <nc r="C26" t="inlineStr">
      <is>
        <t>Г</t>
      </is>
    </nc>
    <odxf>
      <fill>
        <patternFill patternType="none">
          <bgColor indexed="65"/>
        </patternFill>
      </fill>
      <border outline="0">
        <left/>
        <right/>
        <top/>
        <bottom/>
      </border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07" sId="3" odxf="1" s="1" dxf="1">
    <nc r="A27" t="inlineStr">
      <is>
        <t>1.1.1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fill>
        <patternFill patternType="solid">
          <bgColor rgb="FFCCFFCC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08" sId="3" odxf="1" s="1" dxf="1">
    <nc r="B27" t="inlineStr">
      <is>
        <t>Технологическое присоединение энергопринимающих устройств потребителей, всего, в том числе: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09" sId="3" odxf="1" dxf="1">
    <nc r="C27" t="inlineStr">
      <is>
        <t>Г</t>
      </is>
    </nc>
    <odxf>
      <fill>
        <patternFill patternType="none">
          <bgColor indexed="65"/>
        </patternFill>
      </fill>
      <border outline="0">
        <left/>
        <right/>
        <top/>
        <bottom/>
      </border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10" sId="3" odxf="1" s="1" dxf="1">
    <nc r="A28" t="inlineStr">
      <is>
        <t>1.1.1.1.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fill>
        <patternFill patternType="solid">
          <bgColor rgb="FFCCFFCC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11" sId="3" odxf="1" s="1" dxf="1">
    <nc r="B28" t="inlineStr">
      <is>
        <t>Технологическое присоединение энергопринимающих устройств потребителей максимальной мощностью до 15 кВт включительно, всего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12" sId="3" odxf="1" dxf="1">
    <nc r="C28" t="inlineStr">
      <is>
        <t>Г</t>
      </is>
    </nc>
    <odxf>
      <fill>
        <patternFill patternType="none">
          <bgColor indexed="65"/>
        </patternFill>
      </fill>
      <border outline="0">
        <left/>
        <right/>
        <top/>
        <bottom/>
      </border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13" sId="3" odxf="1" s="1" dxf="1">
    <nc r="A29" t="inlineStr">
      <is>
        <t>1.1.1.1.1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14" sId="3" odxf="1" s="1" dxf="1">
    <nc r="B29" t="inlineStr">
      <is>
        <t>Строительство сетей электроснабжения энергопринимающих устройств с максимальной мощностью до 15 кВт, Линии электропередач 10, 6, 0,4 кВ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15" sId="3" odxf="1" dxf="1">
    <nc r="C29" t="inlineStr">
      <is>
        <t>H_1н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16" sId="3" odxf="1" s="1" dxf="1">
    <nc r="A30" t="inlineStr">
      <is>
        <t>1.1.1.1.2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17" sId="3" odxf="1" dxf="1">
    <nc r="B30" t="inlineStr">
      <is>
        <t>Строительство сетей электроснабжения энергопринимающих устройств с максимальной мощностью до 15 кВт, КТПН-10/0,4 кВ</t>
      </is>
    </nc>
    <odxf>
      <alignment horizontal="center" vertical="top" readingOrder="0"/>
      <border outline="0">
        <left/>
        <top/>
        <bottom/>
      </border>
    </odxf>
    <ndxf>
      <alignment horizontal="left" vertical="center" readingOrder="0"/>
      <border outline="0">
        <left style="thin">
          <color indexed="8"/>
        </left>
        <top style="thin">
          <color indexed="8"/>
        </top>
        <bottom style="thin">
          <color indexed="64"/>
        </bottom>
      </border>
    </ndxf>
  </rcc>
  <rcc rId="33418" sId="3" odxf="1" dxf="1">
    <nc r="C30" t="inlineStr">
      <is>
        <t>H_2н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19" sId="3" odxf="1" s="1" dxf="1">
    <nc r="A31" t="inlineStr">
      <is>
        <t>1.1.1.1.13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20" sId="3" odxf="1" dxf="1">
    <nc r="B31" t="inlineStr">
      <is>
        <t>Строительство КТПН-10/0,4кВ (250кВА), ВЛИ-0,4кВ до участков СОО "Факел", СОНТ "Энергетик" (общество "Энергонефть")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21" sId="3" odxf="1" dxf="1">
    <nc r="C31" t="inlineStr">
      <is>
        <t>J_4р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22" sId="3" odxf="1" s="1" dxf="1">
    <nc r="A32" t="inlineStr">
      <is>
        <t>1.1.1.1.15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23" sId="3" odxf="1" dxf="1">
    <nc r="B32" t="inlineStr">
      <is>
        <t>Строительство ВЛ-10кВ ф.16 ПС 35/10кВ «Город-3» от существующей опоры до КТПН 10/0,4кВ №2306,  КТПН 10/0,4кВ №2306 в районе жилого поселка СУ-968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24" sId="3" odxf="1" dxf="1">
    <nc r="C32" t="inlineStr">
      <is>
        <t>К_1р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25" sId="3" odxf="1" s="1" dxf="1">
    <nc r="A33" t="inlineStr">
      <is>
        <t>1.1.1.1.16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26" sId="3" odxf="1" dxf="1">
    <nc r="B33" t="inlineStr">
      <is>
        <t>Строительство сетей электроснабжения энергопринимающих устройств с максимальной мощностью до 15 кВт.  ТП-10(6)/0,4 кВ. Линии электропередач 10, 6, 0,4кВ.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27" sId="3" odxf="1" dxf="1">
    <nc r="C33" t="inlineStr">
      <is>
        <t>J_5п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28" sId="3" odxf="1" s="1" dxf="1">
    <nc r="A34" t="inlineStr">
      <is>
        <t>1.1.1.1.17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29" sId="3" odxf="1" dxf="1">
    <nc r="B34" t="inlineStr">
      <is>
        <t>Строительство объектов электроснабжения энергопринимающих устройств с максимальной мощностью до 15 кВт на территории  гор. Радужный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30" sId="3" odxf="1" dxf="1">
    <nc r="C34" t="inlineStr">
      <is>
        <t>L_1р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31" sId="3" odxf="1" s="1" dxf="1">
    <nc r="A35" t="inlineStr">
      <is>
        <t>1.1.1.2.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fill>
        <patternFill patternType="solid">
          <bgColor rgb="FFCCFFCC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32" sId="3" odxf="1" dxf="1">
    <nc r="B35" t="inlineStr">
      <is>
        <t>Технологическое присоединение энергопринимающих устройств потребителей максимальной мощностью до 150 кВт включительно, всего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</odxf>
    <ndxf>
      <fill>
        <patternFill patternType="solid">
          <bgColor rgb="FFCCFFCC"/>
        </patternFill>
      </fill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33" sId="3" odxf="1" dxf="1">
    <nc r="C35" t="inlineStr">
      <is>
        <t>Г</t>
      </is>
    </nc>
    <odxf>
      <fill>
        <patternFill patternType="none">
          <bgColor indexed="65"/>
        </patternFill>
      </fill>
      <border outline="0">
        <left/>
        <right/>
        <top/>
        <bottom/>
      </border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34" sId="3" odxf="1" s="1" dxf="1">
    <nc r="A36" t="inlineStr">
      <is>
        <t>1.1.1.2.1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35" sId="3" odxf="1" dxf="1">
    <nc r="B36" t="inlineStr">
      <is>
        <t>Строительство сетей электроснабжения объектов техприсоединения, энергопринимающих устройств максимальной мощностью от 15 до 150 кВт. Линии электропередач 10, 6, 0,4 кВ.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36" sId="3" odxf="1" dxf="1">
    <nc r="C36" t="inlineStr">
      <is>
        <t>H_6н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37" sId="3" odxf="1" s="1" dxf="1">
    <nc r="A37" t="inlineStr">
      <is>
        <t>1.1.1.2.2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38" sId="3" odxf="1" dxf="1">
    <nc r="B37" t="inlineStr">
      <is>
        <t>Строительство сетей электроснабжения объектов техприсоединения, энергопринимающих устройств максимальной мощностью от 15 до 150 кВт. КТПН-10/0,4 кВ.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39" sId="3" odxf="1" dxf="1">
    <nc r="C37" t="inlineStr">
      <is>
        <t>H_7н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40" sId="3" odxf="1" s="1" dxf="1">
    <nc r="A38" t="inlineStr">
      <is>
        <t>1.1.1.2.3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41" sId="3" odxf="1" dxf="1">
    <nc r="B38" t="inlineStr">
      <is>
        <t>Строительство сетей электроснабжения энергопринимающих устройств с максимальной мощностью от 15 до 150 кВт. ТП-10(6)/0,4 кВ. Линии электропередач 10, 6, 0,4кВ.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42" sId="3" odxf="1" dxf="1">
    <nc r="C38" t="inlineStr">
      <is>
        <t>J_6п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43" sId="3" odxf="1" s="1" dxf="1">
    <nc r="A39" t="inlineStr">
      <is>
        <t>1.1.4.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fill>
        <patternFill patternType="solid">
          <bgColor rgb="FFCCFFCC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44" sId="3" odxf="1" dxf="1">
    <nc r="B39" t="inlineStr">
      <is>
        <t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</odxf>
    <ndxf>
      <fill>
        <patternFill patternType="solid">
          <bgColor rgb="FFCCFFCC"/>
        </patternFill>
      </fill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45" sId="3" odxf="1" dxf="1">
    <nc r="C39" t="inlineStr">
      <is>
        <t>Г</t>
      </is>
    </nc>
    <odxf>
      <fill>
        <patternFill patternType="none">
          <bgColor indexed="65"/>
        </patternFill>
      </fill>
      <border outline="0">
        <left/>
        <right/>
        <top/>
        <bottom/>
      </border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46" sId="3" odxf="1" s="1" dxf="1">
    <nc r="A40" t="inlineStr">
      <is>
        <t>1.1.4.1.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fill>
        <patternFill patternType="solid">
          <bgColor rgb="FFCCFFCC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47" sId="3" odxf="1" s="1" dxf="1">
    <nc r="B40" t="inlineStr">
      <is>
        <t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ill>
        <patternFill patternType="solid">
          <bgColor rgb="FFCCFFCC"/>
        </patternFill>
      </fill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48" sId="3" odxf="1" dxf="1">
    <nc r="C40" t="inlineStr">
      <is>
        <t>Г</t>
      </is>
    </nc>
    <odxf>
      <fill>
        <patternFill patternType="none">
          <bgColor indexed="65"/>
        </patternFill>
      </fill>
      <border outline="0">
        <left/>
        <right/>
        <top/>
        <bottom/>
      </border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49" sId="3" odxf="1" s="1" dxf="1">
    <nc r="A41" t="inlineStr">
      <is>
        <t>1.1.4.1.3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50" sId="3" odxf="1" dxf="1">
    <nc r="B41" t="inlineStr">
      <is>
        <t>Электроснабжение прибрежной набережной, спортивной  "С" зоны  г,Нижневартовска. Строительство ТП, сетей 10/0,4кВ.</t>
      </is>
    </nc>
    <odxf>
      <alignment horizontal="center" vertical="top" readingOrder="0"/>
      <border outline="0">
        <left/>
        <top/>
        <bottom/>
      </border>
    </odxf>
    <ndxf>
      <alignment horizontal="left" vertical="center" readingOrder="0"/>
      <border outline="0">
        <left style="thin">
          <color indexed="8"/>
        </left>
        <top style="thin">
          <color indexed="8"/>
        </top>
        <bottom style="thin">
          <color indexed="8"/>
        </bottom>
      </border>
    </ndxf>
  </rcc>
  <rcc rId="33451" sId="3" odxf="1" dxf="1">
    <nc r="C41" t="inlineStr">
      <is>
        <t>H_16н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52" sId="3" odxf="1" s="1" dxf="1">
    <nc r="A42" t="inlineStr">
      <is>
        <t>1.1.4.1.4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53" sId="3" odxf="1" dxf="1">
    <nc r="B42" t="inlineStr">
      <is>
        <t>Внешнее электроснабжение квартала 21 Восточного планировочного района г,Нижневартовска, КЛ-10кВ с ТП-21/3, ТП-21/6, ТП-21/4, ТП-21/5</t>
      </is>
    </nc>
    <odxf>
      <alignment horizontal="center" vertical="top" readingOrder="0"/>
      <border outline="0">
        <left/>
        <top/>
        <bottom/>
      </border>
    </odxf>
    <ndxf>
      <alignment horizontal="left" vertical="center" readingOrder="0"/>
      <border outline="0">
        <left style="thin">
          <color indexed="8"/>
        </left>
        <top style="thin">
          <color indexed="8"/>
        </top>
        <bottom style="thin">
          <color indexed="8"/>
        </bottom>
      </border>
    </ndxf>
  </rcc>
  <rcc rId="33454" sId="3" odxf="1" dxf="1">
    <nc r="C42" t="inlineStr">
      <is>
        <t>H_17н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55" sId="3" odxf="1" s="1" dxf="1">
    <nc r="A43" t="inlineStr">
      <is>
        <t>1.1.4.1.8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56" sId="3" odxf="1" s="1" dxf="1">
    <nc r="B43" t="inlineStr">
      <is>
        <t>Застройка Старого Вартовска 1 очередь, Электроснабжение кварталов В-1.2 - В-1.6. КЛ-10(0,4) кВ с БКТП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57" sId="3" odxf="1" dxf="1">
    <nc r="C43" t="inlineStr">
      <is>
        <t>H_23н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58" sId="3" odxf="1" s="1" dxf="1">
    <nc r="A44" t="inlineStr">
      <is>
        <t>1.1.4.1.10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59" sId="3" odxf="1" s="1" dxf="1">
    <nc r="B44" t="inlineStr">
      <is>
        <t>Строительство 10В мкр.МЖК.РПЖ, ТП,сети 10кВ (трансформаторная подстанция 10/0,4кВ, установленная мощность 1,26 МВА; кабельные линии 10 кВ протяженностью 3,29 км)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60" sId="3" odxf="1" dxf="1">
    <nc r="C44" t="inlineStr">
      <is>
        <t>H_30н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61" sId="3" odxf="1" s="1" dxf="1">
    <nc r="A45" t="inlineStr">
      <is>
        <t>1.1.4.1.11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62" sId="3" odxf="1" dxf="1">
    <nc r="B45" t="inlineStr">
      <is>
        <t xml:space="preserve">Электроснабжение  кварталов №№ 40,41,42,43 ВПР 4 оч.строительстваг.Нижневартовска                                                                                    ТП-10/0,4кВ, сети 10кВ                                                                                                              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63" sId="3" odxf="1" dxf="1">
    <nc r="C45" t="inlineStr">
      <is>
        <t>H_31н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64" sId="3" odxf="1" s="1" dxf="1">
    <nc r="A46" t="inlineStr">
      <is>
        <t>1.1.4.1.13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65" sId="3" odxf="1" s="1" dxf="1">
    <nc r="B46" t="inlineStr">
      <is>
        <t>Застройка старого Вартовска 1 очередь от пер.Обской до пер Больничный.Квартала В-9, 10,11,12,13,14 ТП,сети 10/0,4кВ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66" sId="3" odxf="1" dxf="1">
    <nc r="C46" t="inlineStr">
      <is>
        <t>H_37н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67" sId="3" odxf="1" s="1" dxf="1">
    <nc r="A47" t="inlineStr">
      <is>
        <t>1.1.4.1.18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68" sId="3" odxf="1" s="1" dxf="1">
    <nc r="B47" t="inlineStr">
      <is>
        <t>ПС-35/6 Дивный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69" sId="3" odxf="1" dxf="1">
    <nc r="C47" t="inlineStr">
      <is>
        <t>H_44н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70" sId="3" odxf="1" s="1" dxf="1">
    <nc r="A48" t="inlineStr">
      <is>
        <t>1.1.4.1.54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71" sId="3" odxf="1" dxf="1">
    <nc r="B48" t="inlineStr">
      <is>
        <t>Строительство КЛ-0,4кВ  ТП-5/2 - Комс.бульвар 8б (кабельные линии 0,4кВ протяженностью 0,24 км)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177" formatCode="0.000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72" sId="3" odxf="1" dxf="1">
    <nc r="C48" t="inlineStr">
      <is>
        <t>H_205н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73" sId="3" odxf="1" s="1" dxf="1">
    <nc r="A49" t="inlineStr">
      <is>
        <t>1.1.4.1.55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74" sId="3" odxf="1" dxf="1">
    <nc r="B49" t="inlineStr">
      <is>
        <t>Строительство КЛ-0,4кВ  ТП-5/3 - Комс.бульвар 8а (кабельные линии 0,4кВ протяженностью 0,4 км)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177" formatCode="0.000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75" sId="3" odxf="1" dxf="1">
    <nc r="C49" t="inlineStr">
      <is>
        <t>H_206н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76" sId="3" odxf="1" s="1" dxf="1">
    <nc r="A50" t="inlineStr">
      <is>
        <t>1.1.4.1.58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77" sId="3" odxf="1" dxf="1">
    <nc r="B50" t="inlineStr">
      <is>
        <t>Строительство КЛ-0,4кВ  ТП-7/3 - Интернациональная 6б  (кабельные линии 0,4кВ протяженностью 0,1 км)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177" formatCode="0.000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78" sId="3" odxf="1" dxf="1">
    <nc r="C50" t="inlineStr">
      <is>
        <t>H_209н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79" sId="3" odxf="1" s="1" dxf="1">
    <nc r="A51" t="inlineStr">
      <is>
        <t>1.1.4.1.59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80" sId="3" odxf="1" dxf="1">
    <nc r="B51" t="inlineStr">
      <is>
        <t>Строительство КЛ-0,4кВ  ТП-10/4 - Интернациональная 57 (кабельные линии 0,4кВ протяженностью 0,33 км)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177" formatCode="0.000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81" sId="3" odxf="1" dxf="1">
    <nc r="C51" t="inlineStr">
      <is>
        <t>H_210н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82" sId="3" odxf="1" s="1" dxf="1">
    <nc r="A52" t="inlineStr">
      <is>
        <t>1.1.4.1.60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83" sId="3" odxf="1" dxf="1">
    <nc r="B52" t="inlineStr">
      <is>
        <t>Строительство КЛ-0,4кВ  ТП-10/4 - Интернациональная 53 (кабельные линии 0,4кВ протяженностью 0,15 км)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177" formatCode="0.000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84" sId="3" odxf="1" dxf="1">
    <nc r="C52" t="inlineStr">
      <is>
        <t>H_211н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85" sId="3" odxf="1" s="1" dxf="1">
    <nc r="A53" t="inlineStr">
      <is>
        <t>1.1.4.1.61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86" sId="3" odxf="1" dxf="1">
    <nc r="B53" t="inlineStr">
      <is>
        <t>Строительство КЛ-0,4кВ  ТП-10/4 - Чапаева 79а (кабельные линии 0,4кВ протяженностью 0,34 км)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177" formatCode="0.000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87" sId="3" odxf="1" dxf="1">
    <nc r="C53" t="inlineStr">
      <is>
        <t>H_212н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88" sId="3" odxf="1" s="1" dxf="1">
    <nc r="A54" t="inlineStr">
      <is>
        <t>1.1.4.1.62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89" sId="3" odxf="1" dxf="1">
    <nc r="B54" t="inlineStr">
      <is>
        <t>Строительство КЛ-0,4кВ  ТП-10/7 - Чапаева 93 (кабельные линии 0,4кВ протяженностью 0,35 км)</t>
      </is>
    </nc>
    <odxf>
      <alignment horizontal="center" vertical="top" readingOrder="0"/>
      <border outline="0">
        <left/>
        <top/>
        <bottom/>
      </border>
    </odxf>
    <ndxf>
      <alignment horizontal="left" vertical="center" readingOrder="0"/>
      <border outline="0">
        <left style="thin">
          <color indexed="8"/>
        </left>
        <top style="thin">
          <color indexed="8"/>
        </top>
        <bottom style="thin">
          <color indexed="8"/>
        </bottom>
      </border>
    </ndxf>
  </rcc>
  <rcc rId="33490" sId="3" odxf="1" dxf="1">
    <nc r="C54" t="inlineStr">
      <is>
        <t>H_213н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91" sId="3" odxf="1" s="1" dxf="1">
    <nc r="A55" t="inlineStr">
      <is>
        <t>1.1.4.1.63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92" sId="3" odxf="1" dxf="1">
    <nc r="B55" t="inlineStr">
      <is>
        <t>Строительство КЛ-0,4кВ  ТП-10/7 - Чапаева 91 (кабельные линии 0,4 кВ протяженностью 0,46 км)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177" formatCode="0.000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93" sId="3" odxf="1" dxf="1">
    <nc r="C55" t="inlineStr">
      <is>
        <t>H_214н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94" sId="3" odxf="1" s="1" dxf="1">
    <nc r="A56" t="inlineStr">
      <is>
        <t>1.1.4.1.94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95" sId="3" odxf="1" dxf="1">
    <nc r="B56" t="inlineStr">
      <is>
        <t>Электроснабжение 9Б мкр. БКТП-9/31, БКТП-9/32 с КЛ-10кВ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177" formatCode="0.000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96" sId="3" odxf="1" dxf="1">
    <nc r="C56" t="inlineStr">
      <is>
        <t>I_3н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97" sId="3" odxf="1" s="1" dxf="1">
    <nc r="A57" t="inlineStr">
      <is>
        <t>1.1.4.1.97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98" sId="3" odxf="1" dxf="1">
    <nc r="B57" t="inlineStr">
      <is>
        <t>Магистральные сети 10 кВ до РПЖ-3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177" formatCode="0.000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499" sId="3" odxf="1" dxf="1">
    <nc r="C57" t="inlineStr">
      <is>
        <t>J_2н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00" sId="3" odxf="1" s="1" dxf="1">
    <nc r="A58" t="inlineStr">
      <is>
        <t>1.1.4.1.98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01" sId="3" odxf="1" dxf="1">
    <nc r="B58" t="inlineStr">
      <is>
        <t>Строительство сетей электроснабжения садово-огороднических товариществ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177" formatCode="0.000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02" sId="3" odxf="1" dxf="1">
    <nc r="C58" t="inlineStr">
      <is>
        <t>J_5н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03" sId="3" odxf="1" s="1" dxf="1">
    <nc r="A59" t="inlineStr">
      <is>
        <t>1.1.4.1.100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04" sId="3" odxf="1" dxf="1">
    <nc r="B59" t="inlineStr">
      <is>
        <t>Электроснабжение общеобразовательной школы в 7 микрорайоне. Строительство блочной комплектной трансформаторной подстанции 6/0,4кВ со строительством кабельных линий 6 и 0,4кВ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05" sId="3" odxf="1" dxf="1">
    <nc r="C59" t="inlineStr">
      <is>
        <t>Н_55п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06" sId="3" odxf="1" s="1" dxf="1">
    <nc r="A60" t="inlineStr">
      <is>
        <t>1.1.4.1.105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07" sId="3" odxf="1" dxf="1">
    <nc r="B60" t="inlineStr">
      <is>
        <t>ВЛ-6кВ Ф.1403/1416 на ТП-6/0,4кВ №57 и участка КЛ-6кВ Ф.1403/1416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177" formatCode="0.000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08" sId="3" odxf="1" dxf="1">
    <nc r="C60" t="inlineStr">
      <is>
        <t>H_112п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09" sId="3" odxf="1" s="1" dxf="1">
    <nc r="A61" t="inlineStr">
      <is>
        <t>1.1.4.1.113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10" sId="3" odxf="1" dxf="1">
    <nc r="B61" t="inlineStr">
      <is>
        <t>Строительство 2БКТП-6/0,4кВ №65 (блочная комплектная трансформаторная подстанция 6/0,4кВ, установленная мощность 1,26 МВА)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8"/>
        </left>
        <right style="thin">
          <color indexed="8"/>
        </right>
        <top style="thin">
          <color indexed="8"/>
        </top>
        <bottom style="thin">
          <color indexed="64"/>
        </bottom>
      </border>
    </ndxf>
  </rcc>
  <rcc rId="33511" sId="3" odxf="1" dxf="1">
    <nc r="C61" t="inlineStr">
      <is>
        <t>J_1п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12" sId="3" odxf="1" s="1" dxf="1">
    <nc r="A62" t="inlineStr">
      <is>
        <t>1.1.4.1.114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13" sId="3" odxf="1" dxf="1">
    <nc r="B62" t="inlineStr">
      <is>
        <t>Строительство 2БКТП-6/0,4кВ №66 (блочная комплектная трансформаторная подстанция 6/0,4кВ, установленная мощность 0,8 МВА)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177" formatCode="0.000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14" sId="3" odxf="1" dxf="1">
    <nc r="C62" t="inlineStr">
      <is>
        <t>J_2п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15" sId="3" odxf="1" s="1" dxf="1">
    <nc r="A63" t="inlineStr">
      <is>
        <t>1.1.4.2.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fill>
        <patternFill patternType="solid">
          <bgColor rgb="FFCCFFCC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16" sId="3" odxf="1" dxf="1">
    <nc r="B63" t="inlineStr">
      <is>
    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bottom/>
      </border>
    </odxf>
    <ndxf>
      <fill>
        <patternFill patternType="solid">
          <bgColor rgb="FFCCFFCC"/>
        </patternFill>
      </fill>
      <alignment horizontal="left" vertical="center" readingOrder="0"/>
      <border outline="0">
        <left style="thin">
          <color indexed="64"/>
        </left>
        <right style="thin">
          <color indexed="64"/>
        </right>
        <bottom style="thin">
          <color indexed="8"/>
        </bottom>
      </border>
    </ndxf>
  </rcc>
  <rcc rId="33517" sId="3" odxf="1" dxf="1">
    <nc r="C63" t="inlineStr">
      <is>
        <t>Г</t>
      </is>
    </nc>
    <odxf>
      <fill>
        <patternFill patternType="none">
          <bgColor indexed="65"/>
        </patternFill>
      </fill>
      <border outline="0">
        <left/>
        <right/>
        <top/>
        <bottom/>
      </border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18" sId="3" odxf="1" s="1" dxf="1">
    <nc r="A64" t="inlineStr">
      <is>
        <t>1.1.4.2.2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19" sId="3" odxf="1" dxf="1">
    <nc r="B64" t="inlineStr">
      <is>
        <t>Реконструкция КТПН-156/з (полная замена оборудования трансформаторной подстанции с увеличением установленной мощности на 0,23 МВА до 0,63 МВА)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8"/>
        </left>
        <right style="thin">
          <color indexed="8"/>
        </right>
        <top style="thin">
          <color indexed="8"/>
        </top>
        <bottom style="thin">
          <color indexed="8"/>
        </bottom>
      </border>
    </ndxf>
  </rcc>
  <rcc rId="33520" sId="3" odxf="1" dxf="1">
    <nc r="C64" t="inlineStr">
      <is>
        <t>H_68н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21" sId="3" odxf="1" s="1" dxf="1">
    <nc r="A65" t="inlineStr">
      <is>
        <t>1.2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fill>
        <patternFill patternType="solid">
          <bgColor rgb="FFCCFFCC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22" sId="3" odxf="1" dxf="1">
    <nc r="B65" t="inlineStr">
      <is>
        <t>Реконструкция, модернизация, техническое перевооружение всего, в том числе: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</odxf>
    <ndxf>
      <fill>
        <patternFill patternType="solid">
          <bgColor rgb="FFCCFFCC"/>
        </patternFill>
      </fill>
      <alignment horizontal="left" vertical="center" readingOrder="0"/>
      <border outline="0">
        <left style="thin">
          <color indexed="8"/>
        </left>
        <right style="thin">
          <color indexed="8"/>
        </right>
        <top style="thin">
          <color indexed="8"/>
        </top>
        <bottom style="thin">
          <color indexed="8"/>
        </bottom>
      </border>
    </ndxf>
  </rcc>
  <rcc rId="33523" sId="3" odxf="1" dxf="1">
    <nc r="C65" t="inlineStr">
      <is>
        <t>Г</t>
      </is>
    </nc>
    <odxf>
      <fill>
        <patternFill patternType="none">
          <bgColor indexed="65"/>
        </patternFill>
      </fill>
      <border outline="0">
        <left/>
        <right/>
        <top/>
        <bottom/>
      </border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24" sId="3" odxf="1" s="1" dxf="1">
    <nc r="A66" t="inlineStr">
      <is>
        <t>1.2.1.1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fill>
        <patternFill patternType="solid">
          <bgColor rgb="FFCCFFCC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25" sId="3" odxf="1" dxf="1">
    <nc r="B66" t="inlineStr">
      <is>
        <t>Реконструкция трансформаторных и иных подстанций, всего, в том числе:</t>
      </is>
    </nc>
    <odxf>
      <numFmt numFmtId="0" formatCode="General"/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</odxf>
    <ndxf>
      <numFmt numFmtId="177" formatCode="0.000"/>
      <fill>
        <patternFill patternType="solid">
          <bgColor rgb="FFCCFFCC"/>
        </patternFill>
      </fill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26" sId="3" odxf="1" dxf="1">
    <nc r="C66" t="inlineStr">
      <is>
        <t>Г</t>
      </is>
    </nc>
    <odxf>
      <fill>
        <patternFill patternType="none">
          <bgColor indexed="65"/>
        </patternFill>
      </fill>
      <border outline="0">
        <left/>
        <right/>
        <top/>
        <bottom/>
      </border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27" sId="3" odxf="1" s="1" dxf="1">
    <nc r="A67" t="inlineStr">
      <is>
        <t>1.2.1.1.1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28" sId="3" odxf="1" dxf="1">
    <nc r="B67" t="inlineStr">
      <is>
        <t xml:space="preserve">Реконструкция приобретенных электросетевых объектов. Трансформаторных и иных подстанций. 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177" formatCode="0.000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29" sId="3" odxf="1" dxf="1">
    <nc r="C67" t="inlineStr">
      <is>
        <t>J_3н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30" sId="3" odxf="1" s="1" dxf="1">
    <nc r="A68" t="inlineStr">
      <is>
        <t>1.2.1.1.25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31" sId="3" odxf="1" dxf="1">
    <nc r="B68" t="inlineStr">
      <is>
        <t>Реконструкция ТП-22 (трансформаторная подстанция 6/0,4кВ, установленная мощность 0,8 МВА, замена оборудования трансформаторной подстанции)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177" formatCode="0.000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32" sId="3" odxf="1" dxf="1">
    <nc r="C68" t="inlineStr">
      <is>
        <t>H_172р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33" sId="3" odxf="1" s="1" dxf="1">
    <nc r="A69" t="inlineStr">
      <is>
        <t>1.2.1.1.31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34" sId="3" odxf="1" dxf="1">
    <nc r="B69" t="inlineStr">
      <is>
        <t>Реконструкция КТПН-2303 (комплектная трансформаторная подстанция наружного исполнения 10/0,4кВ, установленная мощность 0,63 МВА,  полная замена оборудования трансформаторной подстанции)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177" formatCode="0.000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35" sId="3" odxf="1" dxf="1">
    <nc r="C69" t="inlineStr">
      <is>
        <t>К_4р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36" sId="3" odxf="1" s="1" dxf="1">
    <nc r="A70" t="inlineStr">
      <is>
        <t>1.2.2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fill>
        <patternFill patternType="solid">
          <bgColor rgb="FFCCFFCC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37" sId="3" odxf="1" dxf="1">
    <nc r="B70" t="inlineStr">
      <is>
        <t>Реконструкция, модернизация, техническое перевооружение линий электропередачи, всего, в том числе: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</odxf>
    <ndxf>
      <fill>
        <patternFill patternType="solid">
          <bgColor rgb="FFCCFFCC"/>
        </patternFill>
      </fill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38" sId="3" odxf="1" dxf="1">
    <nc r="C70" t="inlineStr">
      <is>
        <t>Г</t>
      </is>
    </nc>
    <odxf>
      <fill>
        <patternFill patternType="none">
          <bgColor indexed="65"/>
        </patternFill>
      </fill>
      <border outline="0">
        <left/>
        <right/>
        <top/>
        <bottom/>
      </border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39" sId="3" odxf="1" s="1" dxf="1">
    <nc r="A71" t="inlineStr">
      <is>
        <t>1.2.2.1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fill>
        <patternFill patternType="solid">
          <bgColor rgb="FFCCFFCC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40" sId="3" odxf="1" dxf="1">
    <nc r="B71" t="inlineStr">
      <is>
        <t>Реконструкция линий электропередачи, всего, в том числе:</t>
      </is>
    </nc>
    <odxf>
      <numFmt numFmtId="0" formatCode="General"/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</odxf>
    <ndxf>
      <numFmt numFmtId="177" formatCode="0.000"/>
      <fill>
        <patternFill patternType="solid">
          <bgColor rgb="FFCCFFCC"/>
        </patternFill>
      </fill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41" sId="3" odxf="1" dxf="1">
    <nc r="C71" t="inlineStr">
      <is>
        <t>Г</t>
      </is>
    </nc>
    <odxf>
      <fill>
        <patternFill patternType="none">
          <bgColor indexed="65"/>
        </patternFill>
      </fill>
      <border outline="0">
        <left/>
        <right/>
        <top/>
        <bottom/>
      </border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42" sId="3" odxf="1" s="1" dxf="1">
    <nc r="A72" t="inlineStr">
      <is>
        <t>1.2.2.1.4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43" sId="3" odxf="1" dxf="1">
    <nc r="B72" t="inlineStr">
      <is>
        <t xml:space="preserve">Реконструкция приобретенных электросетевых объектов. Линий электропередач. 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44" sId="3" odxf="1" dxf="1">
    <nc r="C72" t="inlineStr">
      <is>
        <t>J_4н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45" sId="3" odxf="1" s="1" dxf="1">
    <nc r="A73" t="inlineStr">
      <is>
        <t>1.2.4.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fill>
        <patternFill patternType="solid">
          <bgColor rgb="FFCCFFCC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46" sId="3" odxf="1" dxf="1">
    <nc r="B73" t="inlineStr">
      <is>
        <t>Реконструкция, модернизация, техническое перевооружение прочих объектов основных средств, всего, в том числе: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bottom/>
      </border>
    </odxf>
    <ndxf>
      <fill>
        <patternFill patternType="solid">
          <bgColor rgb="FFCCFFCC"/>
        </patternFill>
      </fill>
      <alignment horizontal="left" vertical="center" readingOrder="0"/>
      <border outline="0">
        <left style="thin">
          <color indexed="8"/>
        </left>
        <right style="thin">
          <color indexed="8"/>
        </right>
        <bottom style="thin">
          <color indexed="8"/>
        </bottom>
      </border>
    </ndxf>
  </rcc>
  <rcc rId="33547" sId="3" odxf="1" dxf="1">
    <nc r="C73" t="inlineStr">
      <is>
        <t>Г</t>
      </is>
    </nc>
    <odxf>
      <fill>
        <patternFill patternType="none">
          <bgColor indexed="65"/>
        </patternFill>
      </fill>
      <border outline="0">
        <left/>
        <right/>
        <top/>
        <bottom/>
      </border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48" sId="3" odxf="1" s="1" dxf="1">
    <nc r="A74" t="inlineStr">
      <is>
        <t>1.2.4.2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fill>
        <patternFill patternType="solid">
          <bgColor rgb="FFCCFFCC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49" sId="3" odxf="1" dxf="1">
    <nc r="B74" t="inlineStr">
      <is>
        <t>Модернизация, техническое перевооружение прочих объектов основных средств, всего, в том числе:</t>
      </is>
    </nc>
    <odxf>
      <numFmt numFmtId="0" formatCode="General"/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</odxf>
    <ndxf>
      <numFmt numFmtId="177" formatCode="0.000"/>
      <fill>
        <patternFill patternType="solid">
          <bgColor rgb="FFCCFFCC"/>
        </patternFill>
      </fill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50" sId="3" odxf="1" dxf="1">
    <nc r="C74" t="inlineStr">
      <is>
        <t>Г</t>
      </is>
    </nc>
    <odxf>
      <fill>
        <patternFill patternType="none">
          <bgColor indexed="65"/>
        </patternFill>
      </fill>
      <border outline="0">
        <left/>
        <right/>
        <top/>
        <bottom/>
      </border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51" sId="3" odxf="1" s="1" dxf="1">
    <nc r="A75" t="inlineStr">
      <is>
        <t>1.2.4.2.1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52" sId="3" odxf="1" dxf="1">
    <nc r="B75" t="inlineStr">
      <is>
        <t>Модернизация АСДУ/АСТУЭ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177" formatCode="0.000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53" sId="3" odxf="1" dxf="1">
    <nc r="C75" t="inlineStr">
      <is>
        <t>H_285н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54" sId="3" odxf="1" s="1" dxf="1">
    <nc r="A76" t="inlineStr">
      <is>
        <t>1.2.4.2.2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55" sId="3" odxf="1" dxf="1">
    <nc r="B76" t="inlineStr">
      <is>
        <t>Расширение АСДУ/АСТУЭ 5 очередь. 3этап. Оптоволоконные линии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177" formatCode="0.000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56" sId="3" odxf="1" dxf="1">
    <nc r="C76" t="inlineStr">
      <is>
        <t>H_286н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57" sId="3" odxf="1" s="1" dxf="1">
    <nc r="A77" t="inlineStr">
      <is>
        <t>1.2.4.2.3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58" sId="3" odxf="1" dxf="1">
    <nc r="B77" t="inlineStr">
      <is>
        <t>Модернизация подсистемы АИИС КУЭ МО г. Радужный 1 уровень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177" formatCode="0.000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59" sId="3" odxf="1" dxf="1">
    <nc r="C77" t="inlineStr">
      <is>
        <t>К_3р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60" sId="3" odxf="1" s="1" dxf="1">
    <nc r="A78" t="inlineStr">
      <is>
        <t>1.2.4.2.4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61" sId="3" odxf="1" dxf="1">
    <nc r="B78" t="inlineStr">
      <is>
        <t>Модернизация АСКУЭ Нефтеюганского района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177" formatCode="0.000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62" sId="3" odxf="1" dxf="1">
    <nc r="C78" t="inlineStr">
      <is>
        <t>К_1п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63" sId="3" odxf="1" s="1" dxf="1">
    <nc r="A79" t="inlineStr">
      <is>
        <t>1.4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fill>
        <patternFill patternType="solid">
          <bgColor rgb="FFCCFFCC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64" sId="3" odxf="1" dxf="1">
    <nc r="B79" t="inlineStr">
      <is>
        <t>Прочее новое строительство объектов электросетевого хозяйства, всего, в том числе</t>
      </is>
    </nc>
    <odxf>
      <numFmt numFmtId="0" formatCode="General"/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</odxf>
    <ndxf>
      <numFmt numFmtId="177" formatCode="0.000"/>
      <fill>
        <patternFill patternType="solid">
          <bgColor rgb="FFCCFFCC"/>
        </patternFill>
      </fill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65" sId="3" odxf="1" dxf="1">
    <nc r="C79" t="inlineStr">
      <is>
        <t>Г</t>
      </is>
    </nc>
    <odxf>
      <fill>
        <patternFill patternType="none">
          <bgColor indexed="65"/>
        </patternFill>
      </fill>
      <border outline="0">
        <left/>
        <right/>
        <top/>
        <bottom/>
      </border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66" sId="3" odxf="1" s="1" dxf="1">
    <nc r="A80" t="inlineStr">
      <is>
        <t>1.4.10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67" sId="3" odxf="1" dxf="1">
    <nc r="B80" t="inlineStr">
      <is>
        <t>Строительство 2 КЛ 6кВ от ТП-13  до ТП-21  (кабельные линии 0,4кВ протяженностью 0,59 км)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177" formatCode="0.000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68" sId="3" odxf="1" dxf="1">
    <nc r="C80" t="inlineStr">
      <is>
        <t>H_298р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69" sId="3" odxf="1" s="1" dxf="1">
    <nc r="A81" t="inlineStr">
      <is>
        <t>1.6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fill>
        <patternFill patternType="solid">
          <bgColor rgb="FFCCFFCC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70" sId="3" odxf="1" dxf="1">
    <nc r="B81" t="inlineStr">
      <is>
        <t>Прочие инвестиционные проекты, всего, в том числе:</t>
      </is>
    </nc>
    <odxf>
      <numFmt numFmtId="0" formatCode="General"/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</odxf>
    <ndxf>
      <numFmt numFmtId="21" formatCode="dd/mmm"/>
      <fill>
        <patternFill patternType="solid">
          <bgColor rgb="FFCCFFCC"/>
        </patternFill>
      </fill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71" sId="3" odxf="1" dxf="1">
    <nc r="C81" t="inlineStr">
      <is>
        <t>Г</t>
      </is>
    </nc>
    <odxf>
      <fill>
        <patternFill patternType="none">
          <bgColor indexed="65"/>
        </patternFill>
      </fill>
      <border outline="0">
        <left/>
        <right/>
        <top/>
        <bottom/>
      </border>
    </odxf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72" sId="3" odxf="1" s="1" dxf="1">
    <nc r="A82" t="inlineStr">
      <is>
        <t>1.6.5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73" sId="3" odxf="1" dxf="1">
    <nc r="B82" t="inlineStr">
      <is>
        <t>Приобретение электросетевых объектов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21" formatCode="dd/mmm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74" sId="3" odxf="1" dxf="1">
    <nc r="C82" t="inlineStr">
      <is>
        <t>H_304н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75" sId="3" odxf="1" s="1" dxf="1">
    <nc r="A83" t="inlineStr">
      <is>
        <t>1.6.10.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76" sId="3" odxf="1" dxf="1">
    <nc r="B83" t="inlineStr">
      <is>
        <t xml:space="preserve">Приобретение специализированной техники и автотранспорта  г.Радужный      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21" formatCode="dd/mmm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77" sId="3" odxf="1" dxf="1">
    <nc r="C83" t="inlineStr">
      <is>
        <t>H_306р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78" sId="3" odxf="1" s="1" dxf="1">
    <nc r="A84" t="inlineStr">
      <is>
        <t>1.6.10.13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79" sId="3" odxf="1" dxf="1">
    <nc r="B84" t="inlineStr">
      <is>
        <t>Автомобиль УАЗ 374195-557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C84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3580" sId="3" odxf="1" s="1" dxf="1">
    <nc r="A85" t="inlineStr">
      <is>
        <t>1.6.10.14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81" sId="3" odxf="1" dxf="1">
    <nc r="B85" t="inlineStr">
      <is>
        <t>БЕЛАРУС 92П с КМУ TAURUS 035A (или эквивалент) с буровым оборудованием.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C85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3582" sId="3" odxf="1" s="1" dxf="1">
    <nc r="A86" t="inlineStr">
      <is>
        <t>1.6.10.15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83" sId="3" odxf="1" dxf="1">
    <nc r="B86" t="inlineStr">
      <is>
        <t xml:space="preserve">Цифровая электротехническая лаборатория на шасси ГАЗ-27057 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C86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3584" sId="3" odxf="1" s="1" dxf="1">
    <nc r="A87" t="inlineStr">
      <is>
        <t>1.6.10.16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85" sId="3" odxf="1" dxf="1">
    <nc r="B87" t="inlineStr">
      <is>
        <t>Бортовой автомобиль ГАЗель НЕКСТ</t>
      </is>
    </nc>
    <odxf>
      <alignment horizontal="center" vertical="top" readingOrder="0"/>
      <border outline="0">
        <left/>
        <right/>
        <top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</border>
    </ndxf>
  </rcc>
  <rfmt sheetId="3" sqref="C87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3586" sId="3" odxf="1" s="1" dxf="1">
    <nc r="A88" t="inlineStr">
      <is>
        <t>1.6.11.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87" sId="3" odxf="1" dxf="1">
    <nc r="B88" t="inlineStr">
      <is>
        <t xml:space="preserve">Приобретение специализированной техники и автотранспорта   пгт.Пойковский                   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88" sId="3" odxf="1" dxf="1">
    <nc r="C88" t="inlineStr">
      <is>
        <t>H_306п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89" sId="3" odxf="1" s="1" dxf="1">
    <nc r="A89" t="inlineStr">
      <is>
        <t>1.6.11.7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90" sId="3" odxf="1" dxf="1">
    <nc r="B89" t="inlineStr">
      <is>
        <t>Специализированный, полуприцеп-тяжеловоз Политранс 94183-10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C89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3591" sId="3" odxf="1" s="1" dxf="1">
    <nc r="A90" t="inlineStr">
      <is>
        <t>1.6.11.8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92" sId="3" odxf="1" dxf="1">
    <nc r="B90" t="inlineStr">
      <is>
        <t xml:space="preserve">Седельный тягач КАМАЗ 65116-48 (А5) с КМУ ИМ-180В (03)        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C90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3593" sId="3" odxf="1" s="1" dxf="1">
    <nc r="A91" t="inlineStr">
      <is>
        <t>1.6.12.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94" sId="3" odxf="1" dxf="1">
    <nc r="B91" t="inlineStr">
      <is>
        <t>Приобретение специализированной техники и автотранспорта    г.Нижневартовск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95" sId="3" odxf="1" dxf="1">
    <nc r="C91" t="inlineStr">
      <is>
        <t>H_306н</t>
      </is>
    </nc>
    <odxf>
      <border outline="0">
        <left/>
        <right/>
        <top/>
        <bottom/>
      </border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96" sId="3" odxf="1" s="1" dxf="1">
    <nc r="A92" t="inlineStr">
      <is>
        <t>1.6.12.16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97" sId="3" odxf="1" dxf="1">
    <nc r="B92" t="inlineStr">
      <is>
        <t>Электротехническая лаборатория на шасси мерседес 515</t>
      </is>
    </nc>
    <odxf>
      <numFmt numFmtId="0" formatCode="General"/>
      <alignment horizontal="center" vertical="top" readingOrder="0"/>
      <border outline="0">
        <left/>
        <right/>
        <top/>
        <bottom/>
      </border>
    </odxf>
    <ndxf>
      <numFmt numFmtId="21" formatCode="dd/mmm"/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C92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3598" sId="3" odxf="1" s="1" dxf="1">
    <nc r="A93" t="inlineStr">
      <is>
        <t>1.6.12.24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30" formatCode="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599" sId="3" odxf="1" dxf="1">
    <nc r="B93" t="inlineStr">
      <is>
        <t>Автомобиль ГАЗ 2705-грузовой фургон цельнометаллический (7 мест)</t>
      </is>
    </nc>
    <odxf>
      <alignment horizontal="center" vertical="top" readingOrder="0"/>
      <border outline="0">
        <left/>
        <right/>
        <top/>
        <bottom/>
      </border>
    </odxf>
    <ndxf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C93" start="0" length="0"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3600" sId="3" odxf="1" dxf="1">
    <nc r="D21">
      <v>41.566999999999993</v>
    </nc>
    <ndxf>
      <font>
        <b/>
        <name val="Times New Roman"/>
        <scheme val="none"/>
      </font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01" sId="3" odxf="1" dxf="1">
    <nc r="E21">
      <v>26.91</v>
    </nc>
    <ndxf>
      <font>
        <b/>
        <name val="Times New Roman"/>
        <scheme val="none"/>
      </font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02" sId="3" odxf="1" dxf="1">
    <nc r="F21">
      <v>47.621631999999998</v>
    </nc>
    <ndxf>
      <font>
        <b/>
        <name val="Times New Roman"/>
        <scheme val="none"/>
      </font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03" sId="3" odxf="1" dxf="1">
    <nc r="G21">
      <v>33.068000000000005</v>
    </nc>
    <ndxf>
      <font>
        <b/>
        <name val="Times New Roman"/>
        <scheme val="none"/>
      </font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04" sId="3" odxf="1" dxf="1">
    <nc r="H21">
      <v>2.97</v>
    </nc>
    <ndxf>
      <font>
        <b/>
        <name val="Times New Roman"/>
        <scheme val="none"/>
      </font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05" sId="3" odxf="1" dxf="1">
    <nc r="I21">
      <v>10.06</v>
    </nc>
    <ndxf>
      <font>
        <b/>
        <name val="Times New Roman"/>
        <scheme val="none"/>
      </font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06" sId="3" odxf="1" dxf="1">
    <nc r="J21">
      <v>2.37</v>
    </nc>
    <ndxf>
      <font>
        <b/>
        <name val="Times New Roman"/>
        <scheme val="none"/>
      </font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07" sId="3" odxf="1" dxf="1">
    <nc r="K21">
      <v>10.060000000000002</v>
    </nc>
    <ndxf>
      <font>
        <b/>
        <name val="Times New Roman"/>
        <scheme val="none"/>
      </font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08" sId="3" odxf="1" dxf="1">
    <nc r="D22">
      <v>40.976999999999997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09" sId="3" odxf="1" dxf="1">
    <nc r="E22">
      <v>25.48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10" sId="3" odxf="1" dxf="1">
    <nc r="F22">
      <v>37.182531999999995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11" sId="3" odxf="1" dxf="1">
    <nc r="G22">
      <v>25.805000000000003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12" sId="3" odxf="1" dxf="1">
    <nc r="H22">
      <v>2.97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13" sId="3" odxf="1" dxf="1">
    <nc r="I22">
      <v>8.6300000000000008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14" sId="3" odxf="1" dxf="1">
    <nc r="J22">
      <v>2.37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15" sId="3" odxf="1" dxf="1">
    <nc r="K22">
      <v>8.6300000000000008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16" sId="3" odxf="1" dxf="1">
    <nc r="D23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17" sId="3" odxf="1" dxf="1">
    <nc r="E23">
      <v>1.4300000000000002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18" sId="3" odxf="1" dxf="1">
    <nc r="F23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19" sId="3" odxf="1" dxf="1">
    <nc r="G23">
      <v>1.4300000000000002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20" sId="3" odxf="1" dxf="1">
    <nc r="H23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21" sId="3" odxf="1" dxf="1">
    <nc r="I23">
      <v>1.4300000000000002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22" sId="3" odxf="1" dxf="1">
    <nc r="J23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23" sId="3" odxf="1" dxf="1">
    <nc r="K23">
      <v>1.4300000000000002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24" sId="3" odxf="1" dxf="1">
    <nc r="D24">
      <v>0.59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25" sId="3" odxf="1" dxf="1">
    <nc r="E24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26" sId="3" odxf="1" dxf="1">
    <nc r="F24">
      <v>0.61609999999999998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27" sId="3" odxf="1" dxf="1">
    <nc r="G24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28" sId="3" odxf="1" dxf="1">
    <nc r="H24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29" sId="3" odxf="1" dxf="1">
    <nc r="I24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30" sId="3" odxf="1" dxf="1">
    <nc r="J24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31" sId="3" odxf="1" dxf="1">
    <nc r="K24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32" sId="3" odxf="1" dxf="1">
    <nc r="D25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33" sId="3" odxf="1" dxf="1">
    <nc r="E25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34" sId="3" odxf="1" dxf="1">
    <nc r="F25">
      <v>9.8230000000000004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35" sId="3" odxf="1" dxf="1">
    <nc r="G25">
      <v>5.8330000000000011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36" sId="3" odxf="1" dxf="1">
    <nc r="H25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37" sId="3" odxf="1" dxf="1">
    <nc r="I25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38" sId="3" odxf="1" dxf="1">
    <nc r="J25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39" sId="3" odxf="1" dxf="1">
    <nc r="K25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40" sId="3" odxf="1" dxf="1">
    <nc r="D26">
      <v>40.976999999999997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41" sId="3" odxf="1" dxf="1">
    <nc r="E26">
      <v>25.48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42" sId="3" odxf="1" dxf="1">
    <nc r="F26">
      <v>37.182531999999995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43" sId="3" odxf="1" dxf="1">
    <nc r="G26">
      <v>25.805000000000003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44" sId="3" odxf="1" dxf="1">
    <nc r="H26">
      <v>2.97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45" sId="3" odxf="1" dxf="1">
    <nc r="I26">
      <v>8.6300000000000008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46" sId="3" odxf="1" dxf="1">
    <nc r="J26">
      <v>2.37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47" sId="3" odxf="1" dxf="1">
    <nc r="K26">
      <v>8.6300000000000008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48" sId="3" odxf="1" dxf="1">
    <nc r="D27">
      <v>11.593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49" sId="3" odxf="1" dxf="1">
    <nc r="E27">
      <v>6.1500000000000012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50" sId="3" odxf="1" dxf="1">
    <nc r="F27">
      <v>13.408132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51" sId="3" odxf="1" dxf="1">
    <nc r="G27">
      <v>7.9649999999999999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52" sId="3" odxf="1" dxf="1">
    <nc r="H27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53" sId="3" odxf="1" dxf="1">
    <nc r="I27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54" sId="3" odxf="1" dxf="1">
    <nc r="J27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55" sId="3" odxf="1" dxf="1">
    <nc r="K27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56" sId="3" odxf="1" dxf="1">
    <nc r="D28">
      <v>7.8730000000000011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57" sId="3" odxf="1" dxf="1">
    <nc r="E28">
      <v>2.3900000000000006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58" sId="3" odxf="1" dxf="1">
    <nc r="F28">
      <v>6.7611319999999999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59" sId="3" odxf="1" dxf="1">
    <nc r="G28">
      <v>2.4850000000000003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60" sId="3" odxf="1" dxf="1">
    <nc r="H28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61" sId="3" odxf="1" dxf="1">
    <nc r="I28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62" sId="3" odxf="1" dxf="1">
    <nc r="J28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63" sId="3" odxf="1" dxf="1">
    <nc r="K28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64" sId="3" odxf="1" dxf="1">
    <nc r="D29">
      <v>0.86999999999999988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65" sId="3" odxf="1" dxf="1">
    <nc r="E29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66" sId="3" odxf="1" dxf="1">
    <nc r="F29">
      <v>1.3222820000000002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67" sId="3" odxf="1" dxf="1">
    <nc r="G29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68" sId="3" odxf="1" dxf="1">
    <nc r="H29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69" sId="3" odxf="1" dxf="1">
    <nc r="I29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70" sId="3" odxf="1" dxf="1">
    <nc r="J29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71" sId="3" odxf="1" dxf="1">
    <nc r="K29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72" sId="3" odxf="1" dxf="1">
    <nc r="D30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73" sId="3" odxf="1" dxf="1">
    <nc r="E30">
      <v>0.16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74" sId="3" odxf="1" dxf="1">
    <nc r="F30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75" sId="3" odxf="1" dxf="1">
    <nc r="G30">
      <v>0.63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76" sId="3" odxf="1" dxf="1">
    <nc r="H30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77" sId="3" odxf="1" dxf="1">
    <nc r="I30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78" sId="3" odxf="1" dxf="1">
    <nc r="J30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79" sId="3" odxf="1" dxf="1">
    <nc r="K30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80" sId="3" odxf="1" dxf="1">
    <nc r="D31">
      <v>1.1100000000000001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81" sId="3" odxf="1" dxf="1">
    <nc r="E31">
      <v>0.32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82" sId="3" odxf="1" dxf="1">
    <nc r="F31">
      <v>1.39005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83" sId="3" odxf="1" dxf="1">
    <nc r="G31">
      <v>0.32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84" sId="3" odxf="1" dxf="1">
    <nc r="H31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85" sId="3" odxf="1" dxf="1">
    <nc r="I31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86" sId="3" odxf="1" dxf="1">
    <nc r="J31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87" sId="3" odxf="1" dxf="1">
    <nc r="K31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88" sId="3" odxf="1" dxf="1">
    <nc r="D32">
      <v>1.6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89" sId="3" odxf="1" dxf="1">
    <nc r="E32">
      <v>0.25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90" sId="3" odxf="1" dxf="1">
    <nc r="F32">
      <v>0.94640000000000002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91" sId="3" odxf="1" dxf="1">
    <nc r="G32">
      <v>0.25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92" sId="3" odxf="1" dxf="1">
    <nc r="H32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93" sId="3" odxf="1" dxf="1">
    <nc r="I32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94" sId="3" odxf="1" dxf="1">
    <nc r="J32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95" sId="3" odxf="1" dxf="1">
    <nc r="K32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96" sId="3" odxf="1" dxf="1">
    <nc r="D33">
      <v>3.14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97" sId="3" odxf="1" dxf="1">
    <nc r="E33">
      <v>1.6600000000000001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98" sId="3" odxf="1" dxf="1">
    <nc r="F33">
      <v>1.9620000000000002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699" sId="3" odxf="1" dxf="1">
    <nc r="G33">
      <v>1.2850000000000001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00" sId="3" odxf="1" dxf="1">
    <nc r="H33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01" sId="3" odxf="1" dxf="1">
    <nc r="I33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02" sId="3" odxf="1" dxf="1">
    <nc r="J33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03" sId="3" odxf="1" dxf="1">
    <nc r="K33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04" sId="3" odxf="1" dxf="1">
    <nc r="D34">
      <v>1.153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05" sId="3" odxf="1" dxf="1">
    <nc r="E34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06" sId="3" odxf="1" dxf="1">
    <nc r="F34">
      <v>1.1404000000000001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07" sId="3" odxf="1" dxf="1">
    <nc r="G34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08" sId="3" odxf="1" dxf="1">
    <nc r="H34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09" sId="3" odxf="1" dxf="1">
    <nc r="I34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10" sId="3" odxf="1" dxf="1">
    <nc r="J34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11" sId="3" odxf="1" dxf="1">
    <nc r="K34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12" sId="3" odxf="1" dxf="1">
    <nc r="D35">
      <v>3.72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13" sId="3" odxf="1" dxf="1">
    <nc r="E35">
      <v>3.7600000000000002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14" sId="3" odxf="1" dxf="1">
    <nc r="F35">
      <v>6.6469999999999994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15" sId="3" odxf="1" dxf="1">
    <nc r="G35">
      <v>5.48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16" sId="3" odxf="1" dxf="1">
    <nc r="H35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17" sId="3" odxf="1" dxf="1">
    <nc r="I35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18" sId="3" odxf="1" dxf="1">
    <nc r="J35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19" sId="3" odxf="1" dxf="1">
    <nc r="K35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20" sId="3" odxf="1" dxf="1">
    <nc r="D36">
      <v>2.52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21" sId="3" odxf="1" dxf="1">
    <nc r="E36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22" sId="3" odxf="1" dxf="1">
    <nc r="F36">
      <v>6.282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23" sId="3" odxf="1" dxf="1">
    <nc r="G36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24" sId="3" odxf="1" dxf="1">
    <nc r="H36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25" sId="3" odxf="1" dxf="1">
    <nc r="I36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26" sId="3" odxf="1" dxf="1">
    <nc r="J36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27" sId="3" odxf="1" dxf="1">
    <nc r="K36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28" sId="3" odxf="1" dxf="1">
    <nc r="D37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29" sId="3" odxf="1" dxf="1">
    <nc r="E37">
      <v>2.5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30" sId="3" odxf="1" dxf="1">
    <nc r="F37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31" sId="3" odxf="1" dxf="1">
    <nc r="G37">
      <v>5.48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32" sId="3" odxf="1" dxf="1">
    <nc r="H37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33" sId="3" odxf="1" dxf="1">
    <nc r="I37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34" sId="3" odxf="1" dxf="1">
    <nc r="J37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35" sId="3" odxf="1" dxf="1">
    <nc r="K37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36" sId="3" odxf="1" dxf="1">
    <nc r="D38">
      <v>1.2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37" sId="3" odxf="1" dxf="1">
    <nc r="E38">
      <v>1.26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38" sId="3" odxf="1" dxf="1">
    <nc r="F38">
      <v>0.36500000000000005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39" sId="3" odxf="1" dxf="1">
    <nc r="G38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40" sId="3" odxf="1" dxf="1">
    <nc r="H38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41" sId="3" odxf="1" dxf="1">
    <nc r="I38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42" sId="3" odxf="1" dxf="1">
    <nc r="J38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43" sId="3" odxf="1" dxf="1">
    <nc r="K38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44" sId="3" odxf="1" dxf="1">
    <nc r="D39">
      <v>29.384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45" sId="3" odxf="1" dxf="1">
    <nc r="E39">
      <v>19.330000000000002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46" sId="3" odxf="1" dxf="1">
    <nc r="F39">
      <v>23.774399999999996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47" sId="3" odxf="1" dxf="1">
    <nc r="G39">
      <v>17.840000000000003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48" sId="3" odxf="1" dxf="1">
    <nc r="H39">
      <v>2.97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49" sId="3" odxf="1" dxf="1">
    <nc r="I39">
      <v>8.6300000000000008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50" sId="3" odxf="1" dxf="1">
    <nc r="J39">
      <v>2.37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51" sId="3" odxf="1" dxf="1">
    <nc r="K39">
      <v>8.6300000000000008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52" sId="3" odxf="1" dxf="1">
    <nc r="D40">
      <v>29.183999999999997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53" sId="3" odxf="1" dxf="1">
    <nc r="E40">
      <v>19.100000000000001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54" sId="3" odxf="1" dxf="1">
    <nc r="F40">
      <v>23.774399999999996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55" sId="3" odxf="1" dxf="1">
    <nc r="G40">
      <v>17.21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56" sId="3" odxf="1" dxf="1">
    <nc r="H40">
      <v>2.37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57" sId="3" odxf="1" dxf="1">
    <nc r="I40">
      <v>8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58" sId="3" odxf="1" dxf="1">
    <nc r="J40">
      <v>2.37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59" sId="3" odxf="1" dxf="1">
    <nc r="K40">
      <v>8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60" sId="3" odxf="1" dxf="1">
    <nc r="D41">
      <v>1.62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61" sId="3" odxf="1" dxf="1">
    <nc r="E41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62" sId="3" odxf="1" dxf="1">
    <nc r="F41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63" sId="3" odxf="1" dxf="1">
    <nc r="G41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64" sId="3" odxf="1" dxf="1">
    <nc r="H41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65" sId="3" odxf="1" dxf="1">
    <nc r="I41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66" sId="3" odxf="1" dxf="1">
    <nc r="J41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67" sId="3" odxf="1" dxf="1">
    <nc r="K41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68" sId="3" odxf="1" dxf="1">
    <nc r="D42">
      <v>0.70399999999999996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69" sId="3" odxf="1" dxf="1">
    <nc r="E42">
      <v>1.26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70" sId="3" odxf="1" dxf="1">
    <nc r="F42">
      <v>0.376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71" sId="3" odxf="1" dxf="1">
    <nc r="G42">
      <v>1.26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72" sId="3" odxf="1" dxf="1">
    <nc r="H42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73" sId="3" odxf="1" dxf="1">
    <nc r="I42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74" sId="3" odxf="1" dxf="1">
    <nc r="J42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75" sId="3" odxf="1" dxf="1">
    <nc r="K42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76" sId="3" odxf="1" dxf="1">
    <nc r="D43">
      <v>1.04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77" sId="3" odxf="1" dxf="1">
    <nc r="E43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78" sId="3" odxf="1" dxf="1">
    <nc r="F43">
      <v>1.044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79" sId="3" odxf="1" dxf="1">
    <nc r="G43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80" sId="3" odxf="1" dxf="1">
    <nc r="H43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81" sId="3" odxf="1" dxf="1">
    <nc r="I43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82" sId="3" odxf="1" dxf="1">
    <nc r="J43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83" sId="3" odxf="1" dxf="1">
    <nc r="K43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84" sId="3" odxf="1" dxf="1">
    <nc r="D44">
      <v>0.96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85" sId="3" odxf="1" dxf="1">
    <nc r="E44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86" sId="3" odxf="1" dxf="1">
    <nc r="F44">
      <v>0.97699999999999998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87" sId="3" odxf="1" dxf="1">
    <nc r="G44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88" sId="3" odxf="1" dxf="1">
    <nc r="H44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89" sId="3" odxf="1" dxf="1">
    <nc r="I44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90" sId="3" odxf="1" dxf="1">
    <nc r="J44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91" sId="3" odxf="1" dxf="1">
    <nc r="K44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92" sId="3" odxf="1" dxf="1">
    <nc r="D45">
      <v>0.88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93" sId="3" odxf="1" dxf="1">
    <nc r="E45">
      <v>1.26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94" sId="3" odxf="1" dxf="1">
    <nc r="F45">
      <v>0.52800000000000002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95" sId="3" odxf="1" dxf="1">
    <nc r="G45">
      <v>2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96" sId="3" odxf="1" dxf="1">
    <nc r="H45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97" sId="3" odxf="1" dxf="1">
    <nc r="I45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98" sId="3" odxf="1" dxf="1">
    <nc r="J45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799" sId="3" odxf="1" dxf="1">
    <nc r="K45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00" sId="3" odxf="1" dxf="1">
    <nc r="D46">
      <v>0.64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01" sId="3" odxf="1" dxf="1">
    <nc r="E46">
      <v>1.26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02" sId="3" odxf="1" dxf="1">
    <nc r="F46">
      <v>0.65900000000000003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03" sId="3" odxf="1" dxf="1">
    <nc r="G46">
      <v>1.26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04" sId="3" odxf="1" dxf="1">
    <nc r="H46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05" sId="3" odxf="1" dxf="1">
    <nc r="I46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06" sId="3" odxf="1" dxf="1">
    <nc r="J46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07" sId="3" odxf="1" dxf="1">
    <nc r="K46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08" sId="3" odxf="1" dxf="1">
    <nc r="D47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09" sId="3" odxf="1" dxf="1">
    <nc r="E47">
      <v>8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10" sId="3" odxf="1" dxf="1">
    <nc r="F47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11" sId="3" odxf="1" dxf="1">
    <nc r="G47">
      <v>8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12" sId="3" odxf="1" dxf="1">
    <nc r="H47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13" sId="3" odxf="1" dxf="1">
    <nc r="I47">
      <v>8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14" sId="3" odxf="1" dxf="1">
    <nc r="J47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15" sId="3" odxf="1" dxf="1">
    <nc r="K47">
      <v>8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16" sId="3" odxf="1" dxf="1">
    <nc r="D48">
      <v>0.22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17" sId="3" odxf="1" dxf="1">
    <nc r="E48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18" sId="3" odxf="1" dxf="1">
    <nc r="F48">
      <v>0.20399999999999999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19" sId="3" odxf="1" dxf="1">
    <nc r="G48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20" sId="3" odxf="1" dxf="1">
    <nc r="H48">
      <v>0.24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21" sId="3" odxf="1" dxf="1">
    <nc r="I48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22" sId="3" odxf="1" dxf="1">
    <nc r="J48">
      <v>0.24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23" sId="3" odxf="1" dxf="1">
    <nc r="K48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24" sId="3" odxf="1" dxf="1">
    <nc r="D49">
      <v>0.2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25" sId="3" odxf="1" dxf="1">
    <nc r="E49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26" sId="3" odxf="1" dxf="1">
    <nc r="F49">
      <v>0.182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27" sId="3" odxf="1" dxf="1">
    <nc r="G49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28" sId="3" odxf="1" dxf="1">
    <nc r="H49">
      <v>0.4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29" sId="3" odxf="1" dxf="1">
    <nc r="I49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30" sId="3" odxf="1" dxf="1">
    <nc r="J49">
      <v>0.4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31" sId="3" odxf="1" dxf="1">
    <nc r="K49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32" sId="3" odxf="1" dxf="1">
    <nc r="D50">
      <v>0.14000000000000001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33" sId="3" odxf="1" dxf="1">
    <nc r="E50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34" sId="3" odxf="1" dxf="1">
    <nc r="F50">
      <v>7.4999999999999997E-2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35" sId="3" odxf="1" dxf="1">
    <nc r="G50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36" sId="3" odxf="1" dxf="1">
    <nc r="H50">
      <v>0.1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37" sId="3" odxf="1" dxf="1">
    <nc r="I50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38" sId="3" odxf="1" dxf="1">
    <nc r="J50">
      <v>0.1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39" sId="3" odxf="1" dxf="1">
    <nc r="K50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40" sId="3" odxf="1" dxf="1">
    <nc r="D51">
      <v>0.31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41" sId="3" odxf="1" dxf="1">
    <nc r="E51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42" sId="3" odxf="1" dxf="1">
    <nc r="F51">
      <v>0.34899999999999998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43" sId="3" odxf="1" dxf="1">
    <nc r="G51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44" sId="3" odxf="1" dxf="1">
    <nc r="H51">
      <v>0.33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45" sId="3" odxf="1" dxf="1">
    <nc r="I51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46" sId="3" odxf="1" dxf="1">
    <nc r="J51">
      <v>0.33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47" sId="3" odxf="1" dxf="1">
    <nc r="K51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48" sId="3" odxf="1" dxf="1">
    <nc r="D52">
      <v>0.15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49" sId="3" odxf="1" dxf="1">
    <nc r="E52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50" sId="3" odxf="1" dxf="1">
    <nc r="F52">
      <v>0.153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51" sId="3" odxf="1" dxf="1">
    <nc r="G52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52" sId="3" odxf="1" dxf="1">
    <nc r="H52">
      <v>0.15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53" sId="3" odxf="1" dxf="1">
    <nc r="I52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54" sId="3" odxf="1" dxf="1">
    <nc r="J52">
      <v>0.15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55" sId="3" odxf="1" dxf="1">
    <nc r="K52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56" sId="3" odxf="1" dxf="1">
    <nc r="D53">
      <v>0.33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57" sId="3" odxf="1" dxf="1">
    <nc r="E53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58" sId="3" odxf="1" dxf="1">
    <nc r="F53">
      <v>0.308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59" sId="3" odxf="1" dxf="1">
    <nc r="G53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60" sId="3" odxf="1" dxf="1">
    <nc r="H53">
      <v>0.34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61" sId="3" odxf="1" dxf="1">
    <nc r="I53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62" sId="3" odxf="1" dxf="1">
    <nc r="J53">
      <v>0.34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63" sId="3" odxf="1" dxf="1">
    <nc r="K53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64" sId="3" odxf="1" dxf="1">
    <nc r="D54">
      <v>0.48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65" sId="3" odxf="1" dxf="1">
    <nc r="E54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66" sId="3" odxf="1" dxf="1">
    <nc r="F54">
      <v>0.47720000000000001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67" sId="3" odxf="1" dxf="1">
    <nc r="G54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68" sId="3" odxf="1" dxf="1">
    <nc r="H54">
      <v>0.35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69" sId="3" odxf="1" dxf="1">
    <nc r="I54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70" sId="3" odxf="1" dxf="1">
    <nc r="J54">
      <v>0.35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71" sId="3" odxf="1" dxf="1">
    <nc r="K54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72" sId="3" odxf="1" dxf="1">
    <nc r="D55">
      <v>0.73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73" sId="3" odxf="1" dxf="1">
    <nc r="E55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74" sId="3" odxf="1" dxf="1">
    <nc r="F55">
      <v>0.73120000000000007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75" sId="3" odxf="1" dxf="1">
    <nc r="G55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76" sId="3" odxf="1" dxf="1">
    <nc r="H55">
      <v>0.46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77" sId="3" odxf="1" dxf="1">
    <nc r="I55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78" sId="3" odxf="1" dxf="1">
    <nc r="J55">
      <v>0.46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79" sId="3" odxf="1" dxf="1">
    <nc r="K55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80" sId="3" odxf="1" dxf="1">
    <nc r="D56">
      <v>0.71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81" sId="3" odxf="1" dxf="1">
    <nc r="E56">
      <v>2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82" sId="3" odxf="1" dxf="1">
    <nc r="F56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83" sId="3" odxf="1" dxf="1">
    <nc r="G56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84" sId="3" odxf="1" dxf="1">
    <nc r="H56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85" sId="3" odxf="1" dxf="1">
    <nc r="I56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86" sId="3" odxf="1" dxf="1">
    <nc r="J56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87" sId="3" odxf="1" dxf="1">
    <nc r="K56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88" sId="3" odxf="1" dxf="1">
    <nc r="D57">
      <v>8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89" sId="3" odxf="1" dxf="1">
    <nc r="E57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90" sId="3" odxf="1" dxf="1">
    <nc r="F57">
      <v>11.068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91" sId="3" odxf="1" dxf="1">
    <nc r="G57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92" sId="3" odxf="1" dxf="1">
    <nc r="H57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93" sId="3" odxf="1" dxf="1">
    <nc r="I57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94" sId="3" odxf="1" dxf="1">
    <nc r="J57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95" sId="3" odxf="1" dxf="1">
    <nc r="K57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96" sId="3" odxf="1" dxf="1">
    <nc r="D58">
      <v>11.24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97" sId="3" odxf="1" dxf="1">
    <nc r="E58">
      <v>1.26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98" sId="3" odxf="1" dxf="1">
    <nc r="F58">
      <v>5.5720000000000001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899" sId="3" odxf="1" dxf="1">
    <nc r="G58">
      <v>0.63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00" sId="3" odxf="1" dxf="1">
    <nc r="H58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01" sId="3" odxf="1" dxf="1">
    <nc r="I58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02" sId="3" odxf="1" dxf="1">
    <nc r="J58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03" sId="3" odxf="1" dxf="1">
    <nc r="K58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04" sId="3" odxf="1" dxf="1">
    <nc r="D59">
      <v>0.71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05" sId="3" odxf="1" dxf="1">
    <nc r="E59">
      <v>2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06" sId="3" odxf="1" dxf="1">
    <nc r="F59">
      <v>0.57200000000000006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07" sId="3" odxf="1" dxf="1">
    <nc r="G59">
      <v>2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08" sId="3" odxf="1" dxf="1">
    <nc r="H59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09" sId="3" odxf="1" dxf="1">
    <nc r="I59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10" sId="3" odxf="1" dxf="1">
    <nc r="J59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11" sId="3" odxf="1" dxf="1">
    <nc r="K59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12" sId="3" odxf="1" dxf="1">
    <nc r="D60">
      <v>0.12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13" sId="3" odxf="1" dxf="1">
    <nc r="E60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14" sId="3" odxf="1" dxf="1">
    <nc r="F60">
      <v>0.499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15" sId="3" odxf="1" dxf="1">
    <nc r="G60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16" sId="3" odxf="1" dxf="1">
    <nc r="H60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17" sId="3" odxf="1" dxf="1">
    <nc r="I60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18" sId="3" odxf="1" dxf="1">
    <nc r="J60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19" sId="3" odxf="1" dxf="1">
    <nc r="K60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20" sId="3" odxf="1" dxf="1">
    <nc r="D61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21" sId="3" odxf="1" dxf="1">
    <nc r="E61">
      <v>1.26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22" sId="3" odxf="1" dxf="1">
    <nc r="F61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23" sId="3" odxf="1" dxf="1">
    <nc r="G61">
      <v>1.26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24" sId="3" odxf="1" dxf="1">
    <nc r="H61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25" sId="3" odxf="1" dxf="1">
    <nc r="I61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26" sId="3" odxf="1" dxf="1">
    <nc r="J61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27" sId="3" odxf="1" dxf="1">
    <nc r="K61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28" sId="3" odxf="1" dxf="1">
    <nc r="D62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29" sId="3" odxf="1" dxf="1">
    <nc r="E62">
      <v>0.8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30" sId="3" odxf="1" dxf="1">
    <nc r="F62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31" sId="3" odxf="1" dxf="1">
    <nc r="G62">
      <v>0.8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32" sId="3" odxf="1" dxf="1">
    <nc r="H62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33" sId="3" odxf="1" dxf="1">
    <nc r="I62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34" sId="3" odxf="1" dxf="1">
    <nc r="J62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35" sId="3" odxf="1" dxf="1">
    <nc r="K62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36" sId="3" odxf="1" dxf="1">
    <nc r="D63">
      <v>0.2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37" sId="3" odxf="1" dxf="1">
    <nc r="E63">
      <v>0.23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38" sId="3" odxf="1" dxf="1">
    <nc r="F63">
      <v>0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39" sId="3" odxf="1" dxf="1">
    <nc r="G63">
      <v>0.63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40" sId="3" odxf="1" dxf="1">
    <nc r="H63">
      <v>0.6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41" sId="3" odxf="1" dxf="1">
    <nc r="I63">
      <v>0.63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42" sId="3" odxf="1" dxf="1">
    <nc r="J63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43" sId="3" odxf="1" dxf="1">
    <nc r="K63">
      <v>0.63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44" sId="3" odxf="1" dxf="1">
    <nc r="D64">
      <v>0.2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45" sId="3" odxf="1" dxf="1">
    <nc r="E64">
      <v>0.23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46" sId="3" odxf="1" dxf="1">
    <nc r="F64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47" sId="3" odxf="1" dxf="1">
    <nc r="G64">
      <v>0.63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48" sId="3" odxf="1" dxf="1">
    <nc r="H64">
      <v>0.6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49" sId="3" odxf="1" dxf="1">
    <nc r="I64">
      <v>0.63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50" sId="3" odxf="1" dxf="1">
    <nc r="J64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51" sId="3" odxf="1" dxf="1">
    <nc r="K64">
      <v>0.63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52" sId="3" odxf="1" dxf="1">
    <nc r="D65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53" sId="3" odxf="1" dxf="1">
    <nc r="E65">
      <v>1.4300000000000002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54" sId="3" odxf="1" dxf="1">
    <nc r="F65">
      <v>0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55" sId="3" odxf="1" dxf="1">
    <nc r="G65">
      <v>1.4300000000000002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56" sId="3" odxf="1" dxf="1">
    <nc r="H65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57" sId="3" odxf="1" dxf="1">
    <nc r="I65">
      <v>1.4300000000000002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58" sId="3" odxf="1" dxf="1">
    <nc r="J65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59" sId="3" odxf="1" dxf="1">
    <nc r="K65">
      <v>1.4300000000000002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60" sId="3" odxf="1" dxf="1">
    <nc r="D66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61" sId="3" odxf="1" dxf="1">
    <nc r="E66">
      <v>1.4300000000000002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62" sId="3" odxf="1" dxf="1">
    <nc r="F66">
      <v>0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63" sId="3" odxf="1" dxf="1">
    <nc r="G66">
      <v>1.4300000000000002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64" sId="3" odxf="1" dxf="1">
    <nc r="H66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65" sId="3" odxf="1" dxf="1">
    <nc r="I66">
      <v>1.4300000000000002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66" sId="3" odxf="1" dxf="1">
    <nc r="J66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67" sId="3" odxf="1" dxf="1">
    <nc r="K66">
      <v>1.4300000000000002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68" sId="3" odxf="1" dxf="1">
    <nc r="D67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69" sId="3" odxf="1" dxf="1">
    <nc r="E67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70" sId="3" odxf="1" dxf="1">
    <nc r="F67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71" sId="3" odxf="1" dxf="1">
    <nc r="G67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72" sId="3" odxf="1" dxf="1">
    <nc r="H67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73" sId="3" odxf="1" dxf="1">
    <nc r="I67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74" sId="3" odxf="1" dxf="1">
    <nc r="J67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75" sId="3" odxf="1" dxf="1">
    <nc r="K67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76" sId="3" odxf="1" dxf="1">
    <nc r="D68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77" sId="3" odxf="1" dxf="1">
    <nc r="E68">
      <v>0.8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78" sId="3" odxf="1" dxf="1">
    <nc r="F68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79" sId="3" odxf="1" dxf="1">
    <nc r="G68">
      <v>0.8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80" sId="3" odxf="1" dxf="1">
    <nc r="H68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81" sId="3" odxf="1" dxf="1">
    <nc r="I68">
      <v>0.8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82" sId="3" odxf="1" dxf="1">
    <nc r="J68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83" sId="3" odxf="1" dxf="1">
    <nc r="K68">
      <v>0.8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84" sId="3" odxf="1" dxf="1">
    <nc r="D69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85" sId="3" odxf="1" dxf="1">
    <nc r="E69">
      <v>0.63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86" sId="3" odxf="1" dxf="1">
    <nc r="F69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87" sId="3" odxf="1" dxf="1">
    <nc r="G69">
      <v>0.63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88" sId="3" odxf="1" dxf="1">
    <nc r="H69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89" sId="3" odxf="1" dxf="1">
    <nc r="I69">
      <v>0.63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90" sId="3" odxf="1" dxf="1">
    <nc r="J69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91" sId="3" odxf="1" dxf="1">
    <nc r="K69">
      <v>0.63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92" sId="3" odxf="1" dxf="1">
    <nc r="D70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93" sId="3" odxf="1" dxf="1">
    <nc r="E70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94" sId="3" odxf="1" dxf="1">
    <nc r="F70">
      <v>0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95" sId="3" odxf="1" dxf="1">
    <nc r="G70">
      <v>0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96" sId="3" odxf="1" dxf="1">
    <nc r="H70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97" sId="3" odxf="1" dxf="1">
    <nc r="I70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98" sId="3" odxf="1" dxf="1">
    <nc r="J70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3999" sId="3" odxf="1" dxf="1">
    <nc r="K70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00" sId="3" odxf="1" dxf="1">
    <nc r="D71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01" sId="3" odxf="1" dxf="1">
    <nc r="E71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02" sId="3" odxf="1" dxf="1">
    <nc r="F71">
      <v>0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03" sId="3" odxf="1" dxf="1">
    <nc r="G71">
      <v>0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04" sId="3" odxf="1" dxf="1">
    <nc r="H71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05" sId="3" odxf="1" dxf="1">
    <nc r="I71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06" sId="3" odxf="1" dxf="1">
    <nc r="J71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07" sId="3" odxf="1" dxf="1">
    <nc r="K71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08" sId="3" odxf="1" dxf="1">
    <nc r="D72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09" sId="3" odxf="1" dxf="1">
    <nc r="E72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10" sId="3" odxf="1" dxf="1">
    <nc r="F72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11" sId="3" odxf="1" dxf="1">
    <nc r="G72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12" sId="3" odxf="1" dxf="1">
    <nc r="H72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13" sId="3" odxf="1" dxf="1">
    <nc r="I72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14" sId="3" odxf="1" dxf="1">
    <nc r="J72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15" sId="3" odxf="1" dxf="1">
    <nc r="K72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16" sId="3" odxf="1" dxf="1">
    <nc r="D73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17" sId="3" odxf="1" dxf="1">
    <nc r="E73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18" sId="3" odxf="1" dxf="1">
    <nc r="F73">
      <v>0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19" sId="3" odxf="1" dxf="1">
    <nc r="G73">
      <v>0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20" sId="3" odxf="1" dxf="1">
    <nc r="H73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21" sId="3" odxf="1" dxf="1">
    <nc r="I73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22" sId="3" odxf="1" dxf="1">
    <nc r="J73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23" sId="3" odxf="1" dxf="1">
    <nc r="K73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24" sId="3" odxf="1" dxf="1">
    <nc r="D74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25" sId="3" odxf="1" dxf="1">
    <nc r="E74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26" sId="3" odxf="1" dxf="1">
    <nc r="F74">
      <v>0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27" sId="3" odxf="1" dxf="1">
    <nc r="G74">
      <v>0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28" sId="3" odxf="1" dxf="1">
    <nc r="H74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29" sId="3" odxf="1" dxf="1">
    <nc r="I74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30" sId="3" odxf="1" dxf="1">
    <nc r="J74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31" sId="3" odxf="1" dxf="1">
    <nc r="K74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32" sId="3" odxf="1" dxf="1">
    <nc r="D75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33" sId="3" odxf="1" dxf="1">
    <nc r="E75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34" sId="3" odxf="1" dxf="1">
    <nc r="F75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35" sId="3" odxf="1" dxf="1">
    <nc r="G75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36" sId="3" odxf="1" dxf="1">
    <nc r="H75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37" sId="3" odxf="1" dxf="1">
    <nc r="I75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38" sId="3" odxf="1" dxf="1">
    <nc r="J75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39" sId="3" odxf="1" dxf="1">
    <nc r="K75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40" sId="3" odxf="1" dxf="1">
    <nc r="D76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41" sId="3" odxf="1" dxf="1">
    <nc r="E76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42" sId="3" odxf="1" dxf="1">
    <nc r="F76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43" sId="3" odxf="1" dxf="1">
    <nc r="G76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44" sId="3" odxf="1" dxf="1">
    <nc r="H76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45" sId="3" odxf="1" dxf="1">
    <nc r="I76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46" sId="3" odxf="1" dxf="1">
    <nc r="J76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47" sId="3" odxf="1" dxf="1">
    <nc r="K76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48" sId="3" odxf="1" dxf="1">
    <nc r="D77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49" sId="3" odxf="1" dxf="1">
    <nc r="E77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50" sId="3" odxf="1" dxf="1">
    <nc r="F77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51" sId="3" odxf="1" dxf="1">
    <nc r="G77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52" sId="3" odxf="1" dxf="1">
    <nc r="H77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53" sId="3" odxf="1" dxf="1">
    <nc r="I77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54" sId="3" odxf="1" dxf="1">
    <nc r="J77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55" sId="3" odxf="1" dxf="1">
    <nc r="K77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56" sId="3" odxf="1" dxf="1">
    <nc r="D78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57" sId="3" odxf="1" dxf="1">
    <nc r="E78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58" sId="3" odxf="1" dxf="1">
    <nc r="F78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59" sId="3" odxf="1" dxf="1">
    <nc r="G78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60" sId="3" odxf="1" dxf="1">
    <nc r="H78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61" sId="3" odxf="1" dxf="1">
    <nc r="I78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62" sId="3" odxf="1" dxf="1">
    <nc r="J78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63" sId="3" odxf="1" dxf="1">
    <nc r="K78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64" sId="3" odxf="1" dxf="1">
    <nc r="D79">
      <v>0.59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65" sId="3" odxf="1" dxf="1">
    <nc r="E79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66" sId="3" odxf="1" dxf="1">
    <nc r="F79">
      <v>0.61609999999999998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67" sId="3" odxf="1" dxf="1">
    <nc r="G79">
      <v>0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68" sId="3" odxf="1" dxf="1">
    <nc r="H79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69" sId="3" odxf="1" dxf="1">
    <nc r="I79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70" sId="3" odxf="1" dxf="1">
    <nc r="J79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71" sId="3" odxf="1" dxf="1">
    <nc r="K79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72" sId="3" odxf="1" dxf="1">
    <nc r="D80">
      <v>0.59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73" sId="3" odxf="1" dxf="1">
    <nc r="E80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74" sId="3" odxf="1" dxf="1">
    <nc r="F80">
      <v>0.61609999999999998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75" sId="3" odxf="1" dxf="1">
    <nc r="G80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76" sId="3" odxf="1" dxf="1">
    <nc r="H80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77" sId="3" odxf="1" dxf="1">
    <nc r="I80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78" sId="3" odxf="1" dxf="1">
    <nc r="J80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79" sId="3" odxf="1" dxf="1">
    <nc r="K80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80" sId="3" odxf="1" dxf="1">
    <nc r="D81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81" sId="3" odxf="1" dxf="1">
    <nc r="E81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82" sId="3" odxf="1" dxf="1">
    <nc r="F81">
      <v>9.8230000000000004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83" sId="3" odxf="1" dxf="1">
    <nc r="G81">
      <v>5.8330000000000011</v>
    </nc>
    <ndxf>
      <numFmt numFmtId="0" formatCode="General"/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84" sId="3" odxf="1" dxf="1">
    <nc r="H81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85" sId="3" odxf="1" dxf="1">
    <nc r="I81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86" sId="3" odxf="1" dxf="1">
    <nc r="J81">
      <v>0</v>
    </nc>
    <ndxf>
      <fill>
        <patternFill patternType="solid">
          <bgColor rgb="FFCCFFCC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87" sId="3" odxf="1" dxf="1">
    <nc r="K81">
      <v>0</v>
    </nc>
    <ndxf>
      <fill>
        <patternFill patternType="solid">
          <bgColor rgb="FFCCFFCC"/>
        </patternFill>
      </fill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88" sId="3" odxf="1" dxf="1">
    <nc r="D82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89" sId="3" odxf="1" dxf="1">
    <nc r="E82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90" sId="3" odxf="1" dxf="1">
    <nc r="F82">
      <v>9.8230000000000004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91" sId="3" odxf="1" dxf="1">
    <nc r="G82">
      <v>5.8330000000000011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92" sId="3" odxf="1" dxf="1">
    <nc r="H82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93" sId="3" odxf="1" dxf="1">
    <nc r="I82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94" sId="3" odxf="1" dxf="1">
    <nc r="J82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95" sId="3" odxf="1" dxf="1">
    <nc r="K82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96" sId="3" odxf="1" dxf="1">
    <nc r="D83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97" sId="3" odxf="1" dxf="1">
    <nc r="E83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98" sId="3" odxf="1" dxf="1">
    <nc r="F83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099" sId="3" odxf="1" dxf="1">
    <nc r="G83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00" sId="3" odxf="1" dxf="1">
    <nc r="H83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01" sId="3" odxf="1" dxf="1">
    <nc r="I83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02" sId="3" odxf="1" dxf="1">
    <nc r="J83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03" sId="3" odxf="1" dxf="1">
    <nc r="K83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04" sId="3" odxf="1" dxf="1">
    <nc r="D84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05" sId="3" odxf="1" dxf="1">
    <nc r="E84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06" sId="3" odxf="1" dxf="1">
    <nc r="F84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07" sId="3" odxf="1" dxf="1">
    <nc r="G84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08" sId="3" odxf="1" dxf="1">
    <nc r="H84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09" sId="3" odxf="1" dxf="1">
    <nc r="I84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10" sId="3" odxf="1" dxf="1">
    <nc r="J84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11" sId="3" odxf="1" dxf="1">
    <nc r="K84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12" sId="3" odxf="1" dxf="1">
    <nc r="D85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13" sId="3" odxf="1" dxf="1">
    <nc r="E85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14" sId="3" odxf="1" dxf="1">
    <nc r="F85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15" sId="3" odxf="1" dxf="1">
    <nc r="G85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16" sId="3" odxf="1" dxf="1">
    <nc r="H85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17" sId="3" odxf="1" dxf="1">
    <nc r="I85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18" sId="3" odxf="1" dxf="1">
    <nc r="J85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19" sId="3" odxf="1" dxf="1">
    <nc r="K85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20" sId="3" odxf="1" dxf="1">
    <nc r="D86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21" sId="3" odxf="1" dxf="1">
    <nc r="E86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22" sId="3" odxf="1" dxf="1">
    <nc r="F86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23" sId="3" odxf="1" dxf="1">
    <nc r="G86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24" sId="3" odxf="1" dxf="1">
    <nc r="H86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25" sId="3" odxf="1" dxf="1">
    <nc r="I86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26" sId="3" odxf="1" dxf="1">
    <nc r="J86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27" sId="3" odxf="1" dxf="1">
    <nc r="K86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28" sId="3" odxf="1" dxf="1">
    <nc r="D87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29" sId="3" odxf="1" dxf="1">
    <nc r="E87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30" sId="3" odxf="1" dxf="1">
    <nc r="F87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31" sId="3" odxf="1" dxf="1">
    <nc r="G87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32" sId="3" odxf="1" dxf="1">
    <nc r="H87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33" sId="3" odxf="1" dxf="1">
    <nc r="I87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34" sId="3" odxf="1" dxf="1">
    <nc r="J87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35" sId="3" odxf="1" dxf="1">
    <nc r="K87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36" sId="3" odxf="1" dxf="1">
    <nc r="D88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37" sId="3" odxf="1" dxf="1">
    <nc r="E88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38" sId="3" odxf="1" dxf="1">
    <nc r="F88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39" sId="3" odxf="1" dxf="1">
    <nc r="G88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40" sId="3" odxf="1" dxf="1">
    <nc r="H88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41" sId="3" odxf="1" dxf="1">
    <nc r="I88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42" sId="3" odxf="1" dxf="1">
    <nc r="J88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43" sId="3" odxf="1" dxf="1">
    <nc r="K88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44" sId="3" odxf="1" dxf="1">
    <nc r="D89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45" sId="3" odxf="1" dxf="1">
    <nc r="E89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46" sId="3" odxf="1" dxf="1">
    <nc r="F89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47" sId="3" odxf="1" dxf="1">
    <nc r="G89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48" sId="3" odxf="1" dxf="1">
    <nc r="H89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49" sId="3" odxf="1" dxf="1">
    <nc r="I89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50" sId="3" odxf="1" dxf="1">
    <nc r="J89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51" sId="3" odxf="1" dxf="1">
    <nc r="K89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52" sId="3" odxf="1" dxf="1">
    <nc r="D90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53" sId="3" odxf="1" dxf="1">
    <nc r="E90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54" sId="3" odxf="1" dxf="1">
    <nc r="F90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55" sId="3" odxf="1" dxf="1">
    <nc r="G90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56" sId="3" odxf="1" dxf="1">
    <nc r="H90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57" sId="3" odxf="1" dxf="1">
    <nc r="I90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58" sId="3" odxf="1" dxf="1">
    <nc r="J90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59" sId="3" odxf="1" dxf="1">
    <nc r="K90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60" sId="3" odxf="1" dxf="1">
    <nc r="D91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61" sId="3" odxf="1" dxf="1">
    <nc r="E91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62" sId="3" odxf="1" dxf="1">
    <nc r="F91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63" sId="3" odxf="1" dxf="1">
    <nc r="G91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64" sId="3" odxf="1" dxf="1">
    <nc r="H91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65" sId="3" odxf="1" dxf="1">
    <nc r="I91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66" sId="3" odxf="1" dxf="1">
    <nc r="J91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67" sId="3" odxf="1" dxf="1">
    <nc r="K91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68" sId="3" odxf="1" dxf="1">
    <nc r="D92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69" sId="3" odxf="1" dxf="1">
    <nc r="E92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70" sId="3" odxf="1" dxf="1">
    <nc r="F92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71" sId="3" odxf="1" dxf="1">
    <nc r="G92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72" sId="3" odxf="1" dxf="1">
    <nc r="H92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73" sId="3" odxf="1" dxf="1">
    <nc r="I92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74" sId="3" odxf="1" dxf="1">
    <nc r="J92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75" sId="3" odxf="1" dxf="1">
    <nc r="K92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76" sId="3" odxf="1" dxf="1">
    <nc r="D93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77" sId="3" odxf="1" dxf="1">
    <nc r="E93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78" sId="3" odxf="1" dxf="1">
    <nc r="F93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79" sId="3" odxf="1" dxf="1">
    <nc r="G93">
      <v>0</v>
    </nc>
    <ndxf>
      <numFmt numFmtId="0" formatCode="General"/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80" sId="3" odxf="1" dxf="1">
    <nc r="H93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81" sId="3" odxf="1" dxf="1">
    <nc r="I93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82" sId="3" odxf="1" dxf="1">
    <nc r="J93">
      <v>0</v>
    </nc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183" sId="3" odxf="1" dxf="1">
    <nc r="K93">
      <v>0</v>
    </nc>
    <ndxf>
      <alignment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3" sqref="D21:K93">
    <dxf>
      <numFmt numFmtId="165" formatCode="_-* #,##0.00\ _₽_-;\-* #,##0.00\ _₽_-;_-* &quot;-&quot;??\ _₽_-;_-@_-"/>
    </dxf>
  </rfmt>
  <rcc rId="34184" sId="3">
    <oc r="D14">
      <f>SUBTOTAL(9,#REF!)</f>
    </oc>
    <nc r="D14"/>
  </rcc>
  <rcc rId="34185" sId="3">
    <oc r="E14">
      <f>SUBTOTAL(9,#REF!)</f>
    </oc>
    <nc r="E14"/>
  </rcc>
  <rcc rId="34186" sId="3">
    <oc r="F14">
      <f>SUBTOTAL(9,#REF!)</f>
    </oc>
    <nc r="F14"/>
  </rcc>
  <rcc rId="34187" sId="3">
    <oc r="G14">
      <f>SUBTOTAL(9,#REF!)</f>
    </oc>
    <nc r="G14"/>
  </rcc>
  <rcc rId="34188" sId="3">
    <oc r="H14">
      <f>SUBTOTAL(9,#REF!)</f>
    </oc>
    <nc r="H14"/>
  </rcc>
  <rcc rId="34189" sId="3">
    <oc r="I14">
      <f>SUBTOTAL(9,#REF!)</f>
    </oc>
    <nc r="I14"/>
  </rcc>
  <rcc rId="34190" sId="3">
    <oc r="J14">
      <f>SUBTOTAL(9,#REF!)</f>
    </oc>
    <nc r="J14"/>
  </rcc>
  <rcc rId="34191" sId="3">
    <oc r="K14">
      <f>SUBTOTAL(9,#REF!)</f>
    </oc>
    <nc r="K14"/>
  </rcc>
  <rfmt sheetId="3" sqref="F21:G21" start="0" length="2147483647">
    <dxf>
      <font>
        <color rgb="FF0000FF"/>
      </font>
    </dxf>
  </rfmt>
  <rfmt sheetId="3" sqref="D21:E21" start="0" length="2147483647">
    <dxf>
      <font>
        <color rgb="FF0000FF"/>
      </font>
    </dxf>
  </rfmt>
  <rfmt sheetId="3" sqref="H21:K21" start="0" length="2147483647">
    <dxf>
      <font>
        <color rgb="FF0000FF"/>
      </font>
    </dxf>
  </rfmt>
</revisions>
</file>

<file path=xl/revisions/revisionLog3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4" sqref="C17:D17" start="0" length="2147483647">
    <dxf>
      <font>
        <color rgb="FF0000FF"/>
      </font>
    </dxf>
  </rfmt>
  <rfmt sheetId="1" sqref="G18" start="0" length="2147483647">
    <dxf>
      <font>
        <color rgb="FF0000FF"/>
      </font>
    </dxf>
  </rfmt>
  <rcc rId="34192" sId="1" numFmtId="34">
    <oc r="G18">
      <v>575.22595585560009</v>
    </oc>
    <nc r="G18">
      <v>575.22595585559998</v>
    </nc>
  </rcc>
  <rfmt sheetId="1" sqref="I18" start="0" length="2147483647">
    <dxf>
      <font>
        <color rgb="FF0000FF"/>
      </font>
    </dxf>
  </rfmt>
  <rfmt sheetId="1" sqref="H18" start="0" length="2147483647">
    <dxf>
      <font>
        <color rgb="FF0000FF"/>
      </font>
    </dxf>
  </rfmt>
  <rfmt sheetId="1" sqref="F18" start="0" length="2147483647">
    <dxf>
      <font>
        <color rgb="FF0000FF"/>
      </font>
    </dxf>
  </rfmt>
  <rrc rId="34193" sId="1" ref="Q1:Q1048576" action="deleteCol">
    <undo index="0" exp="area" ref3D="1" dr="$A$17:$Q$352" dn="Z_16D3E3FD_6A9A_4A6B_83D6_76F5645427BF_.wvu.FilterData" sId="1"/>
    <undo index="0" exp="area" ref3D="1" dr="$A$15:$XFD$17" dn="Z_16D3E3FD_6A9A_4A6B_83D6_76F5645427BF_.wvu.PrintTitles" sId="1"/>
    <undo index="0" exp="area" ref3D="1" dr="$A$15:$XFD$17" dn="Z_907E80B2_496F_4BE8_A083_DC8817DE7243_.wvu.PrintTitles" sId="1"/>
    <undo index="0" exp="area" ref3D="1" dr="$A$15:$XFD$17" dn="Заголовки_для_печати" sId="1"/>
    <undo index="0" exp="area" ref3D="1" dr="$A$15:$XFD$17" dn="Z_D3E5D4C4_0C72_481F_BBFC_F43C736DC3C0_.wvu.PrintTitles" sId="1"/>
    <undo index="0" exp="area" ref3D="1" dr="$A$17:$Q$352" dn="Z_D3E5D4C4_0C72_481F_BBFC_F43C736DC3C0_.wvu.FilterData" sId="1"/>
    <undo index="0" exp="area" ref3D="1" dr="$A$17:$Q$352" dn="Z_334BA10B_A966_49DC_A91B_58CED7E8E78F_.wvu.FilterData" sId="1"/>
    <undo index="0" exp="area" ref3D="1" dr="$AL$1:$AL$1048576" dn="Z_907E80B2_496F_4BE8_A083_DC8817DE7243_.wvu.Cols" sId="1"/>
    <undo index="0" exp="area" ref3D="1" dr="$A$17:$Q$352" dn="Z_8C1352ED_EB4A_435B_B213_AFA073B91159_.wvu.FilterData" sId="1"/>
    <undo index="0" exp="area" ref3D="1" dr="$A$15:$XFD$17" dn="Z_334BA10B_A966_49DC_A91B_58CED7E8E78F_.wvu.PrintTitles" sId="1"/>
    <undo index="0" exp="area" ref3D="1" dr="$AL$1:$AL$1048576" dn="Z_8C1352ED_EB4A_435B_B213_AFA073B91159_.wvu.Cols" sId="1"/>
    <undo index="0" exp="area" ref3D="1" dr="$A$15:$XFD$17" dn="Z_8C1352ED_EB4A_435B_B213_AFA073B91159_.wvu.PrintTitles" sId="1"/>
    <rfmt sheetId="1" xfDxf="1" sqref="Q1:Q1048576" start="0" length="0">
      <dxf>
        <font>
          <name val="Times New Roman"/>
          <scheme val="none"/>
        </font>
      </dxf>
    </rfmt>
    <rcc rId="0" sId="1">
      <nc r="Q15" t="inlineStr">
        <is>
          <t>Период реализации</t>
        </is>
      </nc>
    </rcc>
    <rfmt sheetId="1" sqref="Q18" start="0" length="0">
      <dxf>
        <numFmt numFmtId="181" formatCode="_-* #,##0.000\ _₽_-;\-* #,##0.000\ _₽_-;_-* &quot;-&quot;???\ _₽_-;_-@_-"/>
      </dxf>
    </rfmt>
    <rfmt sheetId="1" sqref="Q19" start="0" length="0">
      <dxf>
        <numFmt numFmtId="181" formatCode="_-* #,##0.000\ _₽_-;\-* #,##0.000\ _₽_-;_-* &quot;-&quot;???\ _₽_-;_-@_-"/>
      </dxf>
    </rfmt>
    <rfmt sheetId="1" sqref="Q20" start="0" length="0">
      <dxf>
        <numFmt numFmtId="181" formatCode="_-* #,##0.000\ _₽_-;\-* #,##0.000\ _₽_-;_-* &quot;-&quot;???\ _₽_-;_-@_-"/>
      </dxf>
    </rfmt>
    <rfmt sheetId="1" sqref="Q21" start="0" length="0">
      <dxf>
        <numFmt numFmtId="181" formatCode="_-* #,##0.000\ _₽_-;\-* #,##0.000\ _₽_-;_-* &quot;-&quot;???\ _₽_-;_-@_-"/>
      </dxf>
    </rfmt>
    <rfmt sheetId="1" sqref="Q22" start="0" length="0">
      <dxf>
        <numFmt numFmtId="181" formatCode="_-* #,##0.000\ _₽_-;\-* #,##0.000\ _₽_-;_-* &quot;-&quot;???\ _₽_-;_-@_-"/>
      </dxf>
    </rfmt>
    <rfmt sheetId="1" sqref="Q23" start="0" length="0">
      <dxf>
        <numFmt numFmtId="181" formatCode="_-* #,##0.000\ _₽_-;\-* #,##0.000\ _₽_-;_-* &quot;-&quot;???\ _₽_-;_-@_-"/>
      </dxf>
    </rfmt>
    <rfmt sheetId="1" sqref="Q24" start="0" length="0">
      <dxf>
        <numFmt numFmtId="181" formatCode="_-* #,##0.000\ _₽_-;\-* #,##0.000\ _₽_-;_-* &quot;-&quot;???\ _₽_-;_-@_-"/>
      </dxf>
    </rfmt>
    <rfmt sheetId="1" sqref="Q25" start="0" length="0">
      <dxf>
        <numFmt numFmtId="181" formatCode="_-* #,##0.000\ _₽_-;\-* #,##0.000\ _₽_-;_-* &quot;-&quot;???\ _₽_-;_-@_-"/>
      </dxf>
    </rfmt>
    <rfmt sheetId="1" sqref="Q26" start="0" length="0">
      <dxf>
        <numFmt numFmtId="181" formatCode="_-* #,##0.000\ _₽_-;\-* #,##0.000\ _₽_-;_-* &quot;-&quot;???\ _₽_-;_-@_-"/>
      </dxf>
    </rfmt>
    <rfmt sheetId="1" sqref="Q27" start="0" length="0">
      <dxf>
        <numFmt numFmtId="181" formatCode="_-* #,##0.000\ _₽_-;\-* #,##0.000\ _₽_-;_-* &quot;-&quot;???\ _₽_-;_-@_-"/>
      </dxf>
    </rfmt>
    <rfmt sheetId="1" sqref="Q28" start="0" length="0">
      <dxf>
        <numFmt numFmtId="181" formatCode="_-* #,##0.000\ _₽_-;\-* #,##0.000\ _₽_-;_-* &quot;-&quot;???\ _₽_-;_-@_-"/>
      </dxf>
    </rfmt>
    <rfmt sheetId="1" sqref="Q29" start="0" length="0">
      <dxf>
        <numFmt numFmtId="181" formatCode="_-* #,##0.000\ _₽_-;\-* #,##0.000\ _₽_-;_-* &quot;-&quot;???\ _₽_-;_-@_-"/>
      </dxf>
    </rfmt>
    <rfmt sheetId="1" sqref="Q30" start="0" length="0">
      <dxf>
        <numFmt numFmtId="181" formatCode="_-* #,##0.000\ _₽_-;\-* #,##0.000\ _₽_-;_-* &quot;-&quot;???\ _₽_-;_-@_-"/>
      </dxf>
    </rfmt>
    <rfmt sheetId="1" sqref="Q31" start="0" length="0">
      <dxf>
        <numFmt numFmtId="181" formatCode="_-* #,##0.000\ _₽_-;\-* #,##0.000\ _₽_-;_-* &quot;-&quot;???\ _₽_-;_-@_-"/>
      </dxf>
    </rfmt>
    <rfmt sheetId="1" sqref="Q32" start="0" length="0">
      <dxf>
        <numFmt numFmtId="181" formatCode="_-* #,##0.000\ _₽_-;\-* #,##0.000\ _₽_-;_-* &quot;-&quot;???\ _₽_-;_-@_-"/>
      </dxf>
    </rfmt>
    <rfmt sheetId="1" sqref="Q33" start="0" length="0">
      <dxf>
        <numFmt numFmtId="181" formatCode="_-* #,##0.000\ _₽_-;\-* #,##0.000\ _₽_-;_-* &quot;-&quot;???\ _₽_-;_-@_-"/>
      </dxf>
    </rfmt>
    <rfmt sheetId="1" sqref="Q34" start="0" length="0">
      <dxf>
        <numFmt numFmtId="181" formatCode="_-* #,##0.000\ _₽_-;\-* #,##0.000\ _₽_-;_-* &quot;-&quot;???\ _₽_-;_-@_-"/>
      </dxf>
    </rfmt>
    <rfmt sheetId="1" sqref="Q35" start="0" length="0">
      <dxf>
        <numFmt numFmtId="181" formatCode="_-* #,##0.000\ _₽_-;\-* #,##0.000\ _₽_-;_-* &quot;-&quot;???\ _₽_-;_-@_-"/>
      </dxf>
    </rfmt>
    <rfmt sheetId="1" sqref="Q36" start="0" length="0">
      <dxf>
        <numFmt numFmtId="181" formatCode="_-* #,##0.000\ _₽_-;\-* #,##0.000\ _₽_-;_-* &quot;-&quot;???\ _₽_-;_-@_-"/>
      </dxf>
    </rfmt>
    <rfmt sheetId="1" sqref="Q37" start="0" length="0">
      <dxf>
        <numFmt numFmtId="181" formatCode="_-* #,##0.000\ _₽_-;\-* #,##0.000\ _₽_-;_-* &quot;-&quot;???\ _₽_-;_-@_-"/>
      </dxf>
    </rfmt>
    <rfmt sheetId="1" sqref="Q38" start="0" length="0">
      <dxf>
        <numFmt numFmtId="181" formatCode="_-* #,##0.000\ _₽_-;\-* #,##0.000\ _₽_-;_-* &quot;-&quot;???\ _₽_-;_-@_-"/>
      </dxf>
    </rfmt>
    <rfmt sheetId="1" sqref="Q39" start="0" length="0">
      <dxf>
        <numFmt numFmtId="181" formatCode="_-* #,##0.000\ _₽_-;\-* #,##0.000\ _₽_-;_-* &quot;-&quot;???\ _₽_-;_-@_-"/>
      </dxf>
    </rfmt>
    <rfmt sheetId="1" sqref="Q40" start="0" length="0">
      <dxf>
        <numFmt numFmtId="181" formatCode="_-* #,##0.000\ _₽_-;\-* #,##0.000\ _₽_-;_-* &quot;-&quot;???\ _₽_-;_-@_-"/>
      </dxf>
    </rfmt>
    <rfmt sheetId="1" sqref="Q41" start="0" length="0">
      <dxf>
        <numFmt numFmtId="181" formatCode="_-* #,##0.000\ _₽_-;\-* #,##0.000\ _₽_-;_-* &quot;-&quot;???\ _₽_-;_-@_-"/>
      </dxf>
    </rfmt>
    <rfmt sheetId="1" sqref="Q42" start="0" length="0">
      <dxf>
        <numFmt numFmtId="181" formatCode="_-* #,##0.000\ _₽_-;\-* #,##0.000\ _₽_-;_-* &quot;-&quot;???\ _₽_-;_-@_-"/>
      </dxf>
    </rfmt>
    <rfmt sheetId="1" sqref="Q43" start="0" length="0">
      <dxf>
        <numFmt numFmtId="181" formatCode="_-* #,##0.000\ _₽_-;\-* #,##0.000\ _₽_-;_-* &quot;-&quot;???\ _₽_-;_-@_-"/>
      </dxf>
    </rfmt>
    <rfmt sheetId="1" sqref="Q44" start="0" length="0">
      <dxf>
        <numFmt numFmtId="181" formatCode="_-* #,##0.000\ _₽_-;\-* #,##0.000\ _₽_-;_-* &quot;-&quot;???\ _₽_-;_-@_-"/>
      </dxf>
    </rfmt>
    <rfmt sheetId="1" sqref="Q45" start="0" length="0">
      <dxf>
        <numFmt numFmtId="181" formatCode="_-* #,##0.000\ _₽_-;\-* #,##0.000\ _₽_-;_-* &quot;-&quot;???\ _₽_-;_-@_-"/>
      </dxf>
    </rfmt>
    <rfmt sheetId="1" sqref="Q46" start="0" length="0">
      <dxf>
        <numFmt numFmtId="181" formatCode="_-* #,##0.000\ _₽_-;\-* #,##0.000\ _₽_-;_-* &quot;-&quot;???\ _₽_-;_-@_-"/>
      </dxf>
    </rfmt>
    <rfmt sheetId="1" sqref="Q47" start="0" length="0">
      <dxf>
        <numFmt numFmtId="181" formatCode="_-* #,##0.000\ _₽_-;\-* #,##0.000\ _₽_-;_-* &quot;-&quot;???\ _₽_-;_-@_-"/>
      </dxf>
    </rfmt>
    <rfmt sheetId="1" sqref="Q48" start="0" length="0">
      <dxf>
        <numFmt numFmtId="181" formatCode="_-* #,##0.000\ _₽_-;\-* #,##0.000\ _₽_-;_-* &quot;-&quot;???\ _₽_-;_-@_-"/>
      </dxf>
    </rfmt>
    <rfmt sheetId="1" sqref="Q49" start="0" length="0">
      <dxf>
        <numFmt numFmtId="181" formatCode="_-* #,##0.000\ _₽_-;\-* #,##0.000\ _₽_-;_-* &quot;-&quot;???\ _₽_-;_-@_-"/>
      </dxf>
    </rfmt>
    <rfmt sheetId="1" sqref="Q50" start="0" length="0">
      <dxf>
        <numFmt numFmtId="181" formatCode="_-* #,##0.000\ _₽_-;\-* #,##0.000\ _₽_-;_-* &quot;-&quot;???\ _₽_-;_-@_-"/>
      </dxf>
    </rfmt>
    <rfmt sheetId="1" sqref="Q51" start="0" length="0">
      <dxf>
        <numFmt numFmtId="181" formatCode="_-* #,##0.000\ _₽_-;\-* #,##0.000\ _₽_-;_-* &quot;-&quot;???\ _₽_-;_-@_-"/>
      </dxf>
    </rfmt>
    <rfmt sheetId="1" sqref="Q52" start="0" length="0">
      <dxf>
        <numFmt numFmtId="181" formatCode="_-* #,##0.000\ _₽_-;\-* #,##0.000\ _₽_-;_-* &quot;-&quot;???\ _₽_-;_-@_-"/>
      </dxf>
    </rfmt>
    <rfmt sheetId="1" sqref="Q53" start="0" length="0">
      <dxf>
        <numFmt numFmtId="181" formatCode="_-* #,##0.000\ _₽_-;\-* #,##0.000\ _₽_-;_-* &quot;-&quot;???\ _₽_-;_-@_-"/>
      </dxf>
    </rfmt>
    <rfmt sheetId="1" sqref="Q54" start="0" length="0">
      <dxf>
        <numFmt numFmtId="181" formatCode="_-* #,##0.000\ _₽_-;\-* #,##0.000\ _₽_-;_-* &quot;-&quot;???\ _₽_-;_-@_-"/>
      </dxf>
    </rfmt>
    <rfmt sheetId="1" sqref="Q55" start="0" length="0">
      <dxf>
        <numFmt numFmtId="181" formatCode="_-* #,##0.000\ _₽_-;\-* #,##0.000\ _₽_-;_-* &quot;-&quot;???\ _₽_-;_-@_-"/>
      </dxf>
    </rfmt>
    <rfmt sheetId="1" sqref="Q56" start="0" length="0">
      <dxf>
        <numFmt numFmtId="181" formatCode="_-* #,##0.000\ _₽_-;\-* #,##0.000\ _₽_-;_-* &quot;-&quot;???\ _₽_-;_-@_-"/>
      </dxf>
    </rfmt>
    <rfmt sheetId="1" sqref="Q57" start="0" length="0">
      <dxf>
        <numFmt numFmtId="181" formatCode="_-* #,##0.000\ _₽_-;\-* #,##0.000\ _₽_-;_-* &quot;-&quot;???\ _₽_-;_-@_-"/>
      </dxf>
    </rfmt>
    <rfmt sheetId="1" sqref="Q58" start="0" length="0">
      <dxf>
        <numFmt numFmtId="181" formatCode="_-* #,##0.000\ _₽_-;\-* #,##0.000\ _₽_-;_-* &quot;-&quot;???\ _₽_-;_-@_-"/>
      </dxf>
    </rfmt>
    <rfmt sheetId="1" sqref="Q59" start="0" length="0">
      <dxf>
        <numFmt numFmtId="181" formatCode="_-* #,##0.000\ _₽_-;\-* #,##0.000\ _₽_-;_-* &quot;-&quot;???\ _₽_-;_-@_-"/>
      </dxf>
    </rfmt>
    <rfmt sheetId="1" sqref="Q60" start="0" length="0">
      <dxf>
        <numFmt numFmtId="181" formatCode="_-* #,##0.000\ _₽_-;\-* #,##0.000\ _₽_-;_-* &quot;-&quot;???\ _₽_-;_-@_-"/>
      </dxf>
    </rfmt>
    <rfmt sheetId="1" sqref="Q61" start="0" length="0">
      <dxf>
        <numFmt numFmtId="181" formatCode="_-* #,##0.000\ _₽_-;\-* #,##0.000\ _₽_-;_-* &quot;-&quot;???\ _₽_-;_-@_-"/>
      </dxf>
    </rfmt>
    <rfmt sheetId="1" sqref="Q62" start="0" length="0">
      <dxf>
        <numFmt numFmtId="181" formatCode="_-* #,##0.000\ _₽_-;\-* #,##0.000\ _₽_-;_-* &quot;-&quot;???\ _₽_-;_-@_-"/>
      </dxf>
    </rfmt>
    <rfmt sheetId="1" sqref="Q63" start="0" length="0">
      <dxf>
        <numFmt numFmtId="181" formatCode="_-* #,##0.000\ _₽_-;\-* #,##0.000\ _₽_-;_-* &quot;-&quot;???\ _₽_-;_-@_-"/>
      </dxf>
    </rfmt>
    <rfmt sheetId="1" sqref="Q64" start="0" length="0">
      <dxf>
        <numFmt numFmtId="181" formatCode="_-* #,##0.000\ _₽_-;\-* #,##0.000\ _₽_-;_-* &quot;-&quot;???\ _₽_-;_-@_-"/>
      </dxf>
    </rfmt>
    <rfmt sheetId="1" sqref="Q65" start="0" length="0">
      <dxf>
        <numFmt numFmtId="181" formatCode="_-* #,##0.000\ _₽_-;\-* #,##0.000\ _₽_-;_-* &quot;-&quot;???\ _₽_-;_-@_-"/>
      </dxf>
    </rfmt>
    <rfmt sheetId="1" sqref="Q66" start="0" length="0">
      <dxf>
        <numFmt numFmtId="181" formatCode="_-* #,##0.000\ _₽_-;\-* #,##0.000\ _₽_-;_-* &quot;-&quot;???\ _₽_-;_-@_-"/>
      </dxf>
    </rfmt>
    <rfmt sheetId="1" sqref="Q67" start="0" length="0">
      <dxf>
        <numFmt numFmtId="181" formatCode="_-* #,##0.000\ _₽_-;\-* #,##0.000\ _₽_-;_-* &quot;-&quot;???\ _₽_-;_-@_-"/>
      </dxf>
    </rfmt>
    <rfmt sheetId="1" sqref="Q68" start="0" length="0">
      <dxf>
        <numFmt numFmtId="181" formatCode="_-* #,##0.000\ _₽_-;\-* #,##0.000\ _₽_-;_-* &quot;-&quot;???\ _₽_-;_-@_-"/>
      </dxf>
    </rfmt>
    <rfmt sheetId="1" sqref="Q69" start="0" length="0">
      <dxf>
        <numFmt numFmtId="181" formatCode="_-* #,##0.000\ _₽_-;\-* #,##0.000\ _₽_-;_-* &quot;-&quot;???\ _₽_-;_-@_-"/>
      </dxf>
    </rfmt>
    <rfmt sheetId="1" sqref="Q70" start="0" length="0">
      <dxf>
        <numFmt numFmtId="181" formatCode="_-* #,##0.000\ _₽_-;\-* #,##0.000\ _₽_-;_-* &quot;-&quot;???\ _₽_-;_-@_-"/>
      </dxf>
    </rfmt>
    <rfmt sheetId="1" sqref="Q71" start="0" length="0">
      <dxf>
        <numFmt numFmtId="181" formatCode="_-* #,##0.000\ _₽_-;\-* #,##0.000\ _₽_-;_-* &quot;-&quot;???\ _₽_-;_-@_-"/>
      </dxf>
    </rfmt>
    <rfmt sheetId="1" sqref="Q72" start="0" length="0">
      <dxf>
        <numFmt numFmtId="181" formatCode="_-* #,##0.000\ _₽_-;\-* #,##0.000\ _₽_-;_-* &quot;-&quot;???\ _₽_-;_-@_-"/>
      </dxf>
    </rfmt>
    <rfmt sheetId="1" sqref="Q73" start="0" length="0">
      <dxf>
        <numFmt numFmtId="181" formatCode="_-* #,##0.000\ _₽_-;\-* #,##0.000\ _₽_-;_-* &quot;-&quot;???\ _₽_-;_-@_-"/>
      </dxf>
    </rfmt>
    <rfmt sheetId="1" sqref="Q74" start="0" length="0">
      <dxf>
        <numFmt numFmtId="181" formatCode="_-* #,##0.000\ _₽_-;\-* #,##0.000\ _₽_-;_-* &quot;-&quot;???\ _₽_-;_-@_-"/>
      </dxf>
    </rfmt>
    <rfmt sheetId="1" sqref="Q75" start="0" length="0">
      <dxf>
        <numFmt numFmtId="181" formatCode="_-* #,##0.000\ _₽_-;\-* #,##0.000\ _₽_-;_-* &quot;-&quot;???\ _₽_-;_-@_-"/>
      </dxf>
    </rfmt>
    <rfmt sheetId="1" sqref="Q76" start="0" length="0">
      <dxf>
        <numFmt numFmtId="181" formatCode="_-* #,##0.000\ _₽_-;\-* #,##0.000\ _₽_-;_-* &quot;-&quot;???\ _₽_-;_-@_-"/>
      </dxf>
    </rfmt>
    <rfmt sheetId="1" sqref="Q77" start="0" length="0">
      <dxf>
        <numFmt numFmtId="181" formatCode="_-* #,##0.000\ _₽_-;\-* #,##0.000\ _₽_-;_-* &quot;-&quot;???\ _₽_-;_-@_-"/>
      </dxf>
    </rfmt>
    <rfmt sheetId="1" sqref="Q78" start="0" length="0">
      <dxf>
        <numFmt numFmtId="181" formatCode="_-* #,##0.000\ _₽_-;\-* #,##0.000\ _₽_-;_-* &quot;-&quot;???\ _₽_-;_-@_-"/>
      </dxf>
    </rfmt>
    <rfmt sheetId="1" sqref="Q79" start="0" length="0">
      <dxf>
        <numFmt numFmtId="181" formatCode="_-* #,##0.000\ _₽_-;\-* #,##0.000\ _₽_-;_-* &quot;-&quot;???\ _₽_-;_-@_-"/>
      </dxf>
    </rfmt>
    <rfmt sheetId="1" sqref="Q80" start="0" length="0">
      <dxf>
        <numFmt numFmtId="181" formatCode="_-* #,##0.000\ _₽_-;\-* #,##0.000\ _₽_-;_-* &quot;-&quot;???\ _₽_-;_-@_-"/>
      </dxf>
    </rfmt>
    <rfmt sheetId="1" sqref="Q81" start="0" length="0">
      <dxf>
        <numFmt numFmtId="181" formatCode="_-* #,##0.000\ _₽_-;\-* #,##0.000\ _₽_-;_-* &quot;-&quot;???\ _₽_-;_-@_-"/>
      </dxf>
    </rfmt>
    <rfmt sheetId="1" sqref="Q82" start="0" length="0">
      <dxf>
        <numFmt numFmtId="181" formatCode="_-* #,##0.000\ _₽_-;\-* #,##0.000\ _₽_-;_-* &quot;-&quot;???\ _₽_-;_-@_-"/>
      </dxf>
    </rfmt>
    <rfmt sheetId="1" sqref="Q83" start="0" length="0">
      <dxf>
        <numFmt numFmtId="181" formatCode="_-* #,##0.000\ _₽_-;\-* #,##0.000\ _₽_-;_-* &quot;-&quot;???\ _₽_-;_-@_-"/>
      </dxf>
    </rfmt>
    <rfmt sheetId="1" sqref="Q84" start="0" length="0">
      <dxf>
        <numFmt numFmtId="181" formatCode="_-* #,##0.000\ _₽_-;\-* #,##0.000\ _₽_-;_-* &quot;-&quot;???\ _₽_-;_-@_-"/>
      </dxf>
    </rfmt>
    <rfmt sheetId="1" sqref="Q85" start="0" length="0">
      <dxf>
        <numFmt numFmtId="181" formatCode="_-* #,##0.000\ _₽_-;\-* #,##0.000\ _₽_-;_-* &quot;-&quot;???\ _₽_-;_-@_-"/>
      </dxf>
    </rfmt>
    <rfmt sheetId="1" sqref="Q86" start="0" length="0">
      <dxf>
        <numFmt numFmtId="181" formatCode="_-* #,##0.000\ _₽_-;\-* #,##0.000\ _₽_-;_-* &quot;-&quot;???\ _₽_-;_-@_-"/>
      </dxf>
    </rfmt>
    <rfmt sheetId="1" sqref="Q87" start="0" length="0">
      <dxf>
        <numFmt numFmtId="181" formatCode="_-* #,##0.000\ _₽_-;\-* #,##0.000\ _₽_-;_-* &quot;-&quot;???\ _₽_-;_-@_-"/>
      </dxf>
    </rfmt>
    <rfmt sheetId="1" sqref="Q88" start="0" length="0">
      <dxf>
        <numFmt numFmtId="181" formatCode="_-* #,##0.000\ _₽_-;\-* #,##0.000\ _₽_-;_-* &quot;-&quot;???\ _₽_-;_-@_-"/>
      </dxf>
    </rfmt>
    <rfmt sheetId="1" sqref="Q89" start="0" length="0">
      <dxf>
        <numFmt numFmtId="181" formatCode="_-* #,##0.000\ _₽_-;\-* #,##0.000\ _₽_-;_-* &quot;-&quot;???\ _₽_-;_-@_-"/>
      </dxf>
    </rfmt>
    <rfmt sheetId="1" sqref="Q90" start="0" length="0">
      <dxf>
        <numFmt numFmtId="181" formatCode="_-* #,##0.000\ _₽_-;\-* #,##0.000\ _₽_-;_-* &quot;-&quot;???\ _₽_-;_-@_-"/>
      </dxf>
    </rfmt>
    <rfmt sheetId="1" sqref="Q91" start="0" length="0">
      <dxf>
        <numFmt numFmtId="181" formatCode="_-* #,##0.000\ _₽_-;\-* #,##0.000\ _₽_-;_-* &quot;-&quot;???\ _₽_-;_-@_-"/>
      </dxf>
    </rfmt>
    <rfmt sheetId="1" sqref="Q92" start="0" length="0">
      <dxf>
        <numFmt numFmtId="181" formatCode="_-* #,##0.000\ _₽_-;\-* #,##0.000\ _₽_-;_-* &quot;-&quot;???\ _₽_-;_-@_-"/>
      </dxf>
    </rfmt>
    <rfmt sheetId="1" sqref="Q93" start="0" length="0">
      <dxf>
        <numFmt numFmtId="181" formatCode="_-* #,##0.000\ _₽_-;\-* #,##0.000\ _₽_-;_-* &quot;-&quot;???\ _₽_-;_-@_-"/>
      </dxf>
    </rfmt>
    <rfmt sheetId="1" sqref="Q94" start="0" length="0">
      <dxf>
        <numFmt numFmtId="181" formatCode="_-* #,##0.000\ _₽_-;\-* #,##0.000\ _₽_-;_-* &quot;-&quot;???\ _₽_-;_-@_-"/>
      </dxf>
    </rfmt>
    <rfmt sheetId="1" sqref="Q95" start="0" length="0">
      <dxf>
        <numFmt numFmtId="181" formatCode="_-* #,##0.000\ _₽_-;\-* #,##0.000\ _₽_-;_-* &quot;-&quot;???\ _₽_-;_-@_-"/>
      </dxf>
    </rfmt>
    <rfmt sheetId="1" sqref="Q96" start="0" length="0">
      <dxf>
        <numFmt numFmtId="181" formatCode="_-* #,##0.000\ _₽_-;\-* #,##0.000\ _₽_-;_-* &quot;-&quot;???\ _₽_-;_-@_-"/>
      </dxf>
    </rfmt>
    <rfmt sheetId="1" sqref="Q97" start="0" length="0">
      <dxf>
        <numFmt numFmtId="181" formatCode="_-* #,##0.000\ _₽_-;\-* #,##0.000\ _₽_-;_-* &quot;-&quot;???\ _₽_-;_-@_-"/>
      </dxf>
    </rfmt>
    <rfmt sheetId="1" sqref="Q98" start="0" length="0">
      <dxf>
        <numFmt numFmtId="181" formatCode="_-* #,##0.000\ _₽_-;\-* #,##0.000\ _₽_-;_-* &quot;-&quot;???\ _₽_-;_-@_-"/>
      </dxf>
    </rfmt>
    <rfmt sheetId="1" sqref="Q99" start="0" length="0">
      <dxf>
        <numFmt numFmtId="181" formatCode="_-* #,##0.000\ _₽_-;\-* #,##0.000\ _₽_-;_-* &quot;-&quot;???\ _₽_-;_-@_-"/>
      </dxf>
    </rfmt>
    <rfmt sheetId="1" sqref="Q100" start="0" length="0">
      <dxf>
        <numFmt numFmtId="181" formatCode="_-* #,##0.000\ _₽_-;\-* #,##0.000\ _₽_-;_-* &quot;-&quot;???\ _₽_-;_-@_-"/>
      </dxf>
    </rfmt>
    <rfmt sheetId="1" sqref="Q101" start="0" length="0">
      <dxf>
        <numFmt numFmtId="181" formatCode="_-* #,##0.000\ _₽_-;\-* #,##0.000\ _₽_-;_-* &quot;-&quot;???\ _₽_-;_-@_-"/>
      </dxf>
    </rfmt>
    <rfmt sheetId="1" sqref="Q102" start="0" length="0">
      <dxf>
        <numFmt numFmtId="181" formatCode="_-* #,##0.000\ _₽_-;\-* #,##0.000\ _₽_-;_-* &quot;-&quot;???\ _₽_-;_-@_-"/>
      </dxf>
    </rfmt>
    <rfmt sheetId="1" sqref="Q103" start="0" length="0">
      <dxf>
        <numFmt numFmtId="181" formatCode="_-* #,##0.000\ _₽_-;\-* #,##0.000\ _₽_-;_-* &quot;-&quot;???\ _₽_-;_-@_-"/>
      </dxf>
    </rfmt>
    <rfmt sheetId="1" sqref="Q104" start="0" length="0">
      <dxf>
        <numFmt numFmtId="181" formatCode="_-* #,##0.000\ _₽_-;\-* #,##0.000\ _₽_-;_-* &quot;-&quot;???\ _₽_-;_-@_-"/>
      </dxf>
    </rfmt>
    <rfmt sheetId="1" sqref="Q105" start="0" length="0">
      <dxf>
        <numFmt numFmtId="181" formatCode="_-* #,##0.000\ _₽_-;\-* #,##0.000\ _₽_-;_-* &quot;-&quot;???\ _₽_-;_-@_-"/>
      </dxf>
    </rfmt>
    <rfmt sheetId="1" sqref="Q106" start="0" length="0">
      <dxf>
        <numFmt numFmtId="181" formatCode="_-* #,##0.000\ _₽_-;\-* #,##0.000\ _₽_-;_-* &quot;-&quot;???\ _₽_-;_-@_-"/>
      </dxf>
    </rfmt>
    <rfmt sheetId="1" sqref="Q107" start="0" length="0">
      <dxf>
        <numFmt numFmtId="181" formatCode="_-* #,##0.000\ _₽_-;\-* #,##0.000\ _₽_-;_-* &quot;-&quot;???\ _₽_-;_-@_-"/>
      </dxf>
    </rfmt>
    <rfmt sheetId="1" sqref="Q108" start="0" length="0">
      <dxf>
        <numFmt numFmtId="181" formatCode="_-* #,##0.000\ _₽_-;\-* #,##0.000\ _₽_-;_-* &quot;-&quot;???\ _₽_-;_-@_-"/>
      </dxf>
    </rfmt>
    <rfmt sheetId="1" sqref="Q109" start="0" length="0">
      <dxf>
        <numFmt numFmtId="181" formatCode="_-* #,##0.000\ _₽_-;\-* #,##0.000\ _₽_-;_-* &quot;-&quot;???\ _₽_-;_-@_-"/>
      </dxf>
    </rfmt>
    <rfmt sheetId="1" sqref="Q110" start="0" length="0">
      <dxf>
        <numFmt numFmtId="181" formatCode="_-* #,##0.000\ _₽_-;\-* #,##0.000\ _₽_-;_-* &quot;-&quot;???\ _₽_-;_-@_-"/>
      </dxf>
    </rfmt>
    <rfmt sheetId="1" sqref="Q111" start="0" length="0">
      <dxf>
        <numFmt numFmtId="181" formatCode="_-* #,##0.000\ _₽_-;\-* #,##0.000\ _₽_-;_-* &quot;-&quot;???\ _₽_-;_-@_-"/>
      </dxf>
    </rfmt>
    <rfmt sheetId="1" sqref="Q112" start="0" length="0">
      <dxf>
        <numFmt numFmtId="181" formatCode="_-* #,##0.000\ _₽_-;\-* #,##0.000\ _₽_-;_-* &quot;-&quot;???\ _₽_-;_-@_-"/>
      </dxf>
    </rfmt>
    <rfmt sheetId="1" sqref="Q113" start="0" length="0">
      <dxf>
        <numFmt numFmtId="181" formatCode="_-* #,##0.000\ _₽_-;\-* #,##0.000\ _₽_-;_-* &quot;-&quot;???\ _₽_-;_-@_-"/>
      </dxf>
    </rfmt>
    <rfmt sheetId="1" sqref="Q114" start="0" length="0">
      <dxf>
        <numFmt numFmtId="181" formatCode="_-* #,##0.000\ _₽_-;\-* #,##0.000\ _₽_-;_-* &quot;-&quot;???\ _₽_-;_-@_-"/>
      </dxf>
    </rfmt>
    <rfmt sheetId="1" sqref="Q115" start="0" length="0">
      <dxf>
        <numFmt numFmtId="181" formatCode="_-* #,##0.000\ _₽_-;\-* #,##0.000\ _₽_-;_-* &quot;-&quot;???\ _₽_-;_-@_-"/>
      </dxf>
    </rfmt>
    <rfmt sheetId="1" sqref="Q116" start="0" length="0">
      <dxf>
        <numFmt numFmtId="181" formatCode="_-* #,##0.000\ _₽_-;\-* #,##0.000\ _₽_-;_-* &quot;-&quot;???\ _₽_-;_-@_-"/>
      </dxf>
    </rfmt>
    <rfmt sheetId="1" sqref="Q117" start="0" length="0">
      <dxf>
        <numFmt numFmtId="181" formatCode="_-* #,##0.000\ _₽_-;\-* #,##0.000\ _₽_-;_-* &quot;-&quot;???\ _₽_-;_-@_-"/>
      </dxf>
    </rfmt>
    <rfmt sheetId="1" sqref="Q118" start="0" length="0">
      <dxf>
        <numFmt numFmtId="181" formatCode="_-* #,##0.000\ _₽_-;\-* #,##0.000\ _₽_-;_-* &quot;-&quot;???\ _₽_-;_-@_-"/>
      </dxf>
    </rfmt>
    <rfmt sheetId="1" sqref="Q119" start="0" length="0">
      <dxf>
        <numFmt numFmtId="181" formatCode="_-* #,##0.000\ _₽_-;\-* #,##0.000\ _₽_-;_-* &quot;-&quot;???\ _₽_-;_-@_-"/>
      </dxf>
    </rfmt>
    <rfmt sheetId="1" sqref="Q120" start="0" length="0">
      <dxf>
        <numFmt numFmtId="181" formatCode="_-* #,##0.000\ _₽_-;\-* #,##0.000\ _₽_-;_-* &quot;-&quot;???\ _₽_-;_-@_-"/>
      </dxf>
    </rfmt>
    <rfmt sheetId="1" sqref="Q121" start="0" length="0">
      <dxf>
        <numFmt numFmtId="181" formatCode="_-* #,##0.000\ _₽_-;\-* #,##0.000\ _₽_-;_-* &quot;-&quot;???\ _₽_-;_-@_-"/>
      </dxf>
    </rfmt>
    <rfmt sheetId="1" sqref="Q122" start="0" length="0">
      <dxf>
        <numFmt numFmtId="181" formatCode="_-* #,##0.000\ _₽_-;\-* #,##0.000\ _₽_-;_-* &quot;-&quot;???\ _₽_-;_-@_-"/>
      </dxf>
    </rfmt>
    <rfmt sheetId="1" sqref="Q123" start="0" length="0">
      <dxf>
        <numFmt numFmtId="181" formatCode="_-* #,##0.000\ _₽_-;\-* #,##0.000\ _₽_-;_-* &quot;-&quot;???\ _₽_-;_-@_-"/>
      </dxf>
    </rfmt>
    <rfmt sheetId="1" sqref="Q124" start="0" length="0">
      <dxf>
        <numFmt numFmtId="181" formatCode="_-* #,##0.000\ _₽_-;\-* #,##0.000\ _₽_-;_-* &quot;-&quot;???\ _₽_-;_-@_-"/>
      </dxf>
    </rfmt>
    <rfmt sheetId="1" sqref="Q125" start="0" length="0">
      <dxf>
        <numFmt numFmtId="181" formatCode="_-* #,##0.000\ _₽_-;\-* #,##0.000\ _₽_-;_-* &quot;-&quot;???\ _₽_-;_-@_-"/>
      </dxf>
    </rfmt>
    <rfmt sheetId="1" sqref="Q126" start="0" length="0">
      <dxf>
        <numFmt numFmtId="181" formatCode="_-* #,##0.000\ _₽_-;\-* #,##0.000\ _₽_-;_-* &quot;-&quot;???\ _₽_-;_-@_-"/>
      </dxf>
    </rfmt>
    <rfmt sheetId="1" sqref="Q127" start="0" length="0">
      <dxf>
        <numFmt numFmtId="181" formatCode="_-* #,##0.000\ _₽_-;\-* #,##0.000\ _₽_-;_-* &quot;-&quot;???\ _₽_-;_-@_-"/>
      </dxf>
    </rfmt>
    <rfmt sheetId="1" sqref="Q128" start="0" length="0">
      <dxf>
        <numFmt numFmtId="181" formatCode="_-* #,##0.000\ _₽_-;\-* #,##0.000\ _₽_-;_-* &quot;-&quot;???\ _₽_-;_-@_-"/>
      </dxf>
    </rfmt>
    <rfmt sheetId="1" sqref="Q129" start="0" length="0">
      <dxf>
        <numFmt numFmtId="181" formatCode="_-* #,##0.000\ _₽_-;\-* #,##0.000\ _₽_-;_-* &quot;-&quot;???\ _₽_-;_-@_-"/>
      </dxf>
    </rfmt>
    <rfmt sheetId="1" sqref="Q130" start="0" length="0">
      <dxf>
        <numFmt numFmtId="181" formatCode="_-* #,##0.000\ _₽_-;\-* #,##0.000\ _₽_-;_-* &quot;-&quot;???\ _₽_-;_-@_-"/>
      </dxf>
    </rfmt>
    <rfmt sheetId="1" sqref="Q131" start="0" length="0">
      <dxf>
        <numFmt numFmtId="181" formatCode="_-* #,##0.000\ _₽_-;\-* #,##0.000\ _₽_-;_-* &quot;-&quot;???\ _₽_-;_-@_-"/>
      </dxf>
    </rfmt>
    <rfmt sheetId="1" sqref="Q132" start="0" length="0">
      <dxf>
        <numFmt numFmtId="181" formatCode="_-* #,##0.000\ _₽_-;\-* #,##0.000\ _₽_-;_-* &quot;-&quot;???\ _₽_-;_-@_-"/>
      </dxf>
    </rfmt>
    <rfmt sheetId="1" sqref="Q133" start="0" length="0">
      <dxf>
        <numFmt numFmtId="181" formatCode="_-* #,##0.000\ _₽_-;\-* #,##0.000\ _₽_-;_-* &quot;-&quot;???\ _₽_-;_-@_-"/>
      </dxf>
    </rfmt>
    <rfmt sheetId="1" sqref="Q134" start="0" length="0">
      <dxf>
        <numFmt numFmtId="181" formatCode="_-* #,##0.000\ _₽_-;\-* #,##0.000\ _₽_-;_-* &quot;-&quot;???\ _₽_-;_-@_-"/>
      </dxf>
    </rfmt>
    <rfmt sheetId="1" sqref="Q135" start="0" length="0">
      <dxf>
        <numFmt numFmtId="181" formatCode="_-* #,##0.000\ _₽_-;\-* #,##0.000\ _₽_-;_-* &quot;-&quot;???\ _₽_-;_-@_-"/>
      </dxf>
    </rfmt>
    <rfmt sheetId="1" sqref="Q136" start="0" length="0">
      <dxf>
        <numFmt numFmtId="181" formatCode="_-* #,##0.000\ _₽_-;\-* #,##0.000\ _₽_-;_-* &quot;-&quot;???\ _₽_-;_-@_-"/>
      </dxf>
    </rfmt>
    <rfmt sheetId="1" sqref="Q137" start="0" length="0">
      <dxf>
        <numFmt numFmtId="181" formatCode="_-* #,##0.000\ _₽_-;\-* #,##0.000\ _₽_-;_-* &quot;-&quot;???\ _₽_-;_-@_-"/>
      </dxf>
    </rfmt>
    <rfmt sheetId="1" sqref="Q138" start="0" length="0">
      <dxf>
        <numFmt numFmtId="181" formatCode="_-* #,##0.000\ _₽_-;\-* #,##0.000\ _₽_-;_-* &quot;-&quot;???\ _₽_-;_-@_-"/>
      </dxf>
    </rfmt>
    <rfmt sheetId="1" sqref="Q139" start="0" length="0">
      <dxf>
        <numFmt numFmtId="181" formatCode="_-* #,##0.000\ _₽_-;\-* #,##0.000\ _₽_-;_-* &quot;-&quot;???\ _₽_-;_-@_-"/>
      </dxf>
    </rfmt>
    <rfmt sheetId="1" sqref="Q140" start="0" length="0">
      <dxf>
        <numFmt numFmtId="181" formatCode="_-* #,##0.000\ _₽_-;\-* #,##0.000\ _₽_-;_-* &quot;-&quot;???\ _₽_-;_-@_-"/>
      </dxf>
    </rfmt>
    <rfmt sheetId="1" sqref="Q141" start="0" length="0">
      <dxf>
        <numFmt numFmtId="181" formatCode="_-* #,##0.000\ _₽_-;\-* #,##0.000\ _₽_-;_-* &quot;-&quot;???\ _₽_-;_-@_-"/>
      </dxf>
    </rfmt>
    <rfmt sheetId="1" sqref="Q142" start="0" length="0">
      <dxf>
        <numFmt numFmtId="181" formatCode="_-* #,##0.000\ _₽_-;\-* #,##0.000\ _₽_-;_-* &quot;-&quot;???\ _₽_-;_-@_-"/>
      </dxf>
    </rfmt>
    <rfmt sheetId="1" sqref="Q143" start="0" length="0">
      <dxf>
        <numFmt numFmtId="181" formatCode="_-* #,##0.000\ _₽_-;\-* #,##0.000\ _₽_-;_-* &quot;-&quot;???\ _₽_-;_-@_-"/>
      </dxf>
    </rfmt>
    <rfmt sheetId="1" sqref="Q144" start="0" length="0">
      <dxf>
        <numFmt numFmtId="181" formatCode="_-* #,##0.000\ _₽_-;\-* #,##0.000\ _₽_-;_-* &quot;-&quot;???\ _₽_-;_-@_-"/>
      </dxf>
    </rfmt>
    <rfmt sheetId="1" sqref="Q145" start="0" length="0">
      <dxf>
        <numFmt numFmtId="181" formatCode="_-* #,##0.000\ _₽_-;\-* #,##0.000\ _₽_-;_-* &quot;-&quot;???\ _₽_-;_-@_-"/>
      </dxf>
    </rfmt>
    <rfmt sheetId="1" sqref="Q146" start="0" length="0">
      <dxf>
        <numFmt numFmtId="181" formatCode="_-* #,##0.000\ _₽_-;\-* #,##0.000\ _₽_-;_-* &quot;-&quot;???\ _₽_-;_-@_-"/>
      </dxf>
    </rfmt>
    <rfmt sheetId="1" sqref="Q147" start="0" length="0">
      <dxf>
        <numFmt numFmtId="181" formatCode="_-* #,##0.000\ _₽_-;\-* #,##0.000\ _₽_-;_-* &quot;-&quot;???\ _₽_-;_-@_-"/>
      </dxf>
    </rfmt>
    <rfmt sheetId="1" sqref="Q148" start="0" length="0">
      <dxf>
        <numFmt numFmtId="181" formatCode="_-* #,##0.000\ _₽_-;\-* #,##0.000\ _₽_-;_-* &quot;-&quot;???\ _₽_-;_-@_-"/>
      </dxf>
    </rfmt>
    <rfmt sheetId="1" sqref="Q149" start="0" length="0">
      <dxf>
        <numFmt numFmtId="181" formatCode="_-* #,##0.000\ _₽_-;\-* #,##0.000\ _₽_-;_-* &quot;-&quot;???\ _₽_-;_-@_-"/>
      </dxf>
    </rfmt>
    <rfmt sheetId="1" sqref="Q150" start="0" length="0">
      <dxf>
        <numFmt numFmtId="181" formatCode="_-* #,##0.000\ _₽_-;\-* #,##0.000\ _₽_-;_-* &quot;-&quot;???\ _₽_-;_-@_-"/>
      </dxf>
    </rfmt>
    <rfmt sheetId="1" sqref="Q151" start="0" length="0">
      <dxf>
        <numFmt numFmtId="181" formatCode="_-* #,##0.000\ _₽_-;\-* #,##0.000\ _₽_-;_-* &quot;-&quot;???\ _₽_-;_-@_-"/>
      </dxf>
    </rfmt>
    <rfmt sheetId="1" sqref="Q152" start="0" length="0">
      <dxf>
        <numFmt numFmtId="181" formatCode="_-* #,##0.000\ _₽_-;\-* #,##0.000\ _₽_-;_-* &quot;-&quot;???\ _₽_-;_-@_-"/>
      </dxf>
    </rfmt>
    <rfmt sheetId="1" sqref="Q153" start="0" length="0">
      <dxf>
        <numFmt numFmtId="181" formatCode="_-* #,##0.000\ _₽_-;\-* #,##0.000\ _₽_-;_-* &quot;-&quot;???\ _₽_-;_-@_-"/>
      </dxf>
    </rfmt>
    <rfmt sheetId="1" sqref="Q154" start="0" length="0">
      <dxf>
        <numFmt numFmtId="181" formatCode="_-* #,##0.000\ _₽_-;\-* #,##0.000\ _₽_-;_-* &quot;-&quot;???\ _₽_-;_-@_-"/>
      </dxf>
    </rfmt>
    <rfmt sheetId="1" sqref="Q155" start="0" length="0">
      <dxf>
        <numFmt numFmtId="181" formatCode="_-* #,##0.000\ _₽_-;\-* #,##0.000\ _₽_-;_-* &quot;-&quot;???\ _₽_-;_-@_-"/>
      </dxf>
    </rfmt>
    <rfmt sheetId="1" sqref="Q156" start="0" length="0">
      <dxf>
        <numFmt numFmtId="181" formatCode="_-* #,##0.000\ _₽_-;\-* #,##0.000\ _₽_-;_-* &quot;-&quot;???\ _₽_-;_-@_-"/>
      </dxf>
    </rfmt>
    <rfmt sheetId="1" sqref="Q157" start="0" length="0">
      <dxf>
        <numFmt numFmtId="181" formatCode="_-* #,##0.000\ _₽_-;\-* #,##0.000\ _₽_-;_-* &quot;-&quot;???\ _₽_-;_-@_-"/>
      </dxf>
    </rfmt>
    <rfmt sheetId="1" sqref="Q158" start="0" length="0">
      <dxf>
        <numFmt numFmtId="181" formatCode="_-* #,##0.000\ _₽_-;\-* #,##0.000\ _₽_-;_-* &quot;-&quot;???\ _₽_-;_-@_-"/>
      </dxf>
    </rfmt>
    <rfmt sheetId="1" sqref="Q159" start="0" length="0">
      <dxf>
        <numFmt numFmtId="181" formatCode="_-* #,##0.000\ _₽_-;\-* #,##0.000\ _₽_-;_-* &quot;-&quot;???\ _₽_-;_-@_-"/>
      </dxf>
    </rfmt>
    <rfmt sheetId="1" sqref="Q160" start="0" length="0">
      <dxf>
        <numFmt numFmtId="181" formatCode="_-* #,##0.000\ _₽_-;\-* #,##0.000\ _₽_-;_-* &quot;-&quot;???\ _₽_-;_-@_-"/>
      </dxf>
    </rfmt>
    <rfmt sheetId="1" sqref="Q161" start="0" length="0">
      <dxf>
        <numFmt numFmtId="181" formatCode="_-* #,##0.000\ _₽_-;\-* #,##0.000\ _₽_-;_-* &quot;-&quot;???\ _₽_-;_-@_-"/>
      </dxf>
    </rfmt>
    <rfmt sheetId="1" sqref="Q162" start="0" length="0">
      <dxf>
        <numFmt numFmtId="181" formatCode="_-* #,##0.000\ _₽_-;\-* #,##0.000\ _₽_-;_-* &quot;-&quot;???\ _₽_-;_-@_-"/>
      </dxf>
    </rfmt>
    <rfmt sheetId="1" sqref="Q163" start="0" length="0">
      <dxf>
        <numFmt numFmtId="181" formatCode="_-* #,##0.000\ _₽_-;\-* #,##0.000\ _₽_-;_-* &quot;-&quot;???\ _₽_-;_-@_-"/>
      </dxf>
    </rfmt>
    <rfmt sheetId="1" sqref="Q164" start="0" length="0">
      <dxf>
        <numFmt numFmtId="181" formatCode="_-* #,##0.000\ _₽_-;\-* #,##0.000\ _₽_-;_-* &quot;-&quot;???\ _₽_-;_-@_-"/>
      </dxf>
    </rfmt>
    <rfmt sheetId="1" sqref="Q165" start="0" length="0">
      <dxf>
        <numFmt numFmtId="181" formatCode="_-* #,##0.000\ _₽_-;\-* #,##0.000\ _₽_-;_-* &quot;-&quot;???\ _₽_-;_-@_-"/>
      </dxf>
    </rfmt>
    <rfmt sheetId="1" sqref="Q166" start="0" length="0">
      <dxf>
        <numFmt numFmtId="181" formatCode="_-* #,##0.000\ _₽_-;\-* #,##0.000\ _₽_-;_-* &quot;-&quot;???\ _₽_-;_-@_-"/>
      </dxf>
    </rfmt>
    <rfmt sheetId="1" sqref="Q167" start="0" length="0">
      <dxf>
        <numFmt numFmtId="181" formatCode="_-* #,##0.000\ _₽_-;\-* #,##0.000\ _₽_-;_-* &quot;-&quot;???\ _₽_-;_-@_-"/>
      </dxf>
    </rfmt>
    <rfmt sheetId="1" sqref="Q168" start="0" length="0">
      <dxf>
        <numFmt numFmtId="181" formatCode="_-* #,##0.000\ _₽_-;\-* #,##0.000\ _₽_-;_-* &quot;-&quot;???\ _₽_-;_-@_-"/>
      </dxf>
    </rfmt>
    <rfmt sheetId="1" sqref="Q169" start="0" length="0">
      <dxf>
        <numFmt numFmtId="181" formatCode="_-* #,##0.000\ _₽_-;\-* #,##0.000\ _₽_-;_-* &quot;-&quot;???\ _₽_-;_-@_-"/>
      </dxf>
    </rfmt>
    <rfmt sheetId="1" sqref="Q170" start="0" length="0">
      <dxf>
        <numFmt numFmtId="181" formatCode="_-* #,##0.000\ _₽_-;\-* #,##0.000\ _₽_-;_-* &quot;-&quot;???\ _₽_-;_-@_-"/>
      </dxf>
    </rfmt>
    <rfmt sheetId="1" sqref="Q171" start="0" length="0">
      <dxf>
        <numFmt numFmtId="181" formatCode="_-* #,##0.000\ _₽_-;\-* #,##0.000\ _₽_-;_-* &quot;-&quot;???\ _₽_-;_-@_-"/>
      </dxf>
    </rfmt>
    <rfmt sheetId="1" sqref="Q172" start="0" length="0">
      <dxf>
        <numFmt numFmtId="181" formatCode="_-* #,##0.000\ _₽_-;\-* #,##0.000\ _₽_-;_-* &quot;-&quot;???\ _₽_-;_-@_-"/>
      </dxf>
    </rfmt>
    <rfmt sheetId="1" sqref="Q173" start="0" length="0">
      <dxf>
        <numFmt numFmtId="181" formatCode="_-* #,##0.000\ _₽_-;\-* #,##0.000\ _₽_-;_-* &quot;-&quot;???\ _₽_-;_-@_-"/>
      </dxf>
    </rfmt>
    <rfmt sheetId="1" sqref="Q174" start="0" length="0">
      <dxf>
        <numFmt numFmtId="181" formatCode="_-* #,##0.000\ _₽_-;\-* #,##0.000\ _₽_-;_-* &quot;-&quot;???\ _₽_-;_-@_-"/>
      </dxf>
    </rfmt>
    <rfmt sheetId="1" sqref="Q175" start="0" length="0">
      <dxf>
        <numFmt numFmtId="181" formatCode="_-* #,##0.000\ _₽_-;\-* #,##0.000\ _₽_-;_-* &quot;-&quot;???\ _₽_-;_-@_-"/>
      </dxf>
    </rfmt>
    <rfmt sheetId="1" sqref="Q176" start="0" length="0">
      <dxf>
        <numFmt numFmtId="181" formatCode="_-* #,##0.000\ _₽_-;\-* #,##0.000\ _₽_-;_-* &quot;-&quot;???\ _₽_-;_-@_-"/>
      </dxf>
    </rfmt>
    <rfmt sheetId="1" sqref="Q177" start="0" length="0">
      <dxf>
        <numFmt numFmtId="181" formatCode="_-* #,##0.000\ _₽_-;\-* #,##0.000\ _₽_-;_-* &quot;-&quot;???\ _₽_-;_-@_-"/>
      </dxf>
    </rfmt>
    <rfmt sheetId="1" sqref="Q178" start="0" length="0">
      <dxf>
        <numFmt numFmtId="181" formatCode="_-* #,##0.000\ _₽_-;\-* #,##0.000\ _₽_-;_-* &quot;-&quot;???\ _₽_-;_-@_-"/>
      </dxf>
    </rfmt>
    <rfmt sheetId="1" sqref="Q179" start="0" length="0">
      <dxf>
        <numFmt numFmtId="181" formatCode="_-* #,##0.000\ _₽_-;\-* #,##0.000\ _₽_-;_-* &quot;-&quot;???\ _₽_-;_-@_-"/>
      </dxf>
    </rfmt>
    <rfmt sheetId="1" sqref="Q180" start="0" length="0">
      <dxf>
        <numFmt numFmtId="181" formatCode="_-* #,##0.000\ _₽_-;\-* #,##0.000\ _₽_-;_-* &quot;-&quot;???\ _₽_-;_-@_-"/>
      </dxf>
    </rfmt>
    <rfmt sheetId="1" sqref="Q181" start="0" length="0">
      <dxf>
        <numFmt numFmtId="181" formatCode="_-* #,##0.000\ _₽_-;\-* #,##0.000\ _₽_-;_-* &quot;-&quot;???\ _₽_-;_-@_-"/>
      </dxf>
    </rfmt>
    <rfmt sheetId="1" sqref="Q182" start="0" length="0">
      <dxf>
        <numFmt numFmtId="181" formatCode="_-* #,##0.000\ _₽_-;\-* #,##0.000\ _₽_-;_-* &quot;-&quot;???\ _₽_-;_-@_-"/>
      </dxf>
    </rfmt>
    <rfmt sheetId="1" sqref="Q183" start="0" length="0">
      <dxf>
        <numFmt numFmtId="181" formatCode="_-* #,##0.000\ _₽_-;\-* #,##0.000\ _₽_-;_-* &quot;-&quot;???\ _₽_-;_-@_-"/>
      </dxf>
    </rfmt>
    <rfmt sheetId="1" sqref="Q184" start="0" length="0">
      <dxf>
        <numFmt numFmtId="181" formatCode="_-* #,##0.000\ _₽_-;\-* #,##0.000\ _₽_-;_-* &quot;-&quot;???\ _₽_-;_-@_-"/>
      </dxf>
    </rfmt>
    <rfmt sheetId="1" sqref="Q185" start="0" length="0">
      <dxf>
        <numFmt numFmtId="181" formatCode="_-* #,##0.000\ _₽_-;\-* #,##0.000\ _₽_-;_-* &quot;-&quot;???\ _₽_-;_-@_-"/>
      </dxf>
    </rfmt>
    <rfmt sheetId="1" sqref="Q186" start="0" length="0">
      <dxf>
        <numFmt numFmtId="181" formatCode="_-* #,##0.000\ _₽_-;\-* #,##0.000\ _₽_-;_-* &quot;-&quot;???\ _₽_-;_-@_-"/>
      </dxf>
    </rfmt>
    <rfmt sheetId="1" sqref="Q187" start="0" length="0">
      <dxf>
        <numFmt numFmtId="181" formatCode="_-* #,##0.000\ _₽_-;\-* #,##0.000\ _₽_-;_-* &quot;-&quot;???\ _₽_-;_-@_-"/>
      </dxf>
    </rfmt>
    <rfmt sheetId="1" sqref="Q188" start="0" length="0">
      <dxf>
        <numFmt numFmtId="181" formatCode="_-* #,##0.000\ _₽_-;\-* #,##0.000\ _₽_-;_-* &quot;-&quot;???\ _₽_-;_-@_-"/>
      </dxf>
    </rfmt>
    <rfmt sheetId="1" sqref="Q189" start="0" length="0">
      <dxf>
        <numFmt numFmtId="181" formatCode="_-* #,##0.000\ _₽_-;\-* #,##0.000\ _₽_-;_-* &quot;-&quot;???\ _₽_-;_-@_-"/>
      </dxf>
    </rfmt>
    <rfmt sheetId="1" sqref="Q190" start="0" length="0">
      <dxf>
        <numFmt numFmtId="181" formatCode="_-* #,##0.000\ _₽_-;\-* #,##0.000\ _₽_-;_-* &quot;-&quot;???\ _₽_-;_-@_-"/>
      </dxf>
    </rfmt>
    <rfmt sheetId="1" sqref="Q191" start="0" length="0">
      <dxf>
        <numFmt numFmtId="181" formatCode="_-* #,##0.000\ _₽_-;\-* #,##0.000\ _₽_-;_-* &quot;-&quot;???\ _₽_-;_-@_-"/>
      </dxf>
    </rfmt>
    <rfmt sheetId="1" sqref="Q192" start="0" length="0">
      <dxf>
        <numFmt numFmtId="181" formatCode="_-* #,##0.000\ _₽_-;\-* #,##0.000\ _₽_-;_-* &quot;-&quot;???\ _₽_-;_-@_-"/>
      </dxf>
    </rfmt>
    <rfmt sheetId="1" sqref="Q193" start="0" length="0">
      <dxf>
        <numFmt numFmtId="181" formatCode="_-* #,##0.000\ _₽_-;\-* #,##0.000\ _₽_-;_-* &quot;-&quot;???\ _₽_-;_-@_-"/>
      </dxf>
    </rfmt>
    <rfmt sheetId="1" sqref="Q194" start="0" length="0">
      <dxf>
        <numFmt numFmtId="181" formatCode="_-* #,##0.000\ _₽_-;\-* #,##0.000\ _₽_-;_-* &quot;-&quot;???\ _₽_-;_-@_-"/>
      </dxf>
    </rfmt>
    <rfmt sheetId="1" sqref="Q195" start="0" length="0">
      <dxf>
        <numFmt numFmtId="181" formatCode="_-* #,##0.000\ _₽_-;\-* #,##0.000\ _₽_-;_-* &quot;-&quot;???\ _₽_-;_-@_-"/>
      </dxf>
    </rfmt>
    <rfmt sheetId="1" sqref="Q196" start="0" length="0">
      <dxf>
        <numFmt numFmtId="181" formatCode="_-* #,##0.000\ _₽_-;\-* #,##0.000\ _₽_-;_-* &quot;-&quot;???\ _₽_-;_-@_-"/>
      </dxf>
    </rfmt>
    <rfmt sheetId="1" sqref="Q197" start="0" length="0">
      <dxf>
        <numFmt numFmtId="181" formatCode="_-* #,##0.000\ _₽_-;\-* #,##0.000\ _₽_-;_-* &quot;-&quot;???\ _₽_-;_-@_-"/>
      </dxf>
    </rfmt>
    <rfmt sheetId="1" sqref="Q198" start="0" length="0">
      <dxf>
        <numFmt numFmtId="181" formatCode="_-* #,##0.000\ _₽_-;\-* #,##0.000\ _₽_-;_-* &quot;-&quot;???\ _₽_-;_-@_-"/>
      </dxf>
    </rfmt>
    <rfmt sheetId="1" sqref="Q199" start="0" length="0">
      <dxf>
        <numFmt numFmtId="181" formatCode="_-* #,##0.000\ _₽_-;\-* #,##0.000\ _₽_-;_-* &quot;-&quot;???\ _₽_-;_-@_-"/>
      </dxf>
    </rfmt>
    <rfmt sheetId="1" sqref="Q200" start="0" length="0">
      <dxf>
        <numFmt numFmtId="181" formatCode="_-* #,##0.000\ _₽_-;\-* #,##0.000\ _₽_-;_-* &quot;-&quot;???\ _₽_-;_-@_-"/>
      </dxf>
    </rfmt>
    <rfmt sheetId="1" sqref="Q201" start="0" length="0">
      <dxf>
        <numFmt numFmtId="181" formatCode="_-* #,##0.000\ _₽_-;\-* #,##0.000\ _₽_-;_-* &quot;-&quot;???\ _₽_-;_-@_-"/>
      </dxf>
    </rfmt>
    <rfmt sheetId="1" sqref="Q202" start="0" length="0">
      <dxf>
        <numFmt numFmtId="181" formatCode="_-* #,##0.000\ _₽_-;\-* #,##0.000\ _₽_-;_-* &quot;-&quot;???\ _₽_-;_-@_-"/>
      </dxf>
    </rfmt>
    <rfmt sheetId="1" sqref="Q203" start="0" length="0">
      <dxf>
        <numFmt numFmtId="181" formatCode="_-* #,##0.000\ _₽_-;\-* #,##0.000\ _₽_-;_-* &quot;-&quot;???\ _₽_-;_-@_-"/>
      </dxf>
    </rfmt>
    <rfmt sheetId="1" sqref="Q204" start="0" length="0">
      <dxf>
        <numFmt numFmtId="181" formatCode="_-* #,##0.000\ _₽_-;\-* #,##0.000\ _₽_-;_-* &quot;-&quot;???\ _₽_-;_-@_-"/>
      </dxf>
    </rfmt>
    <rfmt sheetId="1" sqref="Q205" start="0" length="0">
      <dxf>
        <numFmt numFmtId="181" formatCode="_-* #,##0.000\ _₽_-;\-* #,##0.000\ _₽_-;_-* &quot;-&quot;???\ _₽_-;_-@_-"/>
      </dxf>
    </rfmt>
    <rfmt sheetId="1" sqref="Q206" start="0" length="0">
      <dxf>
        <numFmt numFmtId="181" formatCode="_-* #,##0.000\ _₽_-;\-* #,##0.000\ _₽_-;_-* &quot;-&quot;???\ _₽_-;_-@_-"/>
      </dxf>
    </rfmt>
    <rfmt sheetId="1" sqref="Q207" start="0" length="0">
      <dxf>
        <numFmt numFmtId="181" formatCode="_-* #,##0.000\ _₽_-;\-* #,##0.000\ _₽_-;_-* &quot;-&quot;???\ _₽_-;_-@_-"/>
      </dxf>
    </rfmt>
    <rfmt sheetId="1" sqref="Q208" start="0" length="0">
      <dxf>
        <numFmt numFmtId="181" formatCode="_-* #,##0.000\ _₽_-;\-* #,##0.000\ _₽_-;_-* &quot;-&quot;???\ _₽_-;_-@_-"/>
      </dxf>
    </rfmt>
    <rfmt sheetId="1" sqref="Q209" start="0" length="0">
      <dxf>
        <numFmt numFmtId="181" formatCode="_-* #,##0.000\ _₽_-;\-* #,##0.000\ _₽_-;_-* &quot;-&quot;???\ _₽_-;_-@_-"/>
      </dxf>
    </rfmt>
    <rfmt sheetId="1" sqref="Q210" start="0" length="0">
      <dxf>
        <numFmt numFmtId="181" formatCode="_-* #,##0.000\ _₽_-;\-* #,##0.000\ _₽_-;_-* &quot;-&quot;???\ _₽_-;_-@_-"/>
      </dxf>
    </rfmt>
    <rfmt sheetId="1" sqref="Q211" start="0" length="0">
      <dxf>
        <numFmt numFmtId="181" formatCode="_-* #,##0.000\ _₽_-;\-* #,##0.000\ _₽_-;_-* &quot;-&quot;???\ _₽_-;_-@_-"/>
      </dxf>
    </rfmt>
    <rfmt sheetId="1" sqref="Q212" start="0" length="0">
      <dxf>
        <numFmt numFmtId="181" formatCode="_-* #,##0.000\ _₽_-;\-* #,##0.000\ _₽_-;_-* &quot;-&quot;???\ _₽_-;_-@_-"/>
      </dxf>
    </rfmt>
    <rfmt sheetId="1" sqref="Q213" start="0" length="0">
      <dxf>
        <numFmt numFmtId="181" formatCode="_-* #,##0.000\ _₽_-;\-* #,##0.000\ _₽_-;_-* &quot;-&quot;???\ _₽_-;_-@_-"/>
      </dxf>
    </rfmt>
    <rfmt sheetId="1" sqref="Q214" start="0" length="0">
      <dxf>
        <numFmt numFmtId="181" formatCode="_-* #,##0.000\ _₽_-;\-* #,##0.000\ _₽_-;_-* &quot;-&quot;???\ _₽_-;_-@_-"/>
      </dxf>
    </rfmt>
    <rfmt sheetId="1" sqref="Q215" start="0" length="0">
      <dxf>
        <numFmt numFmtId="181" formatCode="_-* #,##0.000\ _₽_-;\-* #,##0.000\ _₽_-;_-* &quot;-&quot;???\ _₽_-;_-@_-"/>
      </dxf>
    </rfmt>
    <rfmt sheetId="1" sqref="Q216" start="0" length="0">
      <dxf>
        <numFmt numFmtId="181" formatCode="_-* #,##0.000\ _₽_-;\-* #,##0.000\ _₽_-;_-* &quot;-&quot;???\ _₽_-;_-@_-"/>
      </dxf>
    </rfmt>
    <rfmt sheetId="1" sqref="Q217" start="0" length="0">
      <dxf>
        <numFmt numFmtId="181" formatCode="_-* #,##0.000\ _₽_-;\-* #,##0.000\ _₽_-;_-* &quot;-&quot;???\ _₽_-;_-@_-"/>
      </dxf>
    </rfmt>
    <rfmt sheetId="1" sqref="Q218" start="0" length="0">
      <dxf>
        <numFmt numFmtId="181" formatCode="_-* #,##0.000\ _₽_-;\-* #,##0.000\ _₽_-;_-* &quot;-&quot;???\ _₽_-;_-@_-"/>
      </dxf>
    </rfmt>
    <rfmt sheetId="1" sqref="Q219" start="0" length="0">
      <dxf>
        <numFmt numFmtId="181" formatCode="_-* #,##0.000\ _₽_-;\-* #,##0.000\ _₽_-;_-* &quot;-&quot;???\ _₽_-;_-@_-"/>
      </dxf>
    </rfmt>
    <rfmt sheetId="1" sqref="Q220" start="0" length="0">
      <dxf>
        <numFmt numFmtId="181" formatCode="_-* #,##0.000\ _₽_-;\-* #,##0.000\ _₽_-;_-* &quot;-&quot;???\ _₽_-;_-@_-"/>
      </dxf>
    </rfmt>
    <rfmt sheetId="1" sqref="Q221" start="0" length="0">
      <dxf>
        <numFmt numFmtId="181" formatCode="_-* #,##0.000\ _₽_-;\-* #,##0.000\ _₽_-;_-* &quot;-&quot;???\ _₽_-;_-@_-"/>
      </dxf>
    </rfmt>
    <rfmt sheetId="1" sqref="Q222" start="0" length="0">
      <dxf>
        <numFmt numFmtId="181" formatCode="_-* #,##0.000\ _₽_-;\-* #,##0.000\ _₽_-;_-* &quot;-&quot;???\ _₽_-;_-@_-"/>
      </dxf>
    </rfmt>
    <rfmt sheetId="1" sqref="Q223" start="0" length="0">
      <dxf>
        <numFmt numFmtId="181" formatCode="_-* #,##0.000\ _₽_-;\-* #,##0.000\ _₽_-;_-* &quot;-&quot;???\ _₽_-;_-@_-"/>
      </dxf>
    </rfmt>
    <rfmt sheetId="1" sqref="Q224" start="0" length="0">
      <dxf>
        <numFmt numFmtId="181" formatCode="_-* #,##0.000\ _₽_-;\-* #,##0.000\ _₽_-;_-* &quot;-&quot;???\ _₽_-;_-@_-"/>
      </dxf>
    </rfmt>
    <rfmt sheetId="1" sqref="Q225" start="0" length="0">
      <dxf>
        <numFmt numFmtId="181" formatCode="_-* #,##0.000\ _₽_-;\-* #,##0.000\ _₽_-;_-* &quot;-&quot;???\ _₽_-;_-@_-"/>
      </dxf>
    </rfmt>
    <rfmt sheetId="1" sqref="Q226" start="0" length="0">
      <dxf>
        <numFmt numFmtId="181" formatCode="_-* #,##0.000\ _₽_-;\-* #,##0.000\ _₽_-;_-* &quot;-&quot;???\ _₽_-;_-@_-"/>
      </dxf>
    </rfmt>
    <rfmt sheetId="1" sqref="Q227" start="0" length="0">
      <dxf>
        <numFmt numFmtId="181" formatCode="_-* #,##0.000\ _₽_-;\-* #,##0.000\ _₽_-;_-* &quot;-&quot;???\ _₽_-;_-@_-"/>
      </dxf>
    </rfmt>
    <rfmt sheetId="1" sqref="Q228" start="0" length="0">
      <dxf>
        <numFmt numFmtId="181" formatCode="_-* #,##0.000\ _₽_-;\-* #,##0.000\ _₽_-;_-* &quot;-&quot;???\ _₽_-;_-@_-"/>
      </dxf>
    </rfmt>
    <rfmt sheetId="1" sqref="Q229" start="0" length="0">
      <dxf>
        <numFmt numFmtId="181" formatCode="_-* #,##0.000\ _₽_-;\-* #,##0.000\ _₽_-;_-* &quot;-&quot;???\ _₽_-;_-@_-"/>
      </dxf>
    </rfmt>
    <rfmt sheetId="1" sqref="Q230" start="0" length="0">
      <dxf>
        <numFmt numFmtId="181" formatCode="_-* #,##0.000\ _₽_-;\-* #,##0.000\ _₽_-;_-* &quot;-&quot;???\ _₽_-;_-@_-"/>
      </dxf>
    </rfmt>
    <rfmt sheetId="1" sqref="Q231" start="0" length="0">
      <dxf>
        <numFmt numFmtId="181" formatCode="_-* #,##0.000\ _₽_-;\-* #,##0.000\ _₽_-;_-* &quot;-&quot;???\ _₽_-;_-@_-"/>
      </dxf>
    </rfmt>
    <rfmt sheetId="1" sqref="Q232" start="0" length="0">
      <dxf>
        <numFmt numFmtId="181" formatCode="_-* #,##0.000\ _₽_-;\-* #,##0.000\ _₽_-;_-* &quot;-&quot;???\ _₽_-;_-@_-"/>
      </dxf>
    </rfmt>
    <rfmt sheetId="1" sqref="Q233" start="0" length="0">
      <dxf>
        <numFmt numFmtId="181" formatCode="_-* #,##0.000\ _₽_-;\-* #,##0.000\ _₽_-;_-* &quot;-&quot;???\ _₽_-;_-@_-"/>
      </dxf>
    </rfmt>
    <rfmt sheetId="1" sqref="Q234" start="0" length="0">
      <dxf>
        <numFmt numFmtId="181" formatCode="_-* #,##0.000\ _₽_-;\-* #,##0.000\ _₽_-;_-* &quot;-&quot;???\ _₽_-;_-@_-"/>
      </dxf>
    </rfmt>
    <rfmt sheetId="1" sqref="Q235" start="0" length="0">
      <dxf>
        <numFmt numFmtId="181" formatCode="_-* #,##0.000\ _₽_-;\-* #,##0.000\ _₽_-;_-* &quot;-&quot;???\ _₽_-;_-@_-"/>
      </dxf>
    </rfmt>
    <rfmt sheetId="1" sqref="Q236" start="0" length="0">
      <dxf>
        <numFmt numFmtId="181" formatCode="_-* #,##0.000\ _₽_-;\-* #,##0.000\ _₽_-;_-* &quot;-&quot;???\ _₽_-;_-@_-"/>
      </dxf>
    </rfmt>
    <rfmt sheetId="1" sqref="Q237" start="0" length="0">
      <dxf>
        <numFmt numFmtId="181" formatCode="_-* #,##0.000\ _₽_-;\-* #,##0.000\ _₽_-;_-* &quot;-&quot;???\ _₽_-;_-@_-"/>
      </dxf>
    </rfmt>
    <rfmt sheetId="1" sqref="Q238" start="0" length="0">
      <dxf>
        <numFmt numFmtId="181" formatCode="_-* #,##0.000\ _₽_-;\-* #,##0.000\ _₽_-;_-* &quot;-&quot;???\ _₽_-;_-@_-"/>
      </dxf>
    </rfmt>
    <rfmt sheetId="1" sqref="Q239" start="0" length="0">
      <dxf>
        <numFmt numFmtId="181" formatCode="_-* #,##0.000\ _₽_-;\-* #,##0.000\ _₽_-;_-* &quot;-&quot;???\ _₽_-;_-@_-"/>
      </dxf>
    </rfmt>
    <rfmt sheetId="1" sqref="Q240" start="0" length="0">
      <dxf>
        <numFmt numFmtId="181" formatCode="_-* #,##0.000\ _₽_-;\-* #,##0.000\ _₽_-;_-* &quot;-&quot;???\ _₽_-;_-@_-"/>
      </dxf>
    </rfmt>
    <rfmt sheetId="1" sqref="Q241" start="0" length="0">
      <dxf>
        <numFmt numFmtId="181" formatCode="_-* #,##0.000\ _₽_-;\-* #,##0.000\ _₽_-;_-* &quot;-&quot;???\ _₽_-;_-@_-"/>
      </dxf>
    </rfmt>
    <rfmt sheetId="1" sqref="Q242" start="0" length="0">
      <dxf>
        <numFmt numFmtId="181" formatCode="_-* #,##0.000\ _₽_-;\-* #,##0.000\ _₽_-;_-* &quot;-&quot;???\ _₽_-;_-@_-"/>
      </dxf>
    </rfmt>
    <rfmt sheetId="1" sqref="Q243" start="0" length="0">
      <dxf>
        <numFmt numFmtId="181" formatCode="_-* #,##0.000\ _₽_-;\-* #,##0.000\ _₽_-;_-* &quot;-&quot;???\ _₽_-;_-@_-"/>
      </dxf>
    </rfmt>
    <rfmt sheetId="1" sqref="Q244" start="0" length="0">
      <dxf>
        <numFmt numFmtId="181" formatCode="_-* #,##0.000\ _₽_-;\-* #,##0.000\ _₽_-;_-* &quot;-&quot;???\ _₽_-;_-@_-"/>
      </dxf>
    </rfmt>
    <rfmt sheetId="1" sqref="Q245" start="0" length="0">
      <dxf>
        <numFmt numFmtId="181" formatCode="_-* #,##0.000\ _₽_-;\-* #,##0.000\ _₽_-;_-* &quot;-&quot;???\ _₽_-;_-@_-"/>
      </dxf>
    </rfmt>
    <rfmt sheetId="1" sqref="Q246" start="0" length="0">
      <dxf>
        <numFmt numFmtId="181" formatCode="_-* #,##0.000\ _₽_-;\-* #,##0.000\ _₽_-;_-* &quot;-&quot;???\ _₽_-;_-@_-"/>
      </dxf>
    </rfmt>
    <rfmt sheetId="1" sqref="Q247" start="0" length="0">
      <dxf>
        <numFmt numFmtId="181" formatCode="_-* #,##0.000\ _₽_-;\-* #,##0.000\ _₽_-;_-* &quot;-&quot;???\ _₽_-;_-@_-"/>
      </dxf>
    </rfmt>
    <rfmt sheetId="1" sqref="Q248" start="0" length="0">
      <dxf>
        <numFmt numFmtId="181" formatCode="_-* #,##0.000\ _₽_-;\-* #,##0.000\ _₽_-;_-* &quot;-&quot;???\ _₽_-;_-@_-"/>
      </dxf>
    </rfmt>
    <rfmt sheetId="1" sqref="Q249" start="0" length="0">
      <dxf>
        <numFmt numFmtId="181" formatCode="_-* #,##0.000\ _₽_-;\-* #,##0.000\ _₽_-;_-* &quot;-&quot;???\ _₽_-;_-@_-"/>
      </dxf>
    </rfmt>
    <rfmt sheetId="1" sqref="Q250" start="0" length="0">
      <dxf>
        <numFmt numFmtId="181" formatCode="_-* #,##0.000\ _₽_-;\-* #,##0.000\ _₽_-;_-* &quot;-&quot;???\ _₽_-;_-@_-"/>
      </dxf>
    </rfmt>
    <rfmt sheetId="1" sqref="Q251" start="0" length="0">
      <dxf>
        <numFmt numFmtId="181" formatCode="_-* #,##0.000\ _₽_-;\-* #,##0.000\ _₽_-;_-* &quot;-&quot;???\ _₽_-;_-@_-"/>
      </dxf>
    </rfmt>
    <rfmt sheetId="1" sqref="Q252" start="0" length="0">
      <dxf>
        <numFmt numFmtId="181" formatCode="_-* #,##0.000\ _₽_-;\-* #,##0.000\ _₽_-;_-* &quot;-&quot;???\ _₽_-;_-@_-"/>
      </dxf>
    </rfmt>
    <rfmt sheetId="1" sqref="Q253" start="0" length="0">
      <dxf>
        <numFmt numFmtId="181" formatCode="_-* #,##0.000\ _₽_-;\-* #,##0.000\ _₽_-;_-* &quot;-&quot;???\ _₽_-;_-@_-"/>
      </dxf>
    </rfmt>
    <rfmt sheetId="1" sqref="Q254" start="0" length="0">
      <dxf>
        <numFmt numFmtId="181" formatCode="_-* #,##0.000\ _₽_-;\-* #,##0.000\ _₽_-;_-* &quot;-&quot;???\ _₽_-;_-@_-"/>
      </dxf>
    </rfmt>
    <rfmt sheetId="1" sqref="Q255" start="0" length="0">
      <dxf>
        <numFmt numFmtId="181" formatCode="_-* #,##0.000\ _₽_-;\-* #,##0.000\ _₽_-;_-* &quot;-&quot;???\ _₽_-;_-@_-"/>
      </dxf>
    </rfmt>
    <rfmt sheetId="1" sqref="Q256" start="0" length="0">
      <dxf>
        <numFmt numFmtId="181" formatCode="_-* #,##0.000\ _₽_-;\-* #,##0.000\ _₽_-;_-* &quot;-&quot;???\ _₽_-;_-@_-"/>
      </dxf>
    </rfmt>
    <rfmt sheetId="1" sqref="Q257" start="0" length="0">
      <dxf>
        <numFmt numFmtId="181" formatCode="_-* #,##0.000\ _₽_-;\-* #,##0.000\ _₽_-;_-* &quot;-&quot;???\ _₽_-;_-@_-"/>
      </dxf>
    </rfmt>
    <rfmt sheetId="1" sqref="Q258" start="0" length="0">
      <dxf>
        <numFmt numFmtId="181" formatCode="_-* #,##0.000\ _₽_-;\-* #,##0.000\ _₽_-;_-* &quot;-&quot;???\ _₽_-;_-@_-"/>
      </dxf>
    </rfmt>
    <rfmt sheetId="1" sqref="Q259" start="0" length="0">
      <dxf>
        <numFmt numFmtId="181" formatCode="_-* #,##0.000\ _₽_-;\-* #,##0.000\ _₽_-;_-* &quot;-&quot;???\ _₽_-;_-@_-"/>
      </dxf>
    </rfmt>
    <rfmt sheetId="1" sqref="Q260" start="0" length="0">
      <dxf>
        <numFmt numFmtId="181" formatCode="_-* #,##0.000\ _₽_-;\-* #,##0.000\ _₽_-;_-* &quot;-&quot;???\ _₽_-;_-@_-"/>
      </dxf>
    </rfmt>
    <rfmt sheetId="1" sqref="Q261" start="0" length="0">
      <dxf>
        <numFmt numFmtId="181" formatCode="_-* #,##0.000\ _₽_-;\-* #,##0.000\ _₽_-;_-* &quot;-&quot;???\ _₽_-;_-@_-"/>
      </dxf>
    </rfmt>
    <rfmt sheetId="1" sqref="Q262" start="0" length="0">
      <dxf>
        <numFmt numFmtId="181" formatCode="_-* #,##0.000\ _₽_-;\-* #,##0.000\ _₽_-;_-* &quot;-&quot;???\ _₽_-;_-@_-"/>
      </dxf>
    </rfmt>
    <rfmt sheetId="1" sqref="Q263" start="0" length="0">
      <dxf>
        <numFmt numFmtId="181" formatCode="_-* #,##0.000\ _₽_-;\-* #,##0.000\ _₽_-;_-* &quot;-&quot;???\ _₽_-;_-@_-"/>
      </dxf>
    </rfmt>
    <rfmt sheetId="1" sqref="Q264" start="0" length="0">
      <dxf>
        <numFmt numFmtId="181" formatCode="_-* #,##0.000\ _₽_-;\-* #,##0.000\ _₽_-;_-* &quot;-&quot;???\ _₽_-;_-@_-"/>
      </dxf>
    </rfmt>
    <rfmt sheetId="1" sqref="Q265" start="0" length="0">
      <dxf>
        <numFmt numFmtId="181" formatCode="_-* #,##0.000\ _₽_-;\-* #,##0.000\ _₽_-;_-* &quot;-&quot;???\ _₽_-;_-@_-"/>
      </dxf>
    </rfmt>
    <rfmt sheetId="1" sqref="Q266" start="0" length="0">
      <dxf>
        <numFmt numFmtId="181" formatCode="_-* #,##0.000\ _₽_-;\-* #,##0.000\ _₽_-;_-* &quot;-&quot;???\ _₽_-;_-@_-"/>
      </dxf>
    </rfmt>
    <rfmt sheetId="1" sqref="Q267" start="0" length="0">
      <dxf>
        <numFmt numFmtId="181" formatCode="_-* #,##0.000\ _₽_-;\-* #,##0.000\ _₽_-;_-* &quot;-&quot;???\ _₽_-;_-@_-"/>
      </dxf>
    </rfmt>
    <rfmt sheetId="1" sqref="Q268" start="0" length="0">
      <dxf>
        <numFmt numFmtId="181" formatCode="_-* #,##0.000\ _₽_-;\-* #,##0.000\ _₽_-;_-* &quot;-&quot;???\ _₽_-;_-@_-"/>
      </dxf>
    </rfmt>
    <rfmt sheetId="1" sqref="Q269" start="0" length="0">
      <dxf>
        <numFmt numFmtId="181" formatCode="_-* #,##0.000\ _₽_-;\-* #,##0.000\ _₽_-;_-* &quot;-&quot;???\ _₽_-;_-@_-"/>
      </dxf>
    </rfmt>
    <rfmt sheetId="1" sqref="Q270" start="0" length="0">
      <dxf>
        <numFmt numFmtId="181" formatCode="_-* #,##0.000\ _₽_-;\-* #,##0.000\ _₽_-;_-* &quot;-&quot;???\ _₽_-;_-@_-"/>
      </dxf>
    </rfmt>
    <rfmt sheetId="1" sqref="Q271" start="0" length="0">
      <dxf>
        <numFmt numFmtId="181" formatCode="_-* #,##0.000\ _₽_-;\-* #,##0.000\ _₽_-;_-* &quot;-&quot;???\ _₽_-;_-@_-"/>
      </dxf>
    </rfmt>
    <rfmt sheetId="1" sqref="Q272" start="0" length="0">
      <dxf>
        <numFmt numFmtId="181" formatCode="_-* #,##0.000\ _₽_-;\-* #,##0.000\ _₽_-;_-* &quot;-&quot;???\ _₽_-;_-@_-"/>
      </dxf>
    </rfmt>
    <rfmt sheetId="1" sqref="Q273" start="0" length="0">
      <dxf>
        <numFmt numFmtId="181" formatCode="_-* #,##0.000\ _₽_-;\-* #,##0.000\ _₽_-;_-* &quot;-&quot;???\ _₽_-;_-@_-"/>
      </dxf>
    </rfmt>
    <rfmt sheetId="1" sqref="Q274" start="0" length="0">
      <dxf>
        <numFmt numFmtId="181" formatCode="_-* #,##0.000\ _₽_-;\-* #,##0.000\ _₽_-;_-* &quot;-&quot;???\ _₽_-;_-@_-"/>
      </dxf>
    </rfmt>
    <rfmt sheetId="1" sqref="Q275" start="0" length="0">
      <dxf>
        <numFmt numFmtId="181" formatCode="_-* #,##0.000\ _₽_-;\-* #,##0.000\ _₽_-;_-* &quot;-&quot;???\ _₽_-;_-@_-"/>
      </dxf>
    </rfmt>
    <rfmt sheetId="1" sqref="Q276" start="0" length="0">
      <dxf>
        <numFmt numFmtId="181" formatCode="_-* #,##0.000\ _₽_-;\-* #,##0.000\ _₽_-;_-* &quot;-&quot;???\ _₽_-;_-@_-"/>
      </dxf>
    </rfmt>
    <rfmt sheetId="1" sqref="Q277" start="0" length="0">
      <dxf>
        <numFmt numFmtId="181" formatCode="_-* #,##0.000\ _₽_-;\-* #,##0.000\ _₽_-;_-* &quot;-&quot;???\ _₽_-;_-@_-"/>
      </dxf>
    </rfmt>
    <rfmt sheetId="1" sqref="Q278" start="0" length="0">
      <dxf>
        <numFmt numFmtId="181" formatCode="_-* #,##0.000\ _₽_-;\-* #,##0.000\ _₽_-;_-* &quot;-&quot;???\ _₽_-;_-@_-"/>
      </dxf>
    </rfmt>
    <rfmt sheetId="1" sqref="Q279" start="0" length="0">
      <dxf>
        <numFmt numFmtId="181" formatCode="_-* #,##0.000\ _₽_-;\-* #,##0.000\ _₽_-;_-* &quot;-&quot;???\ _₽_-;_-@_-"/>
      </dxf>
    </rfmt>
    <rfmt sheetId="1" sqref="Q280" start="0" length="0">
      <dxf>
        <numFmt numFmtId="181" formatCode="_-* #,##0.000\ _₽_-;\-* #,##0.000\ _₽_-;_-* &quot;-&quot;???\ _₽_-;_-@_-"/>
      </dxf>
    </rfmt>
    <rfmt sheetId="1" sqref="Q281" start="0" length="0">
      <dxf>
        <numFmt numFmtId="181" formatCode="_-* #,##0.000\ _₽_-;\-* #,##0.000\ _₽_-;_-* &quot;-&quot;???\ _₽_-;_-@_-"/>
      </dxf>
    </rfmt>
    <rfmt sheetId="1" sqref="Q282" start="0" length="0">
      <dxf>
        <numFmt numFmtId="181" formatCode="_-* #,##0.000\ _₽_-;\-* #,##0.000\ _₽_-;_-* &quot;-&quot;???\ _₽_-;_-@_-"/>
      </dxf>
    </rfmt>
    <rfmt sheetId="1" sqref="Q283" start="0" length="0">
      <dxf>
        <numFmt numFmtId="181" formatCode="_-* #,##0.000\ _₽_-;\-* #,##0.000\ _₽_-;_-* &quot;-&quot;???\ _₽_-;_-@_-"/>
      </dxf>
    </rfmt>
    <rfmt sheetId="1" sqref="Q284" start="0" length="0">
      <dxf>
        <numFmt numFmtId="181" formatCode="_-* #,##0.000\ _₽_-;\-* #,##0.000\ _₽_-;_-* &quot;-&quot;???\ _₽_-;_-@_-"/>
      </dxf>
    </rfmt>
    <rfmt sheetId="1" sqref="Q285" start="0" length="0">
      <dxf>
        <numFmt numFmtId="181" formatCode="_-* #,##0.000\ _₽_-;\-* #,##0.000\ _₽_-;_-* &quot;-&quot;???\ _₽_-;_-@_-"/>
      </dxf>
    </rfmt>
    <rfmt sheetId="1" sqref="Q286" start="0" length="0">
      <dxf>
        <numFmt numFmtId="181" formatCode="_-* #,##0.000\ _₽_-;\-* #,##0.000\ _₽_-;_-* &quot;-&quot;???\ _₽_-;_-@_-"/>
      </dxf>
    </rfmt>
    <rfmt sheetId="1" sqref="Q287" start="0" length="0">
      <dxf>
        <numFmt numFmtId="181" formatCode="_-* #,##0.000\ _₽_-;\-* #,##0.000\ _₽_-;_-* &quot;-&quot;???\ _₽_-;_-@_-"/>
      </dxf>
    </rfmt>
    <rfmt sheetId="1" sqref="Q288" start="0" length="0">
      <dxf>
        <numFmt numFmtId="181" formatCode="_-* #,##0.000\ _₽_-;\-* #,##0.000\ _₽_-;_-* &quot;-&quot;???\ _₽_-;_-@_-"/>
      </dxf>
    </rfmt>
    <rfmt sheetId="1" sqref="Q289" start="0" length="0">
      <dxf>
        <numFmt numFmtId="181" formatCode="_-* #,##0.000\ _₽_-;\-* #,##0.000\ _₽_-;_-* &quot;-&quot;???\ _₽_-;_-@_-"/>
      </dxf>
    </rfmt>
    <rfmt sheetId="1" sqref="Q290" start="0" length="0">
      <dxf>
        <numFmt numFmtId="181" formatCode="_-* #,##0.000\ _₽_-;\-* #,##0.000\ _₽_-;_-* &quot;-&quot;???\ _₽_-;_-@_-"/>
      </dxf>
    </rfmt>
    <rfmt sheetId="1" sqref="Q291" start="0" length="0">
      <dxf>
        <numFmt numFmtId="181" formatCode="_-* #,##0.000\ _₽_-;\-* #,##0.000\ _₽_-;_-* &quot;-&quot;???\ _₽_-;_-@_-"/>
      </dxf>
    </rfmt>
    <rfmt sheetId="1" sqref="Q292" start="0" length="0">
      <dxf>
        <numFmt numFmtId="181" formatCode="_-* #,##0.000\ _₽_-;\-* #,##0.000\ _₽_-;_-* &quot;-&quot;???\ _₽_-;_-@_-"/>
      </dxf>
    </rfmt>
    <rfmt sheetId="1" sqref="Q293" start="0" length="0">
      <dxf>
        <numFmt numFmtId="181" formatCode="_-* #,##0.000\ _₽_-;\-* #,##0.000\ _₽_-;_-* &quot;-&quot;???\ _₽_-;_-@_-"/>
      </dxf>
    </rfmt>
    <rfmt sheetId="1" sqref="Q294" start="0" length="0">
      <dxf>
        <numFmt numFmtId="181" formatCode="_-* #,##0.000\ _₽_-;\-* #,##0.000\ _₽_-;_-* &quot;-&quot;???\ _₽_-;_-@_-"/>
      </dxf>
    </rfmt>
    <rfmt sheetId="1" sqref="Q295" start="0" length="0">
      <dxf>
        <numFmt numFmtId="181" formatCode="_-* #,##0.000\ _₽_-;\-* #,##0.000\ _₽_-;_-* &quot;-&quot;???\ _₽_-;_-@_-"/>
      </dxf>
    </rfmt>
    <rfmt sheetId="1" sqref="Q296" start="0" length="0">
      <dxf>
        <numFmt numFmtId="181" formatCode="_-* #,##0.000\ _₽_-;\-* #,##0.000\ _₽_-;_-* &quot;-&quot;???\ _₽_-;_-@_-"/>
      </dxf>
    </rfmt>
    <rfmt sheetId="1" sqref="Q297" start="0" length="0">
      <dxf>
        <numFmt numFmtId="181" formatCode="_-* #,##0.000\ _₽_-;\-* #,##0.000\ _₽_-;_-* &quot;-&quot;???\ _₽_-;_-@_-"/>
      </dxf>
    </rfmt>
    <rfmt sheetId="1" sqref="Q298" start="0" length="0">
      <dxf>
        <numFmt numFmtId="181" formatCode="_-* #,##0.000\ _₽_-;\-* #,##0.000\ _₽_-;_-* &quot;-&quot;???\ _₽_-;_-@_-"/>
      </dxf>
    </rfmt>
    <rfmt sheetId="1" sqref="Q299" start="0" length="0">
      <dxf>
        <numFmt numFmtId="181" formatCode="_-* #,##0.000\ _₽_-;\-* #,##0.000\ _₽_-;_-* &quot;-&quot;???\ _₽_-;_-@_-"/>
      </dxf>
    </rfmt>
    <rfmt sheetId="1" sqref="Q300" start="0" length="0">
      <dxf>
        <numFmt numFmtId="181" formatCode="_-* #,##0.000\ _₽_-;\-* #,##0.000\ _₽_-;_-* &quot;-&quot;???\ _₽_-;_-@_-"/>
      </dxf>
    </rfmt>
    <rfmt sheetId="1" sqref="Q301" start="0" length="0">
      <dxf>
        <numFmt numFmtId="181" formatCode="_-* #,##0.000\ _₽_-;\-* #,##0.000\ _₽_-;_-* &quot;-&quot;???\ _₽_-;_-@_-"/>
      </dxf>
    </rfmt>
    <rfmt sheetId="1" sqref="Q302" start="0" length="0">
      <dxf>
        <numFmt numFmtId="181" formatCode="_-* #,##0.000\ _₽_-;\-* #,##0.000\ _₽_-;_-* &quot;-&quot;???\ _₽_-;_-@_-"/>
      </dxf>
    </rfmt>
    <rfmt sheetId="1" sqref="Q303" start="0" length="0">
      <dxf>
        <numFmt numFmtId="181" formatCode="_-* #,##0.000\ _₽_-;\-* #,##0.000\ _₽_-;_-* &quot;-&quot;???\ _₽_-;_-@_-"/>
      </dxf>
    </rfmt>
    <rfmt sheetId="1" sqref="Q304" start="0" length="0">
      <dxf>
        <numFmt numFmtId="181" formatCode="_-* #,##0.000\ _₽_-;\-* #,##0.000\ _₽_-;_-* &quot;-&quot;???\ _₽_-;_-@_-"/>
      </dxf>
    </rfmt>
    <rfmt sheetId="1" sqref="Q305" start="0" length="0">
      <dxf>
        <numFmt numFmtId="181" formatCode="_-* #,##0.000\ _₽_-;\-* #,##0.000\ _₽_-;_-* &quot;-&quot;???\ _₽_-;_-@_-"/>
      </dxf>
    </rfmt>
    <rfmt sheetId="1" sqref="Q306" start="0" length="0">
      <dxf>
        <numFmt numFmtId="181" formatCode="_-* #,##0.000\ _₽_-;\-* #,##0.000\ _₽_-;_-* &quot;-&quot;???\ _₽_-;_-@_-"/>
      </dxf>
    </rfmt>
    <rfmt sheetId="1" sqref="Q307" start="0" length="0">
      <dxf>
        <numFmt numFmtId="181" formatCode="_-* #,##0.000\ _₽_-;\-* #,##0.000\ _₽_-;_-* &quot;-&quot;???\ _₽_-;_-@_-"/>
      </dxf>
    </rfmt>
    <rfmt sheetId="1" sqref="Q308" start="0" length="0">
      <dxf>
        <numFmt numFmtId="181" formatCode="_-* #,##0.000\ _₽_-;\-* #,##0.000\ _₽_-;_-* &quot;-&quot;???\ _₽_-;_-@_-"/>
      </dxf>
    </rfmt>
    <rfmt sheetId="1" sqref="Q309" start="0" length="0">
      <dxf>
        <numFmt numFmtId="181" formatCode="_-* #,##0.000\ _₽_-;\-* #,##0.000\ _₽_-;_-* &quot;-&quot;???\ _₽_-;_-@_-"/>
      </dxf>
    </rfmt>
    <rfmt sheetId="1" sqref="Q310" start="0" length="0">
      <dxf>
        <numFmt numFmtId="181" formatCode="_-* #,##0.000\ _₽_-;\-* #,##0.000\ _₽_-;_-* &quot;-&quot;???\ _₽_-;_-@_-"/>
      </dxf>
    </rfmt>
    <rfmt sheetId="1" sqref="Q311" start="0" length="0">
      <dxf>
        <numFmt numFmtId="181" formatCode="_-* #,##0.000\ _₽_-;\-* #,##0.000\ _₽_-;_-* &quot;-&quot;???\ _₽_-;_-@_-"/>
      </dxf>
    </rfmt>
    <rfmt sheetId="1" sqref="Q312" start="0" length="0">
      <dxf>
        <numFmt numFmtId="181" formatCode="_-* #,##0.000\ _₽_-;\-* #,##0.000\ _₽_-;_-* &quot;-&quot;???\ _₽_-;_-@_-"/>
      </dxf>
    </rfmt>
    <rfmt sheetId="1" sqref="Q313" start="0" length="0">
      <dxf>
        <numFmt numFmtId="181" formatCode="_-* #,##0.000\ _₽_-;\-* #,##0.000\ _₽_-;_-* &quot;-&quot;???\ _₽_-;_-@_-"/>
      </dxf>
    </rfmt>
    <rfmt sheetId="1" sqref="Q314" start="0" length="0">
      <dxf>
        <numFmt numFmtId="181" formatCode="_-* #,##0.000\ _₽_-;\-* #,##0.000\ _₽_-;_-* &quot;-&quot;???\ _₽_-;_-@_-"/>
      </dxf>
    </rfmt>
    <rfmt sheetId="1" sqref="Q315" start="0" length="0">
      <dxf>
        <numFmt numFmtId="181" formatCode="_-* #,##0.000\ _₽_-;\-* #,##0.000\ _₽_-;_-* &quot;-&quot;???\ _₽_-;_-@_-"/>
      </dxf>
    </rfmt>
    <rfmt sheetId="1" sqref="Q316" start="0" length="0">
      <dxf>
        <numFmt numFmtId="181" formatCode="_-* #,##0.000\ _₽_-;\-* #,##0.000\ _₽_-;_-* &quot;-&quot;???\ _₽_-;_-@_-"/>
      </dxf>
    </rfmt>
    <rfmt sheetId="1" sqref="Q317" start="0" length="0">
      <dxf>
        <numFmt numFmtId="181" formatCode="_-* #,##0.000\ _₽_-;\-* #,##0.000\ _₽_-;_-* &quot;-&quot;???\ _₽_-;_-@_-"/>
      </dxf>
    </rfmt>
    <rfmt sheetId="1" sqref="Q318" start="0" length="0">
      <dxf>
        <numFmt numFmtId="181" formatCode="_-* #,##0.000\ _₽_-;\-* #,##0.000\ _₽_-;_-* &quot;-&quot;???\ _₽_-;_-@_-"/>
      </dxf>
    </rfmt>
    <rfmt sheetId="1" sqref="Q319" start="0" length="0">
      <dxf>
        <numFmt numFmtId="181" formatCode="_-* #,##0.000\ _₽_-;\-* #,##0.000\ _₽_-;_-* &quot;-&quot;???\ _₽_-;_-@_-"/>
      </dxf>
    </rfmt>
    <rfmt sheetId="1" sqref="Q320" start="0" length="0">
      <dxf>
        <numFmt numFmtId="181" formatCode="_-* #,##0.000\ _₽_-;\-* #,##0.000\ _₽_-;_-* &quot;-&quot;???\ _₽_-;_-@_-"/>
      </dxf>
    </rfmt>
    <rfmt sheetId="1" sqref="Q321" start="0" length="0">
      <dxf>
        <numFmt numFmtId="181" formatCode="_-* #,##0.000\ _₽_-;\-* #,##0.000\ _₽_-;_-* &quot;-&quot;???\ _₽_-;_-@_-"/>
      </dxf>
    </rfmt>
    <rfmt sheetId="1" sqref="Q322" start="0" length="0">
      <dxf>
        <numFmt numFmtId="181" formatCode="_-* #,##0.000\ _₽_-;\-* #,##0.000\ _₽_-;_-* &quot;-&quot;???\ _₽_-;_-@_-"/>
      </dxf>
    </rfmt>
    <rfmt sheetId="1" sqref="Q323" start="0" length="0">
      <dxf>
        <numFmt numFmtId="181" formatCode="_-* #,##0.000\ _₽_-;\-* #,##0.000\ _₽_-;_-* &quot;-&quot;???\ _₽_-;_-@_-"/>
      </dxf>
    </rfmt>
    <rfmt sheetId="1" sqref="Q324" start="0" length="0">
      <dxf>
        <numFmt numFmtId="181" formatCode="_-* #,##0.000\ _₽_-;\-* #,##0.000\ _₽_-;_-* &quot;-&quot;???\ _₽_-;_-@_-"/>
      </dxf>
    </rfmt>
    <rfmt sheetId="1" sqref="Q325" start="0" length="0">
      <dxf>
        <numFmt numFmtId="181" formatCode="_-* #,##0.000\ _₽_-;\-* #,##0.000\ _₽_-;_-* &quot;-&quot;???\ _₽_-;_-@_-"/>
      </dxf>
    </rfmt>
    <rfmt sheetId="1" sqref="Q326" start="0" length="0">
      <dxf>
        <numFmt numFmtId="181" formatCode="_-* #,##0.000\ _₽_-;\-* #,##0.000\ _₽_-;_-* &quot;-&quot;???\ _₽_-;_-@_-"/>
      </dxf>
    </rfmt>
    <rfmt sheetId="1" sqref="Q327" start="0" length="0">
      <dxf>
        <numFmt numFmtId="181" formatCode="_-* #,##0.000\ _₽_-;\-* #,##0.000\ _₽_-;_-* &quot;-&quot;???\ _₽_-;_-@_-"/>
      </dxf>
    </rfmt>
    <rfmt sheetId="1" sqref="Q328" start="0" length="0">
      <dxf>
        <numFmt numFmtId="181" formatCode="_-* #,##0.000\ _₽_-;\-* #,##0.000\ _₽_-;_-* &quot;-&quot;???\ _₽_-;_-@_-"/>
      </dxf>
    </rfmt>
    <rfmt sheetId="1" sqref="Q329" start="0" length="0">
      <dxf>
        <numFmt numFmtId="181" formatCode="_-* #,##0.000\ _₽_-;\-* #,##0.000\ _₽_-;_-* &quot;-&quot;???\ _₽_-;_-@_-"/>
      </dxf>
    </rfmt>
    <rfmt sheetId="1" sqref="Q330" start="0" length="0">
      <dxf>
        <numFmt numFmtId="181" formatCode="_-* #,##0.000\ _₽_-;\-* #,##0.000\ _₽_-;_-* &quot;-&quot;???\ _₽_-;_-@_-"/>
      </dxf>
    </rfmt>
    <rfmt sheetId="1" sqref="Q331" start="0" length="0">
      <dxf>
        <numFmt numFmtId="181" formatCode="_-* #,##0.000\ _₽_-;\-* #,##0.000\ _₽_-;_-* &quot;-&quot;???\ _₽_-;_-@_-"/>
      </dxf>
    </rfmt>
    <rfmt sheetId="1" sqref="Q332" start="0" length="0">
      <dxf>
        <numFmt numFmtId="181" formatCode="_-* #,##0.000\ _₽_-;\-* #,##0.000\ _₽_-;_-* &quot;-&quot;???\ _₽_-;_-@_-"/>
      </dxf>
    </rfmt>
    <rfmt sheetId="1" sqref="Q333" start="0" length="0">
      <dxf>
        <numFmt numFmtId="181" formatCode="_-* #,##0.000\ _₽_-;\-* #,##0.000\ _₽_-;_-* &quot;-&quot;???\ _₽_-;_-@_-"/>
      </dxf>
    </rfmt>
    <rfmt sheetId="1" sqref="Q334" start="0" length="0">
      <dxf>
        <numFmt numFmtId="181" formatCode="_-* #,##0.000\ _₽_-;\-* #,##0.000\ _₽_-;_-* &quot;-&quot;???\ _₽_-;_-@_-"/>
      </dxf>
    </rfmt>
    <rfmt sheetId="1" sqref="Q335" start="0" length="0">
      <dxf>
        <numFmt numFmtId="181" formatCode="_-* #,##0.000\ _₽_-;\-* #,##0.000\ _₽_-;_-* &quot;-&quot;???\ _₽_-;_-@_-"/>
      </dxf>
    </rfmt>
    <rfmt sheetId="1" sqref="Q336" start="0" length="0">
      <dxf>
        <numFmt numFmtId="181" formatCode="_-* #,##0.000\ _₽_-;\-* #,##0.000\ _₽_-;_-* &quot;-&quot;???\ _₽_-;_-@_-"/>
      </dxf>
    </rfmt>
    <rfmt sheetId="1" sqref="Q337" start="0" length="0">
      <dxf>
        <numFmt numFmtId="181" formatCode="_-* #,##0.000\ _₽_-;\-* #,##0.000\ _₽_-;_-* &quot;-&quot;???\ _₽_-;_-@_-"/>
      </dxf>
    </rfmt>
    <rfmt sheetId="1" sqref="Q338" start="0" length="0">
      <dxf>
        <numFmt numFmtId="181" formatCode="_-* #,##0.000\ _₽_-;\-* #,##0.000\ _₽_-;_-* &quot;-&quot;???\ _₽_-;_-@_-"/>
      </dxf>
    </rfmt>
    <rfmt sheetId="1" sqref="Q339" start="0" length="0">
      <dxf>
        <numFmt numFmtId="181" formatCode="_-* #,##0.000\ _₽_-;\-* #,##0.000\ _₽_-;_-* &quot;-&quot;???\ _₽_-;_-@_-"/>
      </dxf>
    </rfmt>
    <rfmt sheetId="1" sqref="Q340" start="0" length="0">
      <dxf>
        <numFmt numFmtId="181" formatCode="_-* #,##0.000\ _₽_-;\-* #,##0.000\ _₽_-;_-* &quot;-&quot;???\ _₽_-;_-@_-"/>
      </dxf>
    </rfmt>
    <rfmt sheetId="1" sqref="Q341" start="0" length="0">
      <dxf>
        <numFmt numFmtId="181" formatCode="_-* #,##0.000\ _₽_-;\-* #,##0.000\ _₽_-;_-* &quot;-&quot;???\ _₽_-;_-@_-"/>
      </dxf>
    </rfmt>
    <rfmt sheetId="1" sqref="Q342" start="0" length="0">
      <dxf>
        <numFmt numFmtId="181" formatCode="_-* #,##0.000\ _₽_-;\-* #,##0.000\ _₽_-;_-* &quot;-&quot;???\ _₽_-;_-@_-"/>
      </dxf>
    </rfmt>
    <rfmt sheetId="1" sqref="Q343" start="0" length="0">
      <dxf>
        <numFmt numFmtId="181" formatCode="_-* #,##0.000\ _₽_-;\-* #,##0.000\ _₽_-;_-* &quot;-&quot;???\ _₽_-;_-@_-"/>
      </dxf>
    </rfmt>
    <rfmt sheetId="1" sqref="Q344" start="0" length="0">
      <dxf>
        <numFmt numFmtId="181" formatCode="_-* #,##0.000\ _₽_-;\-* #,##0.000\ _₽_-;_-* &quot;-&quot;???\ _₽_-;_-@_-"/>
      </dxf>
    </rfmt>
    <rfmt sheetId="1" sqref="Q345" start="0" length="0">
      <dxf>
        <numFmt numFmtId="181" formatCode="_-* #,##0.000\ _₽_-;\-* #,##0.000\ _₽_-;_-* &quot;-&quot;???\ _₽_-;_-@_-"/>
      </dxf>
    </rfmt>
    <rfmt sheetId="1" sqref="Q346" start="0" length="0">
      <dxf>
        <numFmt numFmtId="181" formatCode="_-* #,##0.000\ _₽_-;\-* #,##0.000\ _₽_-;_-* &quot;-&quot;???\ _₽_-;_-@_-"/>
      </dxf>
    </rfmt>
    <rfmt sheetId="1" sqref="Q347" start="0" length="0">
      <dxf>
        <numFmt numFmtId="181" formatCode="_-* #,##0.000\ _₽_-;\-* #,##0.000\ _₽_-;_-* &quot;-&quot;???\ _₽_-;_-@_-"/>
      </dxf>
    </rfmt>
    <rfmt sheetId="1" sqref="Q348" start="0" length="0">
      <dxf>
        <numFmt numFmtId="181" formatCode="_-* #,##0.000\ _₽_-;\-* #,##0.000\ _₽_-;_-* &quot;-&quot;???\ _₽_-;_-@_-"/>
      </dxf>
    </rfmt>
    <rfmt sheetId="1" sqref="Q349" start="0" length="0">
      <dxf>
        <numFmt numFmtId="181" formatCode="_-* #,##0.000\ _₽_-;\-* #,##0.000\ _₽_-;_-* &quot;-&quot;???\ _₽_-;_-@_-"/>
      </dxf>
    </rfmt>
    <rfmt sheetId="1" sqref="Q350" start="0" length="0">
      <dxf>
        <numFmt numFmtId="181" formatCode="_-* #,##0.000\ _₽_-;\-* #,##0.000\ _₽_-;_-* &quot;-&quot;???\ _₽_-;_-@_-"/>
      </dxf>
    </rfmt>
    <rfmt sheetId="1" sqref="Q351" start="0" length="0">
      <dxf>
        <numFmt numFmtId="181" formatCode="_-* #,##0.000\ _₽_-;\-* #,##0.000\ _₽_-;_-* &quot;-&quot;???\ _₽_-;_-@_-"/>
      </dxf>
    </rfmt>
    <rfmt sheetId="1" sqref="Q352" start="0" length="0">
      <dxf>
        <numFmt numFmtId="181" formatCode="_-* #,##0.000\ _₽_-;\-* #,##0.000\ _₽_-;_-* &quot;-&quot;???\ _₽_-;_-@_-"/>
      </dxf>
    </rfmt>
  </rrc>
  <rrc rId="34194" sId="1" ref="Q1:Q1048576" action="deleteCol">
    <undo index="0" exp="area" ref3D="1" dr="$A$15:$XFD$17" dn="Z_16D3E3FD_6A9A_4A6B_83D6_76F5645427BF_.wvu.PrintTitles" sId="1"/>
    <undo index="0" exp="area" ref3D="1" dr="$A$15:$XFD$17" dn="Z_907E80B2_496F_4BE8_A083_DC8817DE7243_.wvu.PrintTitles" sId="1"/>
    <undo index="0" exp="area" ref3D="1" dr="$A$15:$XFD$17" dn="Заголовки_для_печати" sId="1"/>
    <undo index="0" exp="area" ref3D="1" dr="$A$15:$XFD$17" dn="Z_D3E5D4C4_0C72_481F_BBFC_F43C736DC3C0_.wvu.PrintTitles" sId="1"/>
    <undo index="0" exp="area" ref3D="1" dr="$AK$1:$AK$1048576" dn="Z_907E80B2_496F_4BE8_A083_DC8817DE7243_.wvu.Cols" sId="1"/>
    <undo index="0" exp="area" ref3D="1" dr="$A$15:$XFD$17" dn="Z_334BA10B_A966_49DC_A91B_58CED7E8E78F_.wvu.PrintTitles" sId="1"/>
    <undo index="0" exp="area" ref3D="1" dr="$AK$1:$AK$1048576" dn="Z_8C1352ED_EB4A_435B_B213_AFA073B91159_.wvu.Cols" sId="1"/>
    <undo index="0" exp="area" ref3D="1" dr="$A$15:$XFD$17" dn="Z_8C1352ED_EB4A_435B_B213_AFA073B91159_.wvu.PrintTitles" sId="1"/>
    <rfmt sheetId="1" xfDxf="1" sqref="Q1:Q1048576" start="0" length="0">
      <dxf>
        <font>
          <name val="Times New Roman"/>
          <scheme val="none"/>
        </font>
      </dxf>
    </rfmt>
  </rrc>
</revisions>
</file>

<file path=xl/revisions/revisionLog3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6.1'!$AJ:$AJ</formula>
    <oldFormula>'прил 6.1'!$AJ:$AJ</oldFormula>
  </rdn>
  <rdn rId="0" localSheetId="1" customView="1" name="Z_907E80B2_496F_4BE8_A083_DC8817DE7243_.wvu.FilterData" hidden="1" oldHidden="1">
    <formula>'прил 6.1'!$A$17:$AJ$309</formula>
    <oldFormula>'прил 6.1'!$A$17:$AJ$17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прил.6.3!$A$20:$AK$93</formula>
    <oldFormula>прил.6.3!$A$20:$AK$20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3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4211" sId="1">
    <oc r="B5" t="inlineStr">
      <is>
        <t>Отчет об исполнении инвестиционной программы АО "Городские электрические сети" г.Нижневартовск за 2021 год с НДС</t>
      </is>
    </oc>
    <nc r="B5" t="inlineStr">
      <is>
        <t>Отчет об исполнении инвестиционной программы АО "Югорская территориальная энергетическая компания" за 2021 год с НДС</t>
      </is>
    </nc>
  </rcc>
  <rrc rId="34212" sId="1" ref="A19:XFD19" action="deleteRow">
    <undo index="0" exp="ref" v="1" dr="I19" r="I18" sId="1"/>
    <undo index="0" exp="ref" v="1" dr="H19" r="H18" sId="1"/>
    <undo index="0" exp="ref" v="1" dr="F19" r="F18" sId="1"/>
    <undo index="0" exp="ref" v="1" dr="E19" r="E18" sId="1"/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0.1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Технологическое присоединение, всего: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Г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19">
        <f>E23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F19">
        <f>F23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335.06237773560008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9">
        <f>H23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9">
        <f>I23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13" sId="1" ref="A19:XFD19" action="deleteRow">
    <undo index="1" exp="ref" v="1" dr="I19" r="I18" sId="1"/>
    <undo index="1" exp="ref" v="1" dr="H19" r="H18" sId="1"/>
    <undo index="1" exp="ref" v="1" dr="F19" r="F18" sId="1"/>
    <undo index="1" exp="ref" v="1" dr="E19" r="E18" sId="1"/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0.2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Реконструкция, модернизация, техническое перевооружение, всего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Г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19">
        <f>E169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F19">
        <f>F169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136.02708953000001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9">
        <f>H169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9">
        <f>I169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14" sId="1" ref="A19:XFD19" action="deleteRow">
    <undo index="3" exp="ref" v="1" dr="I19" r="I18" sId="1"/>
    <undo index="3" exp="ref" v="1" dr="H19" r="H18" sId="1"/>
    <undo index="3" exp="ref" v="1" dr="F19" r="F18" sId="1"/>
    <undo index="3" exp="ref" v="1" dr="E19" r="E18" sId="1"/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0.4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Прочее новое строительство объектов электросетевого хозяйства, всего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Г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19">
        <f>E232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F19">
        <f>F232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2.6735812499999994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9">
        <f>H232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9">
        <f>I232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15" sId="1" ref="A19:XFD19" action="deleteRow">
    <undo index="5" exp="ref" v="1" dr="I19" r="I18" sId="1"/>
    <undo index="5" exp="ref" v="1" dr="H19" r="H18" sId="1"/>
    <undo index="5" exp="ref" v="1" dr="F19" r="F18" sId="1"/>
    <undo index="5" exp="ref" v="1" dr="E19" r="E18" sId="1"/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0.6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Прочие инвестиционные проекты, всего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Г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19">
        <f>E244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F19">
        <f>F244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101.46290734000002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9">
        <f>H244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9">
        <f>I244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1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Технологическое присоединение, всего, в том числе: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19">
        <f>E20+E43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F19">
        <f>F20+F43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335.06237773560008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9">
        <f>H20+H43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9">
        <f>I20+I43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1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Технологическое присоединение энергопринимающих устройств потребителей, всего, в том числе: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19">
        <f>E20+E38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F19">
        <f>F20+F38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77.157094569999998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9">
        <f>H20+H38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9">
        <f>I20+I38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1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1.1.1.1.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Технологическое присоединение энергопринимающих устройств потребителей максимальной мощностью до 15 кВт включительно, всего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19">
        <f>SUM(E20:E36)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F19">
        <f>SUM(F20:F36)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29.010278920000005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9">
        <f>SUM(H20:H36)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9">
        <f>SUM(I20:I36)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1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1.1.1.1.1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сетей электроснабжения энергопринимающих устройств с максимальной мощностью до 15 кВт, Линии электропередач 10, 6, 0,4 кВ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5.4343818999999982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5.5118098499999997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5.4401831999999999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2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1.1.1.1.2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сетей электроснабжения энергопринимающих устройств с максимальной мощностью до 15 кВт, КТПН-10/0,4 кВ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1.9999999999999996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2.0193410800000002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2.0193410800000002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2.0193410800000002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2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1.1.1.1.3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ВЛИ-0,4кВ мкр. Южный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2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1.1.1.1.4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ВЛ-6 кВ ф.6 ПС 35/6 кВ «Аэропорт» до КТПН-145А, КТПН -145А, ВЛИ-0,4 кВ до участков СОНТ «Здоровье»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2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1.1.1.1.5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КТПН-130, ВЛИ-0,4 кВ до участков СОО «Кедровый», СОНТ «Энергетик» (общество «Энергонефть»)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I_1р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2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1.1.1.1.6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КТПН 10/0,4кВ №152, ВЛИ-0,4 кВ до участков СОО «Кедровый», СОНТ «Энергетик» (общество «Энергонефть»)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I_2р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2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1.1.1.1.7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электросетевого комплекса садового некоммерческого товарищества «Радужное»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I_3р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2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1.1.1.1.8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ВЛ-6кВ ф.18 ПС 35/6кВ «Причал» от опоры № 48 до КТПН 6/0,4кВ №147, КТПН 6/0,4кВ №147, ВЛИ-0,4кВ до участков ОДНП «Баклажан»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I_4р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2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1.1.1.1.9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ВЛИ-0,4 кВ от КТПН-155 до участков СОО «Кедровый»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I_5р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2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1.1.1.1.10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ВЛ-10 кВ ф.8 ПС 35/10 кВ "Дачная" от существующей опоры  до КТПН 10/0,4кВ №131А, КТПН 10/0,4 кВ №131А, ВЛИ-0,4 кВ от КТПН 10/0,4 №131 и КТПН 10/0,4 кВ №131А до участков СОО "Кедровый"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J_1р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2.2204460492503131E-16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2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1.1.1.1.11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Линия  электропередачи 0,4кВ  ф.11 от  РП-4 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J_2р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3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1.1.1.1.12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Линия  электропередачи 0,4кВ  ф.6 от  КТПН-2304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J_3р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3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1.1.1.1.13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КТПН-10/0,4кВ (250кВА), ВЛИ-0,4кВ до участков СОО "Факел", СОНТ "Энергетик" (общество "Энергонефть")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J_4р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7.1329500000000001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7.1329500000000001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7.2485275000000007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7.2485275000000007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7.67736412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3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1.1.1.1.14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ВЛИ-0,4кВ от ТП-129 до участков СОО "Кедровый", СОО "Радужныйнефть"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J_5р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1.8144789999999997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3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1.1.1.1.15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ВЛ-10кВ ф.16 ПС 35/10кВ «Город-3» от существующей опоры до КТПН 10/0,4кВ №2306,  КТПН 10/0,4кВ №2306 в районе жилого поселка СУ-968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К_1р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4.0790856299999998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4.0790856299999998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4.0954674999999998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4.0954674999999998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4.3693303720000003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3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1.1.1.1.16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сетей электроснабжения энергопринимающих устройств с максимальной мощностью до 15 кВт.  ТП-10(6)/0,4 кВ. Линии электропередач 10, 6, 0,4кВ.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J_5п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11.973483470000371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10.56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7.4564015800000005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12.175453819999998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13.624442923999998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3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1.1.1.1.17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объектов электроснабжения энергопринимающих устройств с максимальной мощностью до 15 кВт на территории  гор. Радужный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L_1р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2.20587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2.20587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2.7561593599999998</v>
      </nc>
      <ndxf>
        <numFmt numFmtId="191" formatCode="_-* #,##0.000000000\ _₽_-;\-* #,##0.0000000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2.7561593599999998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2.7561593599999998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3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1.1.1.2.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Технологическое присоединение энергопринимающих устройств потребителей максимальной мощностью до 150 кВт включительно, всего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19">
        <f>SUM(E20:E22)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F19">
        <f>SUM(F20:F22)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48.146815650000001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9">
        <f>SUM(H20:H22)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9">
        <f>SUM(I20:I22)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3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1.1.1.2.1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сетей электроснабжения объектов техприсоединения, энергопринимающих устройств максимальной мощностью от 15 до 150 кВт. Линии электропередач 10, 6, 0,4 кВ.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24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12.000000000000002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29.753923387999993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36.716166825999984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36.003870367999987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3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1.1.1.2.2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сетей электроснабжения объектов техприсоединения, энергопринимающих устройств максимальной мощностью от 15 до 150 кВт. КТПН-10/0,4 кВ.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23.999999999999993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12.000000000000002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17.782080552000004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21.654607370000001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21.160233050000002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3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1.1.1.2.3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сетей электроснабжения энергопринимающих устройств с максимальной мощностью от 15 до 150 кВт. ТП-10(6)/0,4 кВ. Линии электропередач 10, 6, 0,4кВ.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J_6п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5.0456999999999992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5.0456999999999992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0.61081171000000001</v>
      </nc>
      <ndxf>
        <numFmt numFmtId="192" formatCode="_-* #,##0.00000\ _₽_-;\-* #,##0.000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1.5453732200000001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0.79737722200000005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4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19">
        <f>E20+E138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F19">
        <f>F20+F138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257.90528316560011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9">
        <f>H20+H138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9">
        <f>I20+I138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4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19">
        <f>SUM(E20:E136)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F19">
        <f>SUM(F20:F136)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255.78481466560012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9">
        <f>SUM(H20:H136)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9">
        <f>SUM(I20:I136)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4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2-х цепной распред, ВЛ-10 кВ в габаритах 35 кВ от РП СТПС в старой части города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-1.7763568394002505E-15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4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Электроснабжение кварталов 25-26 ВПР г,Нижневартовска, КЛ-10кВ с БКТП-26/2; ТП-26/3, ТП-26/4; 2КЛ-10кВ БКТП-25/3-БКТП-24/4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4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Электроснабжение прибрежной набережной, спортивной  "С" зоны  г,Нижневартовска. Строительство ТП, сетей 10/0,4кВ.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55.007829439999995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4.9716258699999996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0.55782696999999992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0.55782696999999992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4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Внешнее электроснабжение квартала 21 Восточного планировочного района г,Нижневартовска, КЛ-10кВ с ТП-21/3, ТП-21/6, ТП-21/4, ТП-21/5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15.906115850000001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15.906115850000001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16.091139859999998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16.252609930000002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16.271908400000001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4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Внешнее электроснабжение квартала 22 Восточного планировочного района г,Нижневартовска, КЛ-10/0,4кВ с БКТП-22/4,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18.990298800000001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4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Электроснабжение котельной ВПР (IV оч. стр-ва) г,Нижневартовска,  ТП-27/к, КЛ-10кВ  (от РПЖ-25, от ГПП-5)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7.5419723400000009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4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ПС 35/10 кВ Рямная с участком ВЛ-35кВ в старой части города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1.2968400000000005E-3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6.4842000000000003E-4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6.5609999999999996E-4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6.5610000000000006E-4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4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Застройка Старого Вартовска 1 очередь, Электроснабжение кварталов В-1.2 - В-1.6. КЛ-10(0,4) кВ с БКТП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4.7816598900000002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4.7816598900000002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4.6409153000000005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4.6409153000000005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4.9009153000000003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5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Застройка Старого Вартовска  3 очередь.       ТП, сети 10/0,4 кВ.   Квартала 17П,16П,3П,7П,6П,13П,                                                                            15П,8П-К-10,9П,К-7,К-8,К-9                                                                  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15.001175999999999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5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10В мкр.МЖК.РПЖ, ТП,сети 10кВ (трансформаторная подстанция 10/0,4кВ, установленная мощность 1,26 МВА; кабельные линии 10 кВ протяженностью 3,29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H_30н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1.6835892000000001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1.6835891999999999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1.7043856900000001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1.7043856899999998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2.9528740099999995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5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Электроснабжение  кварталов №№ 40,41,42,43 ВПР 4 оч.строительстваг.Нижневартовска                                                                                    ТП-10/0,4кВ, сети 10кВ                                                                                                             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H_31н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102.33889915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20.353043079999999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22.54192956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22.54192956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22.54192956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5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Электроснабжение кварталов 31(а,б), 32 ВПР 4 оч строительстваг.Нижневартовска ТП-10/0,4кВ, сети 10 кВ                                                                            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H_34н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30.016779600000007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5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Застройка старого Вартовска 1 очередь от пер.Обской до пер Больничный.Квартала В-9, 10,11,12,13,14 ТП,сети 10/0,4кВ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H_37н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18.696924790000004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10.09957711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9.5799088699999988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9.5799088699999988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10.78421863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5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Застройка Старого Вартовска 3 очередь ТП, сети от ПС -35/10кВ Совхозная. Квартала 11П, 12П, 18П, 19П, 20П, 21П, 22П, 23П, П-17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H_38н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12.029401199999999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5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Восточная коммунально-складская зона.Квартала 6К, 7К, 8К, 9К,10К, 11К. РП,ТП, сети 10кВ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H_41н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62.461016949152544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5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БКТП-5/4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H_42н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5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 кВ от БКТП 5/4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H_43н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5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ПС-35/6 Дивный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H_44н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110.84891848360016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110.84891848360016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97.758465209600104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51.005254320000006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152.38854859000003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6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ПС 35/6 Татра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H_45н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-1.021405182655144E-14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6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1.1.4.1.20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ПС 35/6 Энергонефть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H_46н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6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1.1.4.1.21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РПП-11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H_47н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6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1.1.4.1.22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КЛ-6кВ от ПЛУ-6кВ до ВЛ-6кВ ф.8 ПС "Татра"оп.41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H_49н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6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1.1.4.1.23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КЛ-0,4кВ Мира 66а-БКТП-12/6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H_50н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6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1.1.4.1.24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КЛ-0,4кВ от БКТП-13/8 (кабельные линии 0,4кВ протяженностью 1,01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H_51н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11.206779661016951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6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1.1.4.1.25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РПЖ-11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Н_52н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6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1.1.4.1.26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ВЛ-10кВ (ф-302 ПС Обская (ГПП-2))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Н_53н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3.8338983050847459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6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1.1.4.1.27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ТП-78/з (трансформаторная подстанция 6/0,4 кВ, установленная мощность 1,26 МВА)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Н_54н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5.9557902199999999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6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1.1.4.1.28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Строительсво КЛ-0,4кВ РПЖ-3 - Спортивная 15/13 (Департамент образования)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H_69н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2.3593220338983047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7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1.1.4.1.29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Двухцепная ВЛ-10кВ в габарите 35кВ для электроснабжения СОТ РЭБ.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H_70н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7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1.1.4.1.30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РПЖ-6 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H_80н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6.2172489379008766E-15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7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1.1.4.1.31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РПЖ-3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H_82н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4.4408920985006262E-15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7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1.1.4.1.32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КЛ-0,4кВ  ТП-10/6 - Чапаева 87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H_183н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-1.2490009027033011E-16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7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1.1.4.1.33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КЛ-0,4кВ  ТП-10/6 - Чапаева 87а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H_184н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9.7144514654701197E-17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7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1.1.4.1.34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КЛ-0,4кВ  ТП-10/6 - Д/сад №64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H_185н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7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1.1.4.1.35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КЛ-0,4кВ  ТП-16/6 - Д/сад №73  Др.Нар.12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H_186н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1.5583954127355935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7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1.1.4.1.36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КЛ-0,4кВ от ТП-3/7(137)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H_187н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7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1.1.4.1.37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КЛ-0,4кВ  ТП-15/5 - Чапаева 9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H_188н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1.8508474576271188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7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1.1.4.1.38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КЛ-0,4кВ  ТП-4/1 - Победы 26,  общ.1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H_189н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8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1.1.4.1.39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КЛ-0,4кВ  ТП-4/1 - Мира 18а,  общ.29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H_190н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8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1.1.4.1.40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КЛ-0,4кВ  ТП-4/1 - Победы 28,  общ.28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H_191н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8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1.1.4.1.41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КЛ-0,4кВ  ТП-4/1 - Победы 28а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H_192н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8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1.1.4.1.42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КЛ-0,4кВ  ТП-4/2 - Жукова 6б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H_193н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8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1.1.4.1.43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КЛ-0,4кВ  ТП-4/2 - Жукова 6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H_194н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8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1.1.4.1.44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КЛ-0,4кВ  ТП-4/2 - Жукова 6а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H_195н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8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1.1.4.1.45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КЛ-0,4кВ  ТП-4/3 - Жукова 4а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H_196н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8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1.1.4.1.46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КЛ-0,4кВ  ТП-4/3 - Жукова 4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H_197н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8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1.1.4.1.47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КЛ-0,4кВ  ТП-4/3 - Жукова 4б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H_198н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8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1.1.4.1.48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КЛ-0,4кВ  ТП-4/4 - Жукова 2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H_199н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9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1.1.4.1.49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КЛ-0,4кВ  ТП-4/4 - Жукова 2б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H_200н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9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1.1.4.1.50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КЛ-0,4кВ  ТП-4/4 - Жукова 2а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H_201н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9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1.1.4.1.51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КЛ-0,4кВ  ТП-5/1 - Школа №11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H_202н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9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1.1.4.1.52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КЛ-0,4кВ  ТП-5/1 - Нефтяников 21а, 23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H_203н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9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1.1.4.1.53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КЛ-0,4кВ  ТП-5/1 - Нефтяников 21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H_204н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9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1.1.4.1.54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КЛ-0,4кВ  ТП-5/2 - Комс.бульвар 8б (кабельные линии 0,4кВ протяженностью 0,24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H_205н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1.2345751599999999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1.2345751599999999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1.2111551899999999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1.2111551899999999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1.2608351900000001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9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1.1.4.1.55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КЛ-0,4кВ  ТП-5/3 - Комс.бульвар 8а (кабельные линии 0,4кВ протяженностью 0,4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H_206н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1.1182839499999999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1.1182839499999999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1.0347546299999999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1.0347546299999999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1.1341146299999998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9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1.1.4.1.56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КЛ-0,4кВ  ТП-6/3 - Жукова 16б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H_207н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9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1.1.4.1.57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КЛ-0,4кВ  ТП-6/4 - Мира 25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H_208н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29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1.1.4.1.58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КЛ-0,4кВ  ТП-7/3 - Интернациональная 6б  (кабельные линии 0,4кВ протяженностью 0,1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H_209н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0.51280543999999995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0.51280543999999995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0.31197144999999993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0.31197144999999993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0.34509144999999997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0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1.1.4.1.59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КЛ-0,4кВ  ТП-10/4 - Интернациональная 57 (кабельные линии 0,4кВ протяженностью 0,33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H_210н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1.6044135799999999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1.6044135799999999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1.70439367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1.70439367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1.7871936699999997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0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1.1.4.1.60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КЛ-0,4кВ  ТП-10/4 - Интернациональная 53 (кабельные линии 0,4кВ протяженностью 0,15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H_211н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0.73875780999999996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0.73875780999999996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0.65930493999999995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0.65930493999999995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0.70567294000000003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0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1.1.4.1.61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КЛ-0,4кВ  ТП-10/4 - Чапаева 79а (кабельные линии 0,4кВ протяженностью 0,34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H_212н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2.1003985100000002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2.1003985100000002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1.9947619300000001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1.9947619300000001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2.08584193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0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1.1.4.1.62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КЛ-0,4кВ  ТП-10/7 - Чапаева 93 (кабельные линии 0,4кВ протяженностью 0,35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H_213н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3.0814903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3.0814903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2.9041015500000005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2.9041015500000005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2.9951815500000003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0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1.1.4.1.63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КЛ-0,4кВ  ТП-10/7 - Чапаева 91 (кабельные линии 0,4 кВ протяженностью 0,46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H_214н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5.3357472000000001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5.3357472000000001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4.5698733500000008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4.5698733499999999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4.68579335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0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1.1.4.1.64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КЛ-0,4кВ  ТП-13/4 - Х-Мансийская 43 (кабельные линии 0,4 кВ протяженностью 0,24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H_215н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0.93456216000000003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0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1.1.4.1.65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КЛ-0,4кВ  ТП-13/4 - Х-Мансийская 45б (кабельные линии 0,4кВ протяженностью 0,3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H_216н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1.1717928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0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1.1.4.1.66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КЛ-0,4кВ  ТП-13/4 - Х-Мансийская 45а (кабельные линии 0,4кВ протяженностью 0,3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H_217н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1.1717928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0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1.1.4.1.67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Строительство КЛ-0,4кВ  ТП-13/4 - Х-Мансийская 43а (кабельные линии 0,4кВ протяженностью 0,18 км)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H_218н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0.73709999999999998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0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1.1.4.1.68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Строительство КЛ-0,4кВ  ТП-13/4 - Х-Мансийская 45 (кабельные линии 0,4кВ протяженностью 0,5 км)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H_219н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1.8801825000000001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1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1.1.4.1.69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Строительство КЛ-0,4кВ  ТП-13/4 - Х-Мансийская 45в (кабельные линии 0,4кВ протяженностью 0,14 км) 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H_220н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0.56392666000000002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1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1.1.4.1.70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КЛ-0,4кВ  ТП-6/5 - Мира 19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H_221н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1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1.1.4.1.71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КЛ-0,4кВ  ТП-6/5 - Школа №31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H_222н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1.6653345369377348E-16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1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1.1.4.1.72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КЛ-0,4кВ  ТП-6/5 - Мира 23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H_223н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1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1.1.4.1.73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Строительство КЛ-0,4кВ  РПЖ-3 - Дзержинского 15 (кабельные линии 0,4кВ протяженностью 0,84 км)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H_224н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3.6305084745762715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1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1.1.4.1.74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Строительство КЛ-0,4кВ  РПЖ-3 - Дзержинского 15б (кабельные линии 0,4кВ протяженностью 0,3 км)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H_225н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1.3370016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1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1.1.4.1.75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Строительство КЛ-0,4кВ  РПЖ-З - Спортивная 13 (кабельные линии 0,4кВ протяженностью 0,38 км)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H_226н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1.71424764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1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1.1.4.1.76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Строительство КЛ-0,4кВ  РПЖ-3 - Спортивная 13а (кабельные линии 0,4кВ протяженностью 0,3 км)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H_227н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1.1721266400000001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1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1.1.4.1.77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Строительство КЛ-0,4кВ  РПЖ-3 - Дзержинского 15а (кабельные линии 0,4кВ протяженностью 0,36 км)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H_228н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1.408212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1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1.1.4.1.78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Строительство КЛ-0,4кВ  РПЖ-3 - Спортивная 11 (кабельные линии 0,4кВ протяженностью 0,24 км)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H_229н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1.07684928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2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1.1.4.1.79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КЛ-0,4кВ  РПЖ-3 - Спортивная 11а (кабельные линии 0,4кВ протяженностью 0,28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H_230н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1.3167084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2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1.1.4.1.80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КЛ - 6кВ от ВЛ-6кВ РПП - 3 ф.9,18 РПП-3 до ТП-97/3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H_232н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-1.3877787807814457E-17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2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1.1.4.1.81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КЛ-6кВ от ГПП-1 до РПП-3 в составе КЛ ВН 6-10кВ от ГПП-1 (кабельные линии 6кВ протяженностью 3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H_234н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14.470104600000001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2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1.1.4.1.82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КЛ-10кВ  ТП-6/2 - ТП-6/3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H_235н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2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1.1.4.1.83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Магистральные сети 10 кВ до РПЖ-5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H_236н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1.0359768598533492E-14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2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1.1.4.1.84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 КЛ-10кВ  ТП-1/4 - ТП-2/11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H_237н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-2.4980018054066022E-16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2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1.1.4.1.85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 КЛ-10кВ  ТП-7/1 - ТП-7/2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H_238н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-2.0469737016526324E-16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2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1.1.4.1.86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КЛ-10кВ  ТП-13/2 - ТП-13/3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H_239н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2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1.1.4.1.87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КЛ-10кВ  ТП-6/4 - ТП-6/5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H_240н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2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1.1.4.1.88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КЛ-10кВ  ТП-6/1 - ТП-6/2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H_241н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3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1.1.4.1.89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КЛ-10кВ  ТП-6/3 - ТП-6/4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H_242н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3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1.1.4.1.90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КЛ-10кВ от ГПП-4 ф.121,212 (каб.выход) в составе КЛ ВН 6-10кВ от ГПП-4 (кабельные линии 10кВ протяженностью 0,92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H_243н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3.4372881355932208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3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1.1.4.1.91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Строительство КЛ-10кВ  ГПП-4  ф.113,234 (каб.вых) (кабельные линии 10кВ протяженностью 1 км)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H_244н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2.2271186440677968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3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1.1.4.1.92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ПС-35/6кВ Литейная (подстанция 35/6кВ, установленная мощность 12,6 МВА)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I_1н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8.6847457627118629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3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1.1.4.1.93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Электроснабжение школы на 1125 мест в 9А мкр. БКТП-9/12 с КЛ-10кВ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I_2н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3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1.1.4.1.94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Электроснабжение 9Б мкр. БКТП-9/31, БКТП-9/32 с КЛ-10кВ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I_3н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30.427895450000001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18.516752369999999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0.33030759999999998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0.33030759999999998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3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1.1.4.1.95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Застройка Старого Вартовска, 3 очередь. ТП, сети 10/0,4кВ. Квартал 5П.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I_4н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14.871998399999999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3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1.1.4.1.96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КЛ-6кВ от ВЛ-6кВ ф-18, 32 ПС ГПП-1 (ГПЗ) до БКТП-30/с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J_1н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3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1.1.4.1.97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Магистральные сети 10 кВ до РПЖ-3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J_2н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9.4422871200000031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9.4422871199999996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9.466450560000002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9.466450560000002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81.211606400000008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3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1.1.4.1.98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сетей электроснабжения садово-огороднических товариществ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J_5н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87.989461030000015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40.981839950000001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31.709154670000004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37.503975070000003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36.74514911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4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1.1.4.1.99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КЛ-10кВ ТП-1/9 - ТП-501/з (кабельные линии 10кВ протяженностью 0,57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К_1н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4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1.1.4.1.100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Электроснабжение общеобразовательной школы в 7 микрорайоне. Строительство блочной комплектной трансформаторной подстанции 6/0,4кВ со строительством кабельных линий 6 и 0,4кВ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Н_55п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16.5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16.5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16.005127739999999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16.005127739999999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16.549790639999998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4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1.1.4.1.101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Электроснабжение микрорайона Коржавино (западная часть). Строительство блочной комплектной трансформаторной подстанции 6/0,4кВ со строительством кабельных линий 6кВ, ВЛИ-0,4кВ. I этап.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H_58п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4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1.1.4.1.102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Строительство блочной комплектной трансформаторной подстанции 6/0,4кВ со строительством кабельных линий 6кВ для электроснабжения строящегося многоквартирного проектируемого жилых домов №18, №19, №20 в 3Б микрорайоне.
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H_59п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4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1.1.4.1.103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Электроснабжение строящихся многоквартирных жилых домов мв микрорайоне Дорожник. Строительство блочной комплектной трансформаторной подстанции 6/0,4кВ со строительством кабельных линий 6кВ.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H_60п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9.35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0.28050000000000003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0.27600000000000002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0.27600000000000002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4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1.1.4.1.104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блочной комплектной трансформаторной подстанции 6/0,4кВ со строительством кабельных линий 6кВ для электроснабжения строящегося многоквартирного жилого дома №39,40 в 3Б микрорайоне.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H_64п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4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1.1.4.1.105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ВЛ-6кВ Ф.1403/1416 на ТП-6/0,4кВ №57 и участка КЛ-6кВ Ф.1403/1416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H_112п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1.7110000000000001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1.7110000000000001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1.4108049659999999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1.4108049659999999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1.664980986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4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1.1.4.1.106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Строительство ВЛ-6кВ Ф.1318 от ПС-35/6кВ №13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H_113п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-1.6653345369377348E-16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4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1.1.4.1.107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Строительство ВЛЗ-6кВ от ЗРУ-6кВ НПС-1
от ПС-220/10/6кВ Каркатеевы до РП-6кВ Каркатеевы
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H_114п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4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1.1.4.1.108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Электроснабжение микрорайона Коржавино (западная часть). Строительство блочной комплектной трансформаторной подстанции 6/0,4кВ со строительство кабельных линий 6кВ, ВЛИ-0,4кВ. 2 этап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I_1п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-3.8857805861880479E-16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5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1.1.4.1.109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Электроснабжение микрорайона Коржавино (западная часть). Строительство блочной комплектной трансформаторной подстанции 6/0,4кВ со строительство кабельных линий 6кВ, ВЛИ-0,4кВ. 3 этап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I_2п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5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1.1.4.1.110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Электроснабжение строящихся многоквартирных жилых домов №38/1, 38/2, 36, 37 во 2 микрорайоне гп. Пойковский. Строительство блочной комплектной трансформаторной подстанции 6/0,4кВ со строительством кабельных линий 6кВ.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I_3п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5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1.1.4.1.111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Электроснабжение строящегося многоквартирного жилого дома по адресу: сп. Лемпино, ул. Дорожная, д.4. Строительство распределительного пункта с выходами ВЛ-6кВ для обеспечения II категории надежности электроснабжения.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I_4п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13.13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5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1.1.4.1.112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Монтаж системы АСКУЭ СОК "Ветеран" в сп. Сингапай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I_6п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5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1.1.4.1.113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2БКТП-6/0,4кВ №65 (блочная комплектная трансформаторная подстанция 6/0,4кВ, установленная мощность 1,26 МВА)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J_1п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14.66071313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14.66071313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14.87203313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5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1.1.4.1.114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2БКТП-6/0,4кВ №66 (блочная комплектная трансформаторная подстанция 6/0,4кВ, установленная мощность 0,8 МВА)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J_2п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14.660711730000001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14.660711730000001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14.87203173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5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1.1.4.1.115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2БКТП-6/0,4кВ №80 (блочная комплектная трансформаторная подстанция 6/0,4кВ, установленная мощность 0,8 МВА)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J_3п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5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1.1.4.1.116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2БКТП-6/0,4кВ №23 (блочная комплектная трансформаторная подстанция 6/0,4кВ, установленная мощность 0,8 МВА)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J_4п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5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1.1.4.1.117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КЛ 0,4кВ от ТП-9 до нежилого здания АУ "РМЦ"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К_2р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5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1.1.4.2.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19">
        <f>E20+E21+E22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F19">
        <f>F20+F21+F22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2.1204684999999999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9">
        <f>H20+H21+H22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9">
        <f>I20+I21+I22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6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1.1.4.2.1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ТП-11/з (полная замена оборудования трансформаторной подстанции с увеличением установленной мощности на 0,74 МВА до 2 МВА)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H_67н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6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1.1.4.2.2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КТПН-156/з (полная замена оборудования трансформаторной подстанции с увеличением установленной мощности на 0,23 МВА до 0,63 МВА)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H_68н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4.0059490000000002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4.0059490000000002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2.1204684999999999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2.1204684999999999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2.1204684999999999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6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1.1.4.2.3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ТП-41 (трансформаторная подстанция установленная мощность 1,26 МВА, увеличение установленной мощности на 0,74 МВА до 2 МВА)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H_76р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1.455616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6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Реконструкция, модернизация, техническое перевооружение всего, в том числе: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19">
        <f>E20+E53+E77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F19">
        <f>F20+F53+F77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136.02708953000001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9">
        <f>H20+H53+H77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9">
        <f>I20+I53+I77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6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трансформаторных и иных подстанций, всего, в том числе: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19">
        <f>SUM(E20:E51)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F19">
        <f>SUM(F20:F50)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22.859140369999995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9">
        <f>SUM(H20:H50)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9">
        <f>SUM(I20:I50)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6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Реконструкция приобретенных электросетевых объектов. Трансформаторных и иных подстанций.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J_3н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107.01200905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17.243209320399863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18.995219369999997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38.247433770000001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1.6696788520000001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6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ТП-501/з (полная замена оборудования трансформаторной подстанции, установленная мощность 1,26 МВА)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К_2н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6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ПС-35/6кВ №8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H_116п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6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ПС-35/6кВ №14 (полная замена оборудования подстанции 35/6кВ, установленная мощность 12,6 МВА)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H_117п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86.563000000000017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6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ПС 35/6 кВ «Город-2»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H_125р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-1.4432899320127035E-15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7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 ПС 35/6 кВ «Поселок»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H_126р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7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ПС 35/10 кВ «Город-1»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H_127р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10.156000000000002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7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ТП-141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H_128р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7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КТПН-42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H_133р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7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1.2.1.1.10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РП-3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H_134р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7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1.2.1.1.11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РП-5 (распределительный пункт 0,4кВ, замена АИИС КУЭ)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H_135р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10.943194999999999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7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1.2.1.1.12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РП-10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H_137р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7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1.2.1.1.13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ПС 35/6кВ "Новоаганская"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H_138р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7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1.2.1.1.14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ПС 35/6кВ «Рославльская» (подстанция 35/0,4кВ, замена УКРМ)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H_139р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0.74521771099992407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7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1.2.1.1.15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КТПН-31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H_141р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8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1.2.1.1.16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ПС 35/10кВ "Дачная" (подстанция 35/10 кВ, замена основного оборудования ОРУ-35 кВ, РУ-10кВ)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H_150р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8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1.2.1.1.17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ПЛУ-2 35 кВ (замена основного оборудования ОРУ-35 кВ)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H_151р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8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1.2.1.1.18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РП-2  (распределительный пункт 10/0,4кВ, установленная мощность 3,26 МВА, замена РЗА, АВР-0,4кВ)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H_152р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8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1.2.1.1.19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КТППН-101 (трансформаторная подстанция 6/0,4кВ, установленная мощность 0,4 МВА, полная замена оборудования трансформаторной подстанции)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H_156р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8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1.2.1.1.20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ТП-73 (трансформаторная подстанция 10/0,4кВ, установленная мощность 1,26 МВА, замена низковольтного оборудования - ячейки ЩО-70)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H_161р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8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1.2.1.1.21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ПС 35/10кВ "Котельная-3" (подстанция 35/10 кВ, ззамена основного оборудования ОРУ-35 кВ)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H_163р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25.999852000000001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8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1.2.1.1.22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РП-4 (распределительный пункт 6кВ, установленная мощность 1,26 МВА, замена трансформаторов)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H_166р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1.899419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8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1.2.1.1.23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РП-1 (распределительный пункт 6кВ, установленная мощность 3,26 МВА, замена РЗА)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H_167р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12.534134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8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1.2.1.1.24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Реконструкция КТПН-114 (комплектная трансформаторная подстанция наружного исполнения 6/0,4кВ, установленная мощность 0,8 МВА, полная замена оборудования трансформаторной подстанции)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H_169р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2.8731589999999998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8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1.2.1.1.25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ТП-22 (трансформаторная подстанция 6/0,4кВ, установленная мощность 0,8 МВА, замена оборудования трансформаторной подстанции)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H_172р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2.0476923450000002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2.0476923450000002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2.0553662500000001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2.0553662500000001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2.0553662500000001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9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1.2.1.1.26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ТП-156 (трансформаторная подстанция 6/0,4кВ, установленная мощность 0,8 МВА, полная замена ЗРУ-10кВ)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H_174р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6.6249349999999998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9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1.2.1.1.27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ПС 35/6кВ «Котельная-2»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H_177р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17.805437999999995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9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1.2.1.1.28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РП-7 (распределительный пункт 6кВ, замена АИИС КУЭ)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H_178р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0.61338119999999996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9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1.2.1.1.29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РП-8 (распределительный пункт 6кВ, полная замена оборудования ЗРУ-0,4кВ)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H_179р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15.882968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9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1.2.1.1.30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ТП-12 (трансформаторная подстанция 6/0,4кВ, установленная мощность 1,26 МВА, замена оборудования трансформаторной подстанции, монтаж АВР-0,4кВ)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H_181р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1.4651650000000001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9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1.2.1.1.31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КТПН-2303 (комплектная трансформаторная подстанция наружного исполнения 10/0,4кВ, установленная мощность 0,63 МВА,  полная замена оборудования трансформаторной подстанции)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К_4р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1.8015477150000001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1.8015477150000001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1.8085547500000001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1.8085547500000001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1.8085547500000001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9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1.2.1.1.32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КТПН-1101 (комплектная трансформаторная подстанция наружного исполнения 10/0,4кВ, установленная мощность 0,4 МВА,  полная замена оборудования трансформаторной подстанции)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L_2р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3.8195291999999998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9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Реконструкция, модернизация, техническое перевооружение линий электропередачи, всего, в том числе: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19">
        <f>E20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F19">
        <f>F20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40.44905562000001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9">
        <f>H20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9">
        <f>I20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9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линий электропередачи, всего, в том числе: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19">
        <f>SUM(E20:E41)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F19">
        <f>SUM(F20:F41)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40.44905562000001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9">
        <f>SUM(H20:H41)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9">
        <f>SUM(I20:I41)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39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ЭСК "Магистральные линии высокого напряжения жилой зоны, распределительные пункты 10кВ (РПЖ)"в составе объектов: Кабельная эстакада инв.№130.030029.01, КЛ-10кВ ГПП-1А-РПЖ-1А, ф.105, 414 инв.№130.030001.01, КЛ-10кВ ГПП-1А-РПЖ-16 ф.106,410 инв.№130.030028.01, КЛ-10кВ ГПП-1А-РПЖ-2, ф.109,203 инв.№130.030002.01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H_245н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0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ВЛ-10кВ ф.№13 РПЖ-17, инв.№022.22.017.01.1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H_247н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0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ВЛ-10кВ, ПС 35/10кВ "Совхозная" фидер 3, 10 (вынос участка воздушной линии 10кВ из труднодоступной болотистой местности с заменой провода на новый протяженностью 1,1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H_248н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4.8409829999999996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0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Реконструкция приобретенных электросетевых объектов. Линий электропередач.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J_4н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23.520118691999997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23.520118692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38.433872850000007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38.43387285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39.403872849999999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0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КЛ-10кВ БКТП-10В/6 - КТПН-10В/107 (вынос участка кабельной линии 10кВ из зоны застройки протяженностью 0,13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К_3н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0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КЛ-10кВ от опоры № 4 ПС Колмаковская ф-107; ф-207 до РПЖ-20 (кабельные линии 10кВ протяженностью 0,78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К_4н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20.89512453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0.92181893999999998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0.72362784999999996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0.72362784999999996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0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ВЛ-35кВ ф.ф. 2,5 ПС 110/35/10кВ "Промзона"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H_250р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0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ВЛ 10кВ ф.211 ПС 110/35/10кВ "Промзона"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H_252р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0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ВЛ-10кВ ПС 35/10кВ «Город-3»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H_253р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0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1.2.2.1.10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ВЛ-10кВ ф.ф.101,201 ПС 110/35/10кВ «Радужная»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H_254р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0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1.2.2.1.11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2 КЛ 0,4 кВ от ТП-32 до ВРУ-0,4 кВ жилого дома №11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H_255р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1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1.2.2.1.12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2 КЛ 0,4 кВ от ТП-41 до ВРУ-0,4 кВ жилого дома №20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H_256р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1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1.2.2.1.13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2КЛ 0,4кВ от ТП-74 до ВРУ-0,4кВ жилого дома №18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H_257р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1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1.2.2.1.14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2КЛ 0,4кВ от ТП-74 до ВРУ-0,4кВ жилого дома №27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H_258р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1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1.2.2.1.15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4КЛ 0,4кВ от ТП-71 до ВРУ-0,4кВ жилого дома №1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H_259р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1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1.2.2.1.16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2КЛ 0,4кВ от ТП-11 до ВРУ-0,4кВ жилого дома №9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H_262р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1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1.2.2.1.17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2КЛ 0,4кВ от ТП-31 до ВРУ-0,4кВ жилого дома №17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H_263р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-4.163336342344337E-17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1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1.2.2.1.18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2КЛ 0,4кВ от ТП-31 до ВРУ-0,4кВ жилого дома №18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H_264р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1.3877787807814457E-17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1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1.2.2.1.19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4КЛ 0,4кВ от РП-1 до ВРУ-0,4кВ жилого дома №14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H_265р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1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1.2.2.1.20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ВЛ 6кВ ф.2, 8, 10, 16, 18, 22 КРУН "Варьёган" (воздушные линии 6кВ)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H_267р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5.2006512000000003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1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1.2.2.1.21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2 КЛ 6кВ от ТП-23 до ТП-24 (кабельные линии 6кВ протяженностью 0,59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H_283р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4.7693424000000002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2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1.2.2.1.22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 ф.ф.1,3 ВЛ-35кВ ПС «Радужная» (воздушные линии 35 кВ протяженностью 0,71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К_5р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9.1839718000000001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1.1665030000000001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1.2915549200000001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1.2915549239999997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2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1.2.4.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Реконструкция, модернизация, техническое перевооружение прочих объектов основных средств, всего, в том числе: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19">
        <f>E20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F19">
        <f>F20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72.71889354000001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9">
        <f>H20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9">
        <f>I20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2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1.2.4.2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Модернизация, техническое перевооружение прочих объектов основных средств, всего, в том числе: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19">
        <f>E20+E21+E22+E23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F19">
        <f>F20+F21+F22+F23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72.71889354000001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9">
        <f>H20+H21+H22+H23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9">
        <f>I20+I21+I22+I23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2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1.2.4.2.1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Модернизация АСДУ/АСТУЭ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H_285н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102.69999259999996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47.241637599999969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50.196563410000003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50.196563410000003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50.196563410000003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2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1.2.4.2.2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Расширение АСДУ/АСТУЭ 5 очередь. 3этап. Оптоволоконные линии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H_286н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15.370665229999998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14.670665229999999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6.7913119900000005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5.8634172019999991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2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1.2.4.2.3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Модернизация подсистемы АИИС КУЭ МО г. Радужный 1 уровень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К_3р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6.6125599999999993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6.6125600000000002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5.5702612500000006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5.5702612500000006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6.9848596500000006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2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1.2.4.2.4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Модернизация АСКУЭ Нефтеюганского района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К_1п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8.5903165299996065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10.16075689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10.160756889999998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20.244878730000003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2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1.4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Прочее новое строительство объектов электросетевого хозяйства, всего, в том числе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19">
        <f>SUM(E20:E31)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F19">
        <f>SUM(F20:F31)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2.6735812499999994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9">
        <f>SUM(H20:H31)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9">
        <f>SUM(I20:I31)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2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1.4.1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Производственный корпус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H_287п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2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1.4.2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Открытый склад для хранения, очистки и осушения трансформаторного масла.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H_288п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3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1.4.3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Благоустройство территории базы РЭС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H_289п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3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1.4.4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Открытый неотапливаемый склад для хранения трансформаторов с кран-балкой 5тн.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H_290п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3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1.4.5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Строительство 2 КЛ 6кВ кВ от ТП-22  до ТП-21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H_291р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3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1.4.6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Строительство 2 КЛ 6кВ кВ от ТП-25  до ТП-21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H_292р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3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1.4.7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2КЛ 0,4кВ от ТП-33 до ВРУ-0,4кВ жилого дома №19 (кабельная линия 0,4кВ протяженностью 0,65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H_293р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3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1.4.8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2КЛ 6кВ от РП-1 до ТП-13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H_294р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3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1.4.9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2 КЛ 6кВ от РП-1 до ТП-32  (кабельные линии 0,4кВ протяженностью 0,74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H_296р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3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1.4.10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2 КЛ 6кВ от ТП-13  до ТП-21  (кабельные линии 0,4кВ протяженностью 0,59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H_298р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2.662886925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2.662886925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2.6735812499999994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2.6735812499999994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3.1313362979999995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3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1.4.11.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КЛ 0,4кВ от КТПН-101 до КТПН-102 (кабельные линии 0,4кВ протяженностью 0,31 км)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J_7р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3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1.4.12.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ВЛ-6кВ от ПС 35/6кВ "Аэропорт" до РП-11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L_3р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3.3491749999999998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4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Прочие инвестиционные проекты, всего, в том числе: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19">
        <f>SUM(E20:E28)+E29+E48+E57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F19">
        <f>SUM(F20:F28)+F29+F48+F57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101.46290734000002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19">
        <f>SUM(H20:H28)+H29+H48+H57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I19">
        <f>SUM(I20:I28)+I29+I48+I57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4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6-й очередь имущественного комплекса Автоматизированная система диспетчерского управления и технического учета электроэнергии (АСДУ/АСТУЭ). Первый этап организации нижнего уровня автоматизированной системы технического учета рынка рознечной электроэнергии (АСКУ РРЭ)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H_300н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4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6-й очередь имущественного комплекса Автоматизированная система диспетчерского управления и технического учета электроэнергии (АСДУ/АСТУЭ). Второй этап организации нижнего уровня автоматизированной системы технического учета рынка рознечной электроэнергии (АСКУ РРЭ)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H_301н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4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6-й очередь имущественного комплекса Автоматизированная система диспетчерского управления и технического учета электроэнергии (АСДУ/АСТУЭ)Организация верхнего уровня автоматизированной системы технического учета рынка рознечной электроэнергии (АСКУ РРЭ)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H_302н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4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Видеонаблюдение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H_303н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4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Приобретение электросетевых объектов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H_304н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4.8448966276818908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1.3180852174884798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1.1422330000000001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1.5039629999999999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1.5039629999999999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4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Диагностическое оборудование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I_6р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4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Автоматизированная информационно-измерительная система коммерческого учёта электроэнергии на ПС Варьёган, Промзона, Радужная.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I_7р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4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Строительство здания административно-диспетчерских служб АО "Городские электрические сети"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G_25н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253.69529380605479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63.4364790877598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63.436479090000006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3.1428921599999993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4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1.6.9.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Система видеонаблюдения объектов энергоснабжения г. Радужный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L_4р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6.5910647999999998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5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1.6.10.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Приобретение специализированной техники и автотранспорта  г.Радужный     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H_306р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34.423538000000001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19.553538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19.513548320000002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19.513548320000002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19.513548324000002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5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1.6.10.1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УАЗ-29891 бух.(деж) с прицепом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5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1.6.10.2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КАВЗ-4235/4328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5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1.6.10.3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Автокран 32т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5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1.6.10.4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Приобретение УАЗ-29891 бух. (деж)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5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1.6.10.5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Снегоболотоход Тром ВУЭС с Мульчер с навеской ТМУ-1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5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1.6.10.6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Грузопассажирский автомобиль мастерская на базе УРАЛ-4320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5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1.6.10.7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Тягач седельный КАМАЗ 65221-6020-53  с  полуприцепом ЧМЗАП-9906.4-042-02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5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1.6.10.8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Автомобиль Lada 4*4 (3-х дверная)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5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1.6.10.9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Автомобиль Lada 4*4 (5-ти дверная)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6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1.6.10.10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Автомобиль УАЗ 390995-552-04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6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1.6.10.11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Кран-манипулятор автомобильный (бортовой) УЗСТ 483В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6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1.6.10.12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АГП-ЧАЙКА Т-322 на базе автомобиля УРАЛ 4320-1112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6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1.6.10.13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Автомобиль УАЗ 374195-557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0.96786000000000005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0.96786000000000005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0.97071000000000007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0.97070999999999996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0.97070999999999996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6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1.6.10.14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БЕЛАРУС 92П с КМУ TAURUS 035A (или эквивалент) с буровым оборудованием.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6.7565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6.7565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6.7584999999999997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6.7585000039999992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6.7585000039999992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6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1.6.10.15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Цифровая электротехническая лаборатория на шасси ГАЗ-27057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9.8901780000000006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9.8901780000000006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9.8930283400000008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9.8930283360000004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9.8930283400000008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6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1.6.10.16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Бортовой автомобиль ГАЗель НЕКСТ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1.9390000000000001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1.9390000000000001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1.8913099799999999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1.8913099799999999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1.8913099799999999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6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1.6.10.17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Приобретение УАЗ-29891 бух. (деж)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1.07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6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1.6.10.18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 Эксковатор «Хитачи»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13.8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6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1.6.11.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Приобретение специализированной техники и автотранспорта   пгт.Пойковский                  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H_306п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1.8431469299999996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1.8431469300000005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1.8481469300000002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9.1679600160000003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9.1679600160000003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7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1.6.11.1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Экскаватор-погрузчик ширина ковша -2м. Экскаватор ковш 0,25куб.м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7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1.6.11.2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Передвижная электротехническая лаборатория для испытания, определения места повреждения и ремонта кабелей, в том числе кабелей из сшитого полиэтилена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7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1.6.11.3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Автомобильный кран на шасси Ural Next грузоподъемностью 25тонн, модели КС-45717-2Р AIR длина стрелы 30,7м, "Ивановец"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7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1.6.11.4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Автомобиль Специальный грузопассажирский с КМУ, модель 675414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7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1.6.11.5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Гидромолот Delta FX-30S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7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1.6.11.6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Колесный экскаватор TVEX 180W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7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1.6.11.7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Специализированный, полуприцеп-тяжеловоз Политранс 94183-10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2.5000000000000001E-3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2.5114999999999998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2.5114999999999998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7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1.6.11.8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 xml:space="preserve">Седельный тягач КАМАЗ 65116-48 (А5) с КМУ ИМ-180В (03)        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1.8431469300000005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1.8431469300000005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1.84564693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6.6564600159999996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6.6564600159999996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7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Приобретение специализированной техники и автотранспорта    г.Нижневартовск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D19" t="inlineStr">
        <is>
          <t>H_306н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E19">
        <v>38.44250000000001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16.36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15.522500000000001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15.522500000000001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15.522500000000001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7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Подъемник самоходный стреловой 48130-F на шасси КАМАЗ 43502 22 метра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8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UAZ PATRIOT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8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Бурильно-крановая машина БМ-205Д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8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Бортовой автомобиль с краном манипулятором типа HINO 300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8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Передвижная авторемонтная мастерская на шасси ГАЗ С41R33 с 2-х рядной кабиной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8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Телескопический многофункциональный погрузчик BOBCAT Т40.180 SLP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8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Автомобиль специализщированный бурильно-крановый на шасси КАМАЗ 43502-45 (ПБКМ-511)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8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Экскаватор погрузчик (Terex TLB 825-RM)- 2шт.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8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АВТОМОБИЛЬ-ФУРГОН специальный с КМУ ГИРД 5849AF-0000010 шасси №ХТС431185К2520822 VIN Х895849AFK0EM00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8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1.6.12.10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Погрузчик Bobcat S770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8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1.6.12.11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Автомобиль УАЗ-390945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9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1.6.12.12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Подъемник Самоходный Стреловой ПСС-131.22Э на шасси КАМАз-43253-69 (G5)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9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1.6.12.13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Подъемник Самоходный Стреловой ПСС-131.18Э на шасси ГАЗ-С42R33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92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1.6.12.14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ГАЗ СОБОЛЬ VIN 96275270L0897319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93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1.6.12.15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Самосвал (КАМАЗ T2530) 2шт.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94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1.6.12.16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Электротехническая лаборатория на шасси мерседес 515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14.94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14.94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14.102499999999999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14.102499999999999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14.102499999999999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95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1.6.12.17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АВТОМОБИЛЬ ПОДЪЕМНИК САМОХОД.СТРЕЛОВОЙ 48128С-(ПСС-131.18Э НА ШАССИ 3897-0000010-24)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96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1.6.12.18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Самосвал КАМАЗ -65115-L4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97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1.6.12.19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Автомобиль оперативный типа ВАЗ-2131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0.55249999999999999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98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1.6.12.20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Хино S300  с краном манипулятором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4.5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499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1.6.12.21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Бобкат S650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5.5299999999999994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500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1.6.12.22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Самосвал камаз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501" sId="1" ref="A19:XFD19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1.6.12.23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Грузовой автомобиль с краном-манипулятором до 7тн. Грузоподъёмность - 15тн, бортовой с кузовом до 7-ти метров.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7.5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F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G19">
        <v>0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H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I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rc rId="34502" sId="1" ref="A19:XFD19" action="deleteRow">
    <undo index="0" exp="area" ref3D="1" dr="$A$17:$AJ$19" dn="Z_907E80B2_496F_4BE8_A083_DC8817DE7243_.wvu.FilterData" sId="1"/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undo index="0" exp="area" ref3D="1" dr="$A$17:$AJ$19" dn="_ФильтрБазыДанных" sId="1"/>
    <rfmt sheetId="1" xfDxf="1" sqref="A19:XFD19" start="0" length="0">
      <dxf>
        <font>
          <name val="Times New Roman"/>
          <scheme val="none"/>
        </font>
      </dxf>
    </rfmt>
    <rcc rId="0" sId="1" s="1" dxf="1">
      <nc r="B19" t="inlineStr">
        <is>
          <t>1.6.12.24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s="1" dxf="1">
      <nc r="C19" t="inlineStr">
        <is>
          <t>Автомобиль ГАЗ 2705-грузовой фургон цельнометаллический (7 мест)</t>
        </is>
      </nc>
      <ndxf>
        <alignment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="1" sqref="D19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1" dxf="1" numFmtId="34">
      <nc r="E19">
        <v>1.42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F19">
        <v>1.42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G19">
        <v>1.42</v>
      </nc>
      <ndxf>
        <numFmt numFmtId="165" formatCode="_-* #,##0.00\ _₽_-;\-* #,##0.00\ _₽_-;_-* &quot;-&quot;??\ _₽_-;_-@_-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H19">
        <v>1.42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34">
      <nc r="I19">
        <v>1.42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J19">
        <f>E19-G19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K19">
        <f>G19-F19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L19">
        <f>IF(F19=0,0,(K19/F19)*100)</f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1" sqref="M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N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O19" start="0" length="0">
      <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P19" start="0" length="0">
      <dxf>
        <numFmt numFmtId="165" formatCode="_-* #,##0.00\ _₽_-;\-* #,##0.00\ _₽_-;_-* &quot;-&quot;??\ _₽_-;_-@_-"/>
      </dxf>
    </rfmt>
  </rrc>
  <rfmt sheetId="1" sqref="B18" start="0" length="0">
    <dxf>
      <fill>
        <patternFill patternType="none">
          <bgColor indexed="65"/>
        </patternFill>
      </fill>
      <border outline="0">
        <left style="medium">
          <color indexed="64"/>
        </left>
      </border>
    </dxf>
  </rfmt>
  <rfmt sheetId="1" sqref="C18" start="0" length="0">
    <dxf>
      <fill>
        <patternFill patternType="none">
          <bgColor indexed="65"/>
        </patternFill>
      </fill>
    </dxf>
  </rfmt>
  <rcc rId="34503" sId="1" odxf="1" dxf="1">
    <oc r="D18" t="inlineStr">
      <is>
        <t>Г</t>
      </is>
    </oc>
    <nc r="D18"/>
    <odxf>
      <fill>
        <patternFill patternType="solid">
          <bgColor rgb="FFCCFFCC"/>
        </patternFill>
      </fill>
    </odxf>
    <ndxf>
      <fill>
        <patternFill patternType="none">
          <bgColor indexed="65"/>
        </patternFill>
      </fill>
    </ndxf>
  </rcc>
  <rcc rId="34504" sId="1" odxf="1" dxf="1">
    <oc r="E18">
      <f>#REF!+#REF!+#REF!+#REF!</f>
    </oc>
    <nc r="E18">
      <f>SUM(E19:E22)</f>
    </nc>
    <odxf>
      <fill>
        <patternFill patternType="solid">
          <bgColor rgb="FFCCFFCC"/>
        </patternFill>
      </fill>
      <alignment wrapText="0" readingOrder="0"/>
    </odxf>
    <ndxf>
      <fill>
        <patternFill patternType="none">
          <bgColor indexed="65"/>
        </patternFill>
      </fill>
      <alignment wrapText="1" readingOrder="0"/>
    </ndxf>
  </rcc>
  <rfmt sheetId="1" sqref="F18" start="0" length="0">
    <dxf>
      <font>
        <color rgb="FF0000FF"/>
        <name val="Times New Roman"/>
        <scheme val="none"/>
      </font>
      <fill>
        <patternFill patternType="none">
          <bgColor indexed="65"/>
        </patternFill>
      </fill>
      <alignment wrapText="1" readingOrder="0"/>
    </dxf>
  </rfmt>
  <rfmt sheetId="1" sqref="G18" start="0" length="0">
    <dxf>
      <fill>
        <patternFill patternType="none">
          <bgColor indexed="65"/>
        </patternFill>
      </fill>
      <alignment wrapText="1" readingOrder="0"/>
    </dxf>
  </rfmt>
  <rcc rId="34505" sId="1" odxf="1" s="1" dxf="1">
    <nc r="B19" t="inlineStr">
      <is>
        <t>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506" sId="1" odxf="1" s="1" dxf="1">
    <nc r="C19" t="inlineStr">
      <is>
        <t>«Интеллектуальная система учета электрической энергии
 потребителей АО «ЮТЭК» на территории г. Радужный, п.г.т.Новоаганск, село Варъёган на 2021-2025 г.г.» 
(приобретение, монтаж и настройка оборудования, установка программного обеспечения)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alignment horizontal="lef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507" sId="1" odxf="1" s="1" dxf="1">
    <nc r="D19" t="inlineStr">
      <is>
        <t>K_ЮТЭК-ХМАО-01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508" sId="1" odxf="1" dxf="1" numFmtId="34">
    <nc r="E19">
      <v>16.617387999999998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1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1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4509" sId="1" odxf="1" s="1" dxf="1">
    <nc r="B20" t="inlineStr">
      <is>
        <t>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510" sId="1" odxf="1" s="1" dxf="1">
    <nc r="C20" t="inlineStr">
      <is>
        <t>«Интеллектуальная система учета электрической энергии
 потребителей АО «ЮТЭК» на территории г. Радужный, п.г.т.Новоаганск, село Варъёган на 2021-2025 г.г.»
(приобретение программного обеспечения и его эксплуатация)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alignment horizontal="lef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511" sId="1" odxf="1" s="1" dxf="1">
    <nc r="D20" t="inlineStr">
      <is>
        <t>K_ЮТЭК-ХМАО-02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512" sId="1" odxf="1" dxf="1" numFmtId="34">
    <nc r="E20">
      <v>3.6688679999999998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4513" sId="1" odxf="1" s="1" dxf="1">
    <nc r="B21" t="inlineStr">
      <is>
        <t>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514" sId="1" odxf="1" s="1" dxf="1">
    <nc r="C21" t="inlineStr">
      <is>
        <t>«Интеллектуальная система учета электрической энергии
 потребителей АО «ЮТЭК» на территории г.Радужный, п.г.т.Новоаганск, село Варъёган на 2021-2025 г.г.» 
(обслуживание ИСУЭЭ)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alignment horizontal="lef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515" sId="1" odxf="1" s="1" dxf="1">
    <nc r="D21" t="inlineStr">
      <is>
        <t>К_ЮТЭК-ХМАО-03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4516" sId="1" odxf="1" dxf="1" numFmtId="34">
    <nc r="E21">
      <v>17.517748999999998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fmt sheetId="1" sqref="F2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G2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4517" sId="1" odxf="1" s="1" dxf="1">
    <nc r="B22" t="inlineStr">
      <is>
        <t>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numFmt numFmtId="0" formatCode="General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ndxf>
  </rcc>
  <rcc rId="34518" sId="1" odxf="1" s="1" dxf="1">
    <nc r="C22" t="inlineStr">
      <is>
        <t>«Интеллектуальная система учета электрической энергии
 потребителей АО «ЮТЭК» на территории г.Радужный, п.г.т.Новоаганск, село Варъёган на 2021-2025 г.г.» 
(обеспечение сбора данных со счётчиков – расходы на связь)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alignment horizontal="lef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ndxf>
  </rcc>
  <rcc rId="34519" sId="1" odxf="1" s="1" dxf="1">
    <nc r="D22" t="inlineStr">
      <is>
        <t>К_ЮТЭК-ХМАО-04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ndxf>
  </rcc>
  <rcc rId="34520" sId="1" odxf="1" dxf="1" numFmtId="34">
    <nc r="E22">
      <v>13.615110999999999</v>
    </nc>
    <odxf>
      <font>
        <b/>
        <name val="Times New Roman"/>
        <scheme val="none"/>
      </font>
      <numFmt numFmtId="172" formatCode="_-* #,##0.0_р_._-;\-* #,##0.0_р_._-;_-* &quot;-&quot;??_р_._-;_-@_-"/>
      <border outline="0">
        <left/>
        <right/>
        <top/>
        <bottom/>
      </border>
    </odxf>
    <n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ndxf>
  </rcc>
  <rfmt sheetId="1" sqref="F2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</rfmt>
  <rfmt sheetId="1" sqref="G2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</rfmt>
  <rcc rId="34521" sId="1" numFmtId="34">
    <oc r="F18">
      <f>#REF!+#REF!+#REF!+#REF!</f>
    </oc>
    <nc r="F18">
      <v>23.230615999999998</v>
    </nc>
  </rcc>
  <rcc rId="34522" sId="1" numFmtId="34">
    <nc r="F19">
      <v>16.617387999999998</v>
    </nc>
  </rcc>
  <rcc rId="34523" sId="1" numFmtId="34">
    <nc r="F20">
      <v>3.4775999999999998</v>
    </nc>
  </rcc>
  <rcc rId="34524" sId="1" numFmtId="34">
    <nc r="F21">
      <v>1.795628</v>
    </nc>
  </rcc>
  <rcc rId="34525" sId="1" numFmtId="34">
    <nc r="F22">
      <v>1.3399999999999999</v>
    </nc>
  </rcc>
  <rfmt sheetId="1" sqref="G18" start="0" length="0">
    <dxf>
      <font>
        <color rgb="FF0000FF"/>
        <name val="Times New Roman"/>
        <scheme val="none"/>
      </font>
    </dxf>
  </rfmt>
  <rfmt sheetId="1" sqref="H18" start="0" length="0">
    <dxf>
      <font>
        <color rgb="FF0000FF"/>
        <name val="Times New Roman"/>
        <scheme val="none"/>
      </font>
      <fill>
        <patternFill patternType="none">
          <bgColor indexed="65"/>
        </patternFill>
      </fill>
      <alignment wrapText="1" readingOrder="0"/>
    </dxf>
  </rfmt>
  <rfmt sheetId="1" sqref="I18" start="0" length="0">
    <dxf>
      <font>
        <color rgb="FF0000FF"/>
        <name val="Times New Roman"/>
        <scheme val="none"/>
      </font>
      <fill>
        <patternFill patternType="none">
          <bgColor indexed="65"/>
        </patternFill>
      </fill>
      <alignment wrapText="1" readingOrder="0"/>
    </dxf>
  </rfmt>
  <rfmt sheetId="1" sqref="J18" start="0" length="0">
    <dxf>
      <fill>
        <patternFill patternType="none">
          <bgColor indexed="65"/>
        </patternFill>
      </fill>
      <alignment wrapText="1" readingOrder="0"/>
    </dxf>
  </rfmt>
  <rfmt sheetId="1" sqref="K18" start="0" length="0">
    <dxf>
      <fill>
        <patternFill patternType="none">
          <bgColor indexed="65"/>
        </patternFill>
      </fill>
      <alignment wrapText="1" readingOrder="0"/>
    </dxf>
  </rfmt>
  <rfmt sheetId="1" sqref="L18" start="0" length="0">
    <dxf>
      <fill>
        <patternFill patternType="none">
          <bgColor indexed="65"/>
        </patternFill>
      </fill>
      <alignment wrapText="1" readingOrder="0"/>
    </dxf>
  </rfmt>
  <rfmt sheetId="1" sqref="M18" start="0" length="0">
    <dxf>
      <fill>
        <patternFill patternType="none">
          <bgColor indexed="65"/>
        </patternFill>
      </fill>
      <alignment wrapText="1" readingOrder="0"/>
    </dxf>
  </rfmt>
  <rfmt sheetId="1" sqref="N18" start="0" length="0">
    <dxf>
      <fill>
        <patternFill patternType="none">
          <bgColor indexed="65"/>
        </patternFill>
      </fill>
      <alignment wrapText="1" readingOrder="0"/>
    </dxf>
  </rfmt>
  <rfmt sheetId="1" sqref="O18" start="0" length="0">
    <dxf>
      <fill>
        <patternFill patternType="none">
          <bgColor indexed="65"/>
        </patternFill>
      </fill>
      <alignment wrapText="1" readingOrder="0"/>
    </dxf>
  </rfmt>
  <rfmt sheetId="1" sqref="H19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1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1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K1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1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19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19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19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4526" sId="1" numFmtId="34">
    <oc r="G18">
      <v>575.22595585559998</v>
    </oc>
    <nc r="G18">
      <v>23.204791680000003</v>
    </nc>
  </rcc>
  <rcc rId="34527" sId="1">
    <oc r="J18">
      <f>E18-G18</f>
    </oc>
    <nc r="J18">
      <f>E18-G18</f>
    </nc>
  </rcc>
  <rcc rId="34528" sId="1">
    <oc r="K18">
      <f>G18-F18</f>
    </oc>
    <nc r="K18">
      <f>G18-F18</f>
    </nc>
  </rcc>
  <rcc rId="34529" sId="1">
    <oc r="L18">
      <f>IF(F18=0,0,(K18/F18)*100)</f>
    </oc>
    <nc r="L18">
      <f>IF(F18=0,0,(K18/F18)*100)</f>
    </nc>
  </rcc>
  <rcc rId="34530" sId="1" numFmtId="34">
    <nc r="G19">
      <v>22.76014378</v>
    </nc>
  </rcc>
  <rcc rId="34531" sId="1" numFmtId="34">
    <nc r="G20">
      <v>0.3013304</v>
    </nc>
  </rcc>
  <rfmt sheetId="1" sqref="H20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K2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0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0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0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4532" sId="1" numFmtId="34">
    <nc r="G21">
      <v>4.57737E-2</v>
    </nc>
  </rcc>
  <rfmt sheetId="1" sqref="H21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I2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J2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K2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L2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M21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N21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1" sqref="O21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4533" sId="1" numFmtId="34">
    <nc r="G22">
      <v>9.7543799999999986E-2</v>
    </nc>
  </rcc>
  <rfmt sheetId="1" sqref="H22" start="0" length="0">
    <dxf>
      <font>
        <b val="0"/>
        <color theme="1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</rfmt>
  <rfmt sheetId="1" sqref="I2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</rfmt>
  <rfmt sheetId="1" sqref="J2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</rfmt>
  <rfmt sheetId="1" sqref="K2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</rfmt>
  <rfmt sheetId="1" sqref="L2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</rfmt>
  <rfmt sheetId="1" sqref="M22" start="0" length="0">
    <dxf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</rfmt>
  <rfmt sheetId="1" sqref="N22" start="0" length="0">
    <dxf>
      <font>
        <b val="0"/>
        <name val="Times New Roman"/>
        <scheme val="none"/>
      </font>
      <numFmt numFmtId="165" formatCode="_-* #,##0.00\ _₽_-;\-* #,##0.00\ _₽_-;_-* &quot;-&quot;??\ _₽_-;_-@_-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</rfmt>
  <rfmt sheetId="1" sqref="O22" start="0" length="0">
    <dxf>
      <numFmt numFmtId="165" formatCode="_-* #,##0.00\ _₽_-;\-* #,##0.00\ _₽_-;_-* &quot;-&quot;??\ _₽_-;_-@_-"/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</rfmt>
  <rrc rId="34534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35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36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37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38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39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40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41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42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43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44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45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46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47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48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49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50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51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52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53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54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55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56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57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58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59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60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61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62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63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rc rId="34564" sId="1" ref="A24:XFD24" action="deleteRow">
    <undo index="0" exp="area" ref3D="1" dr="$A$1:$A$1048576" dn="Z_D3E5D4C4_0C72_481F_BBFC_F43C736DC3C0_.wvu.Col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:$A$1048576" dn="Z_16D3E3FD_6A9A_4A6B_83D6_76F5645427BF_.wvu.Cols" sId="1"/>
    <undo index="0" exp="area" ref3D="1" dr="$A$1:$A$1048576" dn="Z_334BA10B_A966_49DC_A91B_58CED7E8E78F_.wvu.Cols" sId="1"/>
    <rfmt sheetId="1" xfDxf="1" sqref="A24:XFD24" start="0" length="0">
      <dxf>
        <font>
          <name val="Times New Roman"/>
          <scheme val="none"/>
        </font>
      </dxf>
    </rfmt>
    <rfmt sheetId="1" sqref="B24" start="0" length="0">
      <dxf>
        <numFmt numFmtId="30" formatCode="@"/>
        <alignment horizontal="center" vertical="center" wrapText="1" readingOrder="0"/>
      </dxf>
    </rfmt>
    <rfmt sheetId="1" sqref="C24" start="0" length="0">
      <dxf>
        <alignment vertical="center" wrapText="1" readingOrder="0"/>
      </dxf>
    </rfmt>
    <rfmt sheetId="1" sqref="D24" start="0" length="0">
      <dxf>
        <alignment horizontal="center" vertical="center" wrapText="1" readingOrder="0"/>
      </dxf>
    </rfmt>
    <rfmt sheetId="1" sqref="E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F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G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H24" start="0" length="0">
      <dxf>
        <font>
          <b/>
          <color theme="1"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I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J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K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L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M24" start="0" length="0">
      <dxf>
        <numFmt numFmtId="172" formatCode="_-* #,##0.0_р_._-;\-* #,##0.0_р_._-;_-* &quot;-&quot;??_р_._-;_-@_-"/>
        <alignment horizontal="center" vertical="center" wrapText="1" readingOrder="0"/>
      </dxf>
    </rfmt>
    <rfmt sheetId="1" sqref="N24" start="0" length="0">
      <dxf>
        <font>
          <b/>
          <name val="Times New Roman"/>
          <scheme val="none"/>
        </font>
        <numFmt numFmtId="172" formatCode="_-* #,##0.0_р_._-;\-* #,##0.0_р_._-;_-* &quot;-&quot;??_р_._-;_-@_-"/>
        <alignment horizontal="center" vertical="center" wrapText="1" readingOrder="0"/>
      </dxf>
    </rfmt>
    <rfmt sheetId="1" sqref="O24" start="0" length="0">
      <dxf>
        <numFmt numFmtId="172" formatCode="_-* #,##0.0_р_._-;\-* #,##0.0_р_._-;_-* &quot;-&quot;??_р_._-;_-@_-"/>
        <alignment horizontal="left" vertical="center" wrapText="1" readingOrder="0"/>
      </dxf>
    </rfmt>
    <rfmt sheetId="1" sqref="P24" start="0" length="0">
      <dxf>
        <numFmt numFmtId="165" formatCode="_-* #,##0.00\ _₽_-;\-* #,##0.00\ _₽_-;_-* &quot;-&quot;??\ _₽_-;_-@_-"/>
      </dxf>
    </rfmt>
  </rrc>
  <rcc rId="34565" sId="1" numFmtId="34">
    <oc r="H18">
      <f>#REF!+#REF!+#REF!+#REF!</f>
    </oc>
    <nc r="H18">
      <v>23.205842879999999</v>
    </nc>
  </rcc>
  <rcc rId="34566" sId="1" numFmtId="34">
    <nc r="H19">
      <v>22.760143779999996</v>
    </nc>
  </rcc>
  <rcc rId="34567" sId="1" numFmtId="34">
    <nc r="H20">
      <v>0.3013304</v>
    </nc>
  </rcc>
  <rcc rId="34568" sId="1" numFmtId="34">
    <nc r="H21">
      <v>4.57737E-2</v>
    </nc>
  </rcc>
  <rcc rId="34569" sId="1" numFmtId="34">
    <nc r="H22">
      <v>9.8595000000000002E-2</v>
    </nc>
  </rcc>
  <rcc rId="34570" sId="1" numFmtId="34">
    <oc r="I18">
      <f>#REF!+#REF!+#REF!+#REF!</f>
    </oc>
    <nc r="I18">
      <v>22.760143779999996</v>
    </nc>
  </rcc>
  <rcc rId="34571" sId="1" numFmtId="34">
    <nc r="I19">
      <v>22.760143779999996</v>
    </nc>
  </rcc>
  <rcc rId="34572" sId="1" numFmtId="34">
    <nc r="I20">
      <v>0</v>
    </nc>
  </rcc>
  <rcc rId="34573" sId="1" numFmtId="34">
    <nc r="I21">
      <v>0</v>
    </nc>
  </rcc>
  <rcc rId="34574" sId="1" numFmtId="34">
    <nc r="I22">
      <v>0</v>
    </nc>
  </rcc>
  <rcc rId="34575" sId="1" odxf="1" dxf="1">
    <nc r="J19">
      <f>E19-G19</f>
    </nc>
    <ndxf>
      <font>
        <b/>
        <name val="Times New Roman"/>
        <scheme val="none"/>
      </font>
    </ndxf>
  </rcc>
  <rcc rId="34576" sId="1" odxf="1" dxf="1">
    <nc r="K19">
      <f>G19-F19</f>
    </nc>
    <ndxf>
      <font>
        <b/>
        <name val="Times New Roman"/>
        <scheme val="none"/>
      </font>
    </ndxf>
  </rcc>
  <rcc rId="34577" sId="1" odxf="1" dxf="1">
    <nc r="L19">
      <f>IF(F19=0,0,(K19/F19)*100)</f>
    </nc>
    <ndxf>
      <font>
        <b/>
        <name val="Times New Roman"/>
        <scheme val="none"/>
      </font>
    </ndxf>
  </rcc>
  <rcc rId="34578" sId="1" odxf="1" dxf="1">
    <nc r="J20">
      <f>E20-G20</f>
    </nc>
    <ndxf>
      <font>
        <b/>
        <name val="Times New Roman"/>
        <scheme val="none"/>
      </font>
    </ndxf>
  </rcc>
  <rcc rId="34579" sId="1" odxf="1" dxf="1">
    <nc r="K20">
      <f>G20-F20</f>
    </nc>
    <ndxf>
      <font>
        <b/>
        <name val="Times New Roman"/>
        <scheme val="none"/>
      </font>
    </ndxf>
  </rcc>
  <rcc rId="34580" sId="1" odxf="1" dxf="1">
    <nc r="L20">
      <f>IF(F20=0,0,(K20/F20)*100)</f>
    </nc>
    <ndxf>
      <font>
        <b/>
        <name val="Times New Roman"/>
        <scheme val="none"/>
      </font>
    </ndxf>
  </rcc>
  <rcc rId="34581" sId="1" odxf="1" dxf="1">
    <nc r="J21">
      <f>E21-G21</f>
    </nc>
    <ndxf>
      <font>
        <b/>
        <name val="Times New Roman"/>
        <scheme val="none"/>
      </font>
    </ndxf>
  </rcc>
  <rcc rId="34582" sId="1" odxf="1" dxf="1">
    <nc r="K21">
      <f>G21-F21</f>
    </nc>
    <ndxf>
      <font>
        <b/>
        <name val="Times New Roman"/>
        <scheme val="none"/>
      </font>
    </ndxf>
  </rcc>
  <rcc rId="34583" sId="1" odxf="1" dxf="1">
    <nc r="L21">
      <f>IF(F21=0,0,(K21/F21)*100)</f>
    </nc>
    <ndxf>
      <font>
        <b/>
        <name val="Times New Roman"/>
        <scheme val="none"/>
      </font>
    </ndxf>
  </rcc>
  <rcc rId="34584" sId="1" odxf="1" dxf="1">
    <nc r="J22">
      <f>E22-G22</f>
    </nc>
    <ndxf>
      <font>
        <b/>
        <name val="Times New Roman"/>
        <scheme val="none"/>
      </font>
      <border outline="0">
        <bottom style="thin">
          <color indexed="64"/>
        </bottom>
      </border>
    </ndxf>
  </rcc>
  <rcc rId="34585" sId="1" odxf="1" dxf="1">
    <nc r="K22">
      <f>G22-F22</f>
    </nc>
    <ndxf>
      <font>
        <b/>
        <name val="Times New Roman"/>
        <scheme val="none"/>
      </font>
      <border outline="0">
        <bottom style="thin">
          <color indexed="64"/>
        </bottom>
      </border>
    </ndxf>
  </rcc>
  <rcc rId="34586" sId="1" odxf="1" dxf="1">
    <nc r="L22">
      <f>IF(F22=0,0,(K22/F22)*100)</f>
    </nc>
    <ndxf>
      <font>
        <b/>
        <name val="Times New Roman"/>
        <scheme val="none"/>
      </font>
      <border outline="0">
        <bottom style="thin">
          <color indexed="64"/>
        </bottom>
      </border>
    </ndxf>
  </rcc>
  <rfmt sheetId="1" sqref="J19:L22" start="0" length="2147483647">
    <dxf>
      <font>
        <b val="0"/>
      </font>
    </dxf>
  </rfmt>
  <rfmt sheetId="1" sqref="J22:L22" start="0" length="0">
    <dxf>
      <border>
        <bottom style="medium">
          <color indexed="64"/>
        </bottom>
      </border>
    </dxf>
  </rfmt>
  <rfmt sheetId="1" sqref="B18:O18">
    <dxf>
      <fill>
        <patternFill patternType="solid">
          <bgColor theme="8" tint="0.79998168889431442"/>
        </patternFill>
      </fill>
    </dxf>
  </rfmt>
  <rcv guid="{907E80B2-496F-4BE8-A083-DC8817DE7243}" action="delete"/>
  <rdn rId="0" localSheetId="1" customView="1" name="Z_907E80B2_496F_4BE8_A083_DC8817DE7243_.wvu.PrintTitles" hidden="1" oldHidden="1">
    <formula>'прил 6.1'!$15:$17</formula>
    <oldFormula>'прил 6.1'!$15:$17</oldFormula>
  </rdn>
  <rdn rId="0" localSheetId="1" customView="1" name="Z_907E80B2_496F_4BE8_A083_DC8817DE7243_.wvu.Cols" hidden="1" oldHidden="1">
    <formula>'прил 6.1'!$AJ:$AJ</formula>
    <oldFormula>'прил 6.1'!$AJ:$AJ</oldFormula>
  </rdn>
  <rdn rId="0" localSheetId="1" customView="1" name="Z_907E80B2_496F_4BE8_A083_DC8817DE7243_.wvu.FilterData" hidden="1" oldHidden="1">
    <formula>'прил 6.1'!$A$17:$AJ$18</formula>
    <oldFormula>'прил 6.1'!$A$17:$AJ$18</oldFormula>
  </rdn>
  <rdn rId="0" localSheetId="4" customView="1" name="Z_907E80B2_496F_4BE8_A083_DC8817DE7243_.wvu.Rows" hidden="1" oldHidden="1">
    <formula>прил.6.2!$22:$22</formula>
    <oldFormula>прил.6.2!$22:$22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прил.6.3!$16:$20</formula>
    <oldFormula>прил.6.3!$16:$20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прил.6.3!$A$20:$AK$93</formula>
    <oldFormula>прил.6.3!$A$20:$AK$93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4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m rId="34603" sheetId="1" source="B5:O5" destination="B13:O13" sourceSheetId="1">
    <rfmt sheetId="1" sqref="B13" start="0" length="0">
      <dxf>
        <font>
          <sz val="10"/>
          <color auto="1"/>
          <name val="Times New Roman"/>
          <scheme val="none"/>
        </font>
        <alignment vertical="center" readingOrder="0"/>
      </dxf>
    </rfmt>
    <rfmt sheetId="1" sqref="C13" start="0" length="0">
      <dxf>
        <font>
          <sz val="10"/>
          <color auto="1"/>
          <name val="Times New Roman"/>
          <scheme val="none"/>
        </font>
        <alignment vertical="center" wrapText="1" readingOrder="0"/>
      </dxf>
    </rfmt>
    <rfmt sheetId="1" sqref="D13" start="0" length="0">
      <dxf>
        <font>
          <sz val="10"/>
          <color auto="1"/>
          <name val="Times New Roman"/>
          <scheme val="none"/>
        </font>
        <alignment horizontal="center" vertical="center" readingOrder="0"/>
      </dxf>
    </rfmt>
    <rfmt sheetId="1" sqref="E13" start="0" length="0">
      <dxf>
        <font>
          <b/>
          <sz val="10"/>
          <color auto="1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</dxf>
    </rfmt>
    <rfmt sheetId="1" sqref="F13" start="0" length="0">
      <dxf>
        <font>
          <b/>
          <sz val="10"/>
          <color auto="1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</dxf>
    </rfmt>
    <rfmt sheetId="1" sqref="G13" start="0" length="0">
      <dxf>
        <font>
          <b/>
          <sz val="10"/>
          <color auto="1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</dxf>
    </rfmt>
    <rfmt sheetId="1" sqref="H13" start="0" length="0">
      <dxf>
        <font>
          <b/>
          <sz val="10"/>
          <color auto="1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</dxf>
    </rfmt>
    <rfmt sheetId="1" sqref="I13" start="0" length="0">
      <dxf>
        <font>
          <b/>
          <sz val="10"/>
          <color auto="1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</dxf>
    </rfmt>
    <rfmt sheetId="1" sqref="J13" start="0" length="0">
      <dxf>
        <font>
          <b/>
          <sz val="10"/>
          <color auto="1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</dxf>
    </rfmt>
    <rfmt sheetId="1" sqref="K13" start="0" length="0">
      <dxf>
        <font>
          <b/>
          <sz val="10"/>
          <color auto="1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</dxf>
    </rfmt>
    <rfmt sheetId="1" sqref="L13" start="0" length="0">
      <dxf>
        <font>
          <b/>
          <sz val="10"/>
          <color auto="1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</dxf>
    </rfmt>
    <rfmt sheetId="1" sqref="M13" start="0" length="0">
      <dxf>
        <font>
          <b/>
          <sz val="10"/>
          <color auto="1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</dxf>
    </rfmt>
    <rfmt sheetId="1" sqref="N13" start="0" length="0">
      <dxf>
        <font>
          <b/>
          <sz val="10"/>
          <color auto="1"/>
          <name val="Times New Roman"/>
          <scheme val="none"/>
        </font>
        <numFmt numFmtId="165" formatCode="_-* #,##0.00\ _₽_-;\-* #,##0.00\ _₽_-;_-* &quot;-&quot;??\ _₽_-;_-@_-"/>
        <alignment horizontal="center" vertical="center" readingOrder="0"/>
      </dxf>
    </rfmt>
    <rfmt sheetId="1" sqref="O13" start="0" length="0">
      <dxf>
        <font>
          <sz val="10"/>
          <color auto="1"/>
          <name val="Times New Roman"/>
          <scheme val="none"/>
        </font>
        <alignment horizontal="left" vertical="center" readingOrder="0"/>
      </dxf>
    </rfmt>
  </rm>
  <rrc rId="34604" sId="1" ref="A5:XFD5" action="deleteRow">
    <undo index="0" exp="area" ref3D="1" dr="$A$15:$XFD$17" dn="Заголовки_для_печати" sId="1"/>
    <undo index="0" exp="area" ref3D="1" dr="$A$1:$A$1048576" dn="Z_D3E5D4C4_0C72_481F_BBFC_F43C736DC3C0_.wvu.Cols" sId="1"/>
    <undo index="0" exp="area" ref3D="1" dr="$A$15:$XFD$17" dn="Z_907E80B2_496F_4BE8_A083_DC8817DE7243_.wvu.PrintTitles" sId="1"/>
    <undo index="0" exp="area" ref3D="1" dr="$A$15:$XFD$17" dn="Z_D3E5D4C4_0C72_481F_BBFC_F43C736DC3C0_.wvu.PrintTitles" sId="1"/>
    <undo index="0" exp="area" ref3D="1" dr="$AJ$1:$AJ$1048576" dn="Z_8C1352ED_EB4A_435B_B213_AFA073B91159_.wvu.Cols" sId="1"/>
    <undo index="0" exp="area" ref3D="1" dr="$AJ$1:$AJ$1048576" dn="Z_907E80B2_496F_4BE8_A083_DC8817DE7243_.wvu.Cols" sId="1"/>
    <undo index="0" exp="area" ref3D="1" dr="$A$15:$XFD$17" dn="Z_8C1352ED_EB4A_435B_B213_AFA073B91159_.wvu.PrintTitles" sId="1"/>
    <undo index="0" exp="area" ref3D="1" dr="$A$15:$XFD$17" dn="Z_334BA10B_A966_49DC_A91B_58CED7E8E78F_.wvu.PrintTitles" sId="1"/>
    <undo index="0" exp="area" ref3D="1" dr="$A$1:$A$1048576" dn="Z_16D3E3FD_6A9A_4A6B_83D6_76F5645427BF_.wvu.Cols" sId="1"/>
    <undo index="0" exp="area" ref3D="1" dr="$A$1:$A$1048576" dn="Z_334BA10B_A966_49DC_A91B_58CED7E8E78F_.wvu.Cols" sId="1"/>
    <undo index="0" exp="area" ref3D="1" dr="$A$15:$XFD$17" dn="Z_16D3E3FD_6A9A_4A6B_83D6_76F5645427BF_.wvu.PrintTitles" sId="1"/>
    <rfmt sheetId="1" xfDxf="1" sqref="A5:XFD5" start="0" length="0">
      <dxf>
        <font>
          <name val="Times New Roman"/>
          <scheme val="none"/>
        </font>
      </dxf>
    </rfmt>
    <rfmt sheetId="1" sqref="B5" start="0" length="0">
      <dxf>
        <alignment vertical="center" readingOrder="0"/>
      </dxf>
    </rfmt>
    <rfmt sheetId="1" sqref="C5" start="0" length="0">
      <dxf>
        <alignment vertical="center" wrapText="1" readingOrder="0"/>
      </dxf>
    </rfmt>
    <rfmt sheetId="1" sqref="D5" start="0" length="0">
      <dxf>
        <alignment horizontal="center" vertical="center" readingOrder="0"/>
      </dxf>
    </rfmt>
    <rfmt sheetId="1" sqref="E5" start="0" length="0">
      <dxf>
        <numFmt numFmtId="179" formatCode="0.0000"/>
        <alignment horizontal="center" vertical="center" readingOrder="0"/>
      </dxf>
    </rfmt>
    <rfmt sheetId="1" sqref="F5" start="0" length="0">
      <dxf>
        <numFmt numFmtId="166" formatCode="_-* #,##0.00_р_._-;\-* #,##0.00_р_._-;_-* &quot;-&quot;??_р_._-;_-@_-"/>
        <alignment horizontal="center" vertical="center" readingOrder="0"/>
      </dxf>
    </rfmt>
    <rfmt sheetId="1" sqref="G5" start="0" length="0">
      <dxf>
        <numFmt numFmtId="166" formatCode="_-* #,##0.00_р_._-;\-* #,##0.00_р_._-;_-* &quot;-&quot;??_р_._-;_-@_-"/>
      </dxf>
    </rfmt>
    <rfmt sheetId="1" sqref="H5" start="0" length="0">
      <dxf>
        <numFmt numFmtId="173" formatCode="_-* #,##0.000_р_._-;\-* #,##0.000_р_._-;_-* &quot;-&quot;??_р_._-;_-@_-"/>
      </dxf>
    </rfmt>
    <rfmt sheetId="1" sqref="K5" start="0" length="0">
      <dxf>
        <alignment horizontal="center" vertical="center" readingOrder="0"/>
      </dxf>
    </rfmt>
    <rfmt sheetId="1" sqref="M5" start="0" length="0">
      <dxf>
        <alignment horizontal="center" vertical="center" readingOrder="0"/>
      </dxf>
    </rfmt>
    <rfmt sheetId="1" sqref="N5" start="0" length="0">
      <dxf>
        <alignment horizontal="center" vertical="center" readingOrder="0"/>
      </dxf>
    </rfmt>
    <rfmt sheetId="1" sqref="O5" start="0" length="0">
      <dxf>
        <alignment horizontal="left" vertical="center" readingOrder="0"/>
      </dxf>
    </rfmt>
  </rrc>
  <rcc rId="34605" sId="1">
    <oc r="O7" t="inlineStr">
      <is>
        <t>АО "Горэлектросеть"</t>
      </is>
    </oc>
    <nc r="O7" t="inlineStr">
      <is>
        <t>АО "ЮТЭК"</t>
      </is>
    </nc>
  </rcc>
  <rcc rId="34606" sId="1">
    <oc r="O8" t="inlineStr">
      <is>
        <t>__________________Елин Ю.А.</t>
      </is>
    </oc>
    <nc r="O8" t="inlineStr">
      <is>
        <t>__________________А.В. Стукалов</t>
      </is>
    </nc>
  </rcc>
  <rfmt sheetId="1" sqref="O9" start="0" length="0">
    <dxf>
      <numFmt numFmtId="2" formatCode="0.00"/>
      <alignment vertical="top" wrapText="1" readingOrder="0"/>
    </dxf>
  </rfmt>
  <rrc rId="34607" sId="4" ref="A13:XFD13" action="insertRow">
    <undo index="0" exp="area" ref3D="1" dr="$A$22:$XFD$22" dn="Z_907E80B2_496F_4BE8_A083_DC8817DE7243_.wvu.Rows" sId="4"/>
    <undo index="0" exp="area" ref3D="1" dr="$AL$1:$AL$1048576" dn="Z_907E80B2_496F_4BE8_A083_DC8817DE7243_.wvu.Cols" sId="4"/>
    <undo index="0" exp="area" ref3D="1" dr="$A$22:$XFD$22" dn="Z_8C1352ED_EB4A_435B_B213_AFA073B91159_.wvu.Rows" sId="4"/>
    <undo index="0" exp="area" ref3D="1" dr="$AL$1:$AL$1048576" dn="Z_8C1352ED_EB4A_435B_B213_AFA073B91159_.wvu.Cols" sId="4"/>
  </rrc>
  <rm rId="34608" sheetId="4" source="A5:E5" destination="A13:E13" sourceSheetId="4">
    <rfmt sheetId="4" s="1" sqref="A13" start="0" length="0">
      <dxf>
        <font>
          <b/>
          <sz val="12"/>
          <color auto="1"/>
          <name val="Times New Roman"/>
          <scheme val="none"/>
        </font>
      </dxf>
    </rfmt>
    <rfmt sheetId="4" s="1" sqref="B13" start="0" length="0">
      <dxf>
        <font>
          <sz val="10"/>
          <color auto="1"/>
          <name val="Arial"/>
          <scheme val="none"/>
        </font>
      </dxf>
    </rfmt>
    <rfmt sheetId="4" s="1" sqref="C13" start="0" length="0">
      <dxf>
        <font>
          <sz val="10"/>
          <color auto="1"/>
          <name val="Arial"/>
          <scheme val="none"/>
        </font>
      </dxf>
    </rfmt>
    <rfmt sheetId="4" s="1" sqref="D13" start="0" length="0">
      <dxf>
        <font>
          <sz val="10"/>
          <color auto="1"/>
          <name val="Arial"/>
          <scheme val="none"/>
        </font>
      </dxf>
    </rfmt>
    <rfmt sheetId="4" sqref="E13" start="0" length="0">
      <dxf>
        <font>
          <sz val="10"/>
          <color auto="1"/>
          <name val="Times New Roman"/>
          <scheme val="none"/>
        </font>
        <alignment horizontal="right" vertical="center" readingOrder="0"/>
      </dxf>
    </rfmt>
  </rm>
  <rcc rId="34609" sId="4">
    <oc r="E8" t="inlineStr">
      <is>
        <t>АО "Горэлектросеть"</t>
      </is>
    </oc>
    <nc r="E8" t="inlineStr">
      <is>
        <t>АО "ЮТЭК"</t>
      </is>
    </nc>
  </rcc>
  <rcc rId="34610" sId="4">
    <oc r="E9" t="inlineStr">
      <is>
        <t>__________________Елин Ю.А.</t>
      </is>
    </oc>
    <nc r="E9" t="inlineStr">
      <is>
        <t>__________________А.В. Стукалов</t>
      </is>
    </nc>
  </rcc>
  <rcc rId="34611" sId="3" odxf="1" dxf="1">
    <oc r="K7" t="inlineStr">
      <is>
        <t>Утверждаю</t>
      </is>
    </oc>
    <nc r="K7" t="inlineStr">
      <is>
        <t>УТВЕРЖДАЮ:</t>
      </is>
    </nc>
    <odxf>
      <alignment horizontal="center" vertical="top" readingOrder="0"/>
    </odxf>
    <ndxf>
      <alignment horizontal="right" vertical="center" readingOrder="0"/>
    </ndxf>
  </rcc>
  <rcc rId="34612" sId="3" odxf="1" dxf="1">
    <nc r="K8" t="inlineStr">
      <is>
        <t xml:space="preserve">Генеральный директор </t>
      </is>
    </nc>
    <odxf>
      <alignment horizontal="center" vertical="top" readingOrder="0"/>
    </odxf>
    <ndxf>
      <alignment horizontal="right" vertical="center" readingOrder="0"/>
    </ndxf>
  </rcc>
  <rcc rId="34613" sId="3" odxf="1" dxf="1">
    <oc r="K9" t="inlineStr">
      <is>
        <t xml:space="preserve"> г.Нижневартовск</t>
      </is>
    </oc>
    <nc r="K9" t="inlineStr">
      <is>
        <t>АО "ЮТЭК"</t>
      </is>
    </nc>
    <odxf>
      <alignment horizontal="center" vertical="top" readingOrder="0"/>
    </odxf>
    <ndxf>
      <alignment horizontal="right" vertical="center" readingOrder="0"/>
    </ndxf>
  </rcc>
  <rcc rId="34614" sId="3" odxf="1" dxf="1">
    <nc r="K10" t="inlineStr">
      <is>
        <t>__________________А.В. Стукалов</t>
      </is>
    </nc>
    <odxf>
      <alignment horizontal="center" vertical="top" readingOrder="0"/>
    </odxf>
    <ndxf>
      <alignment horizontal="right" vertical="center" readingOrder="0"/>
    </ndxf>
  </rcc>
  <rcc rId="34615" sId="3" odxf="1" dxf="1">
    <oc r="K11" t="inlineStr">
      <is>
        <t>______________________ Ю.А. Елин</t>
      </is>
    </oc>
    <nc r="K11" t="inlineStr">
      <is>
        <t>(подпись)</t>
      </is>
    </nc>
    <odxf>
      <numFmt numFmtId="166" formatCode="_-* #,##0.00_р_._-;\-* #,##0.00_р_._-;_-* &quot;-&quot;??_р_._-;_-@_-"/>
      <alignment wrapText="0" readingOrder="0"/>
    </odxf>
    <ndxf>
      <numFmt numFmtId="2" formatCode="0.00"/>
      <alignment wrapText="1" readingOrder="0"/>
    </ndxf>
  </rcc>
  <rfmt sheetId="3" sqref="K12" start="0" length="0">
    <dxf>
      <numFmt numFmtId="0" formatCode="General"/>
    </dxf>
  </rfmt>
  <rfmt sheetId="3" sqref="K13" start="0" length="0">
    <dxf>
      <numFmt numFmtId="0" formatCode="General"/>
      <alignment horizontal="right" vertical="center" readingOrder="0"/>
    </dxf>
  </rfmt>
  <rm rId="34616" sheetId="3" source="A6:K6" destination="A14:K14" sourceSheetId="3">
    <rfmt sheetId="3" sqref="A14" start="0" length="0">
      <dxf>
        <font>
          <sz val="10"/>
          <color auto="1"/>
          <name val="Times New Roman"/>
          <scheme val="none"/>
        </font>
        <alignment horizontal="center" vertical="top" readingOrder="0"/>
      </dxf>
    </rfmt>
    <rfmt sheetId="3" sqref="B14" start="0" length="0">
      <dxf>
        <font>
          <sz val="10"/>
          <color auto="1"/>
          <name val="Times New Roman"/>
          <scheme val="none"/>
        </font>
        <alignment horizontal="center" vertical="top" wrapText="1" readingOrder="0"/>
      </dxf>
    </rfmt>
    <rfmt sheetId="3" sqref="C14" start="0" length="0">
      <dxf>
        <font>
          <sz val="10"/>
          <color auto="1"/>
          <name val="Times New Roman"/>
          <scheme val="none"/>
        </font>
        <alignment horizontal="center" vertical="top" readingOrder="0"/>
      </dxf>
    </rfmt>
    <rfmt sheetId="3" sqref="D14" start="0" length="0">
      <dxf>
        <font>
          <sz val="10"/>
          <color auto="1"/>
          <name val="Times New Roman"/>
          <scheme val="none"/>
        </font>
        <numFmt numFmtId="165" formatCode="_-* #,##0.00\ _₽_-;\-* #,##0.00\ _₽_-;_-* &quot;-&quot;??\ _₽_-;_-@_-"/>
        <alignment horizontal="center" vertical="top" readingOrder="0"/>
      </dxf>
    </rfmt>
    <rfmt sheetId="3" sqref="E14" start="0" length="0">
      <dxf>
        <font>
          <sz val="10"/>
          <color auto="1"/>
          <name val="Times New Roman"/>
          <scheme val="none"/>
        </font>
        <numFmt numFmtId="165" formatCode="_-* #,##0.00\ _₽_-;\-* #,##0.00\ _₽_-;_-* &quot;-&quot;??\ _₽_-;_-@_-"/>
        <alignment horizontal="center" vertical="top" readingOrder="0"/>
      </dxf>
    </rfmt>
    <rfmt sheetId="3" sqref="F14" start="0" length="0">
      <dxf>
        <font>
          <sz val="10"/>
          <color auto="1"/>
          <name val="Times New Roman"/>
          <scheme val="none"/>
        </font>
        <numFmt numFmtId="165" formatCode="_-* #,##0.00\ _₽_-;\-* #,##0.00\ _₽_-;_-* &quot;-&quot;??\ _₽_-;_-@_-"/>
        <alignment horizontal="center" vertical="top" readingOrder="0"/>
      </dxf>
    </rfmt>
    <rfmt sheetId="3" sqref="G14" start="0" length="0">
      <dxf>
        <font>
          <sz val="10"/>
          <color auto="1"/>
          <name val="Times New Roman"/>
          <scheme val="none"/>
        </font>
        <numFmt numFmtId="165" formatCode="_-* #,##0.00\ _₽_-;\-* #,##0.00\ _₽_-;_-* &quot;-&quot;??\ _₽_-;_-@_-"/>
        <alignment horizontal="center" vertical="top" readingOrder="0"/>
      </dxf>
    </rfmt>
    <rfmt sheetId="3" sqref="H14" start="0" length="0">
      <dxf>
        <font>
          <sz val="10"/>
          <color auto="1"/>
          <name val="Times New Roman"/>
          <scheme val="none"/>
        </font>
        <numFmt numFmtId="165" formatCode="_-* #,##0.00\ _₽_-;\-* #,##0.00\ _₽_-;_-* &quot;-&quot;??\ _₽_-;_-@_-"/>
        <alignment horizontal="center" vertical="top" readingOrder="0"/>
      </dxf>
    </rfmt>
    <rfmt sheetId="3" sqref="I14" start="0" length="0">
      <dxf>
        <font>
          <sz val="10"/>
          <color auto="1"/>
          <name val="Times New Roman"/>
          <scheme val="none"/>
        </font>
        <numFmt numFmtId="165" formatCode="_-* #,##0.00\ _₽_-;\-* #,##0.00\ _₽_-;_-* &quot;-&quot;??\ _₽_-;_-@_-"/>
        <alignment horizontal="center" vertical="top" readingOrder="0"/>
      </dxf>
    </rfmt>
    <rfmt sheetId="3" sqref="J14" start="0" length="0">
      <dxf>
        <font>
          <sz val="10"/>
          <color auto="1"/>
          <name val="Times New Roman"/>
          <scheme val="none"/>
        </font>
        <numFmt numFmtId="165" formatCode="_-* #,##0.00\ _₽_-;\-* #,##0.00\ _₽_-;_-* &quot;-&quot;??\ _₽_-;_-@_-"/>
        <alignment horizontal="center" vertical="top" readingOrder="0"/>
      </dxf>
    </rfmt>
    <rfmt sheetId="3" sqref="K14" start="0" length="0">
      <dxf>
        <font>
          <sz val="10"/>
          <color auto="1"/>
          <name val="Times New Roman"/>
          <scheme val="none"/>
        </font>
        <numFmt numFmtId="165" formatCode="_-* #,##0.00\ _₽_-;\-* #,##0.00\ _₽_-;_-* &quot;-&quot;??\ _₽_-;_-@_-"/>
        <alignment horizontal="center" vertical="top" readingOrder="0"/>
      </dxf>
    </rfmt>
  </rm>
  <rrc rId="34617" sId="3" ref="A5:XFD5" action="deleteRow">
    <undo index="0" exp="area" ref3D="1" dr="$A$16:$XFD$20" dn="Заголовки_для_печати" sId="3"/>
    <undo index="0" exp="area" ref3D="1" dr="$A$16:$XFD$20" dn="Z_D3E5D4C4_0C72_481F_BBFC_F43C736DC3C0_.wvu.PrintTitles" sId="3"/>
    <undo index="0" exp="area" ref3D="1" dr="$AK$1:$AK$1048576" dn="Z_907E80B2_496F_4BE8_A083_DC8817DE7243_.wvu.Cols" sId="3"/>
    <undo index="0" exp="area" ref3D="1" dr="$A$16:$XFD$20" dn="Z_907E80B2_496F_4BE8_A083_DC8817DE7243_.wvu.PrintTitles" sId="3"/>
    <undo index="0" exp="area" ref3D="1" dr="$A$16:$XFD$20" dn="Z_334BA10B_A966_49DC_A91B_58CED7E8E78F_.wvu.PrintTitles" sId="3"/>
    <undo index="0" exp="area" ref3D="1" dr="$A$16:$XFD$20" dn="Z_8C1352ED_EB4A_435B_B213_AFA073B91159_.wvu.PrintTitles" sId="3"/>
    <undo index="0" exp="area" ref3D="1" dr="$AK$1:$AK$1048576" dn="Z_8C1352ED_EB4A_435B_B213_AFA073B91159_.wvu.Cols" sId="3"/>
    <undo index="0" exp="area" ref3D="1" dr="$A$16:$XFD$20" dn="Z_16D3E3FD_6A9A_4A6B_83D6_76F5645427BF_.wvu.PrintTitles" sId="3"/>
    <undo index="0" exp="area" ref3D="1" dr="$D$1:$E$1048576" dn="Z_334BA10B_A966_49DC_A91B_58CED7E8E78F_.wvu.Cols" sId="3"/>
    <rfmt sheetId="3" xfDxf="1" sqref="A5:XFD5" start="0" length="0">
      <dxf>
        <font>
          <name val="Times New Roman"/>
          <scheme val="none"/>
        </font>
      </dxf>
    </rfmt>
    <rfmt sheetId="3" sqref="A5" start="0" length="0">
      <dxf>
        <alignment horizontal="center" vertical="top" readingOrder="0"/>
      </dxf>
    </rfmt>
    <rfmt sheetId="3" sqref="B5" start="0" length="0">
      <dxf>
        <alignment horizontal="center" vertical="top" wrapText="1" readingOrder="0"/>
      </dxf>
    </rfmt>
    <rfmt sheetId="3" sqref="C5" start="0" length="0">
      <dxf>
        <alignment horizontal="center" vertical="top" readingOrder="0"/>
      </dxf>
    </rfmt>
    <rfmt sheetId="3" sqref="D5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E5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F5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5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5" start="0" length="0">
      <dxf>
        <alignment horizontal="center" vertical="top" readingOrder="0"/>
      </dxf>
    </rfmt>
    <rfmt sheetId="3" sqref="I5" start="0" length="0">
      <dxf>
        <alignment horizontal="center" vertical="top" readingOrder="0"/>
      </dxf>
    </rfmt>
  </rrc>
  <rcc rId="34618" sId="3">
    <oc r="A13" t="inlineStr">
      <is>
        <t>Отчет о вводах/выводах объектов инвестиционной программы АО "Горэлектросеть" г. Нижневартовск за 2021 год
(представляется ежегодно)</t>
      </is>
    </oc>
    <nc r="A13" t="inlineStr">
      <is>
        <t>Отчет о вводах/выводах объектов инвестиционной программы АО "Югорская территориальная энергетическая компания за 2021 год
(представляется ежегодно)</t>
      </is>
    </nc>
  </rcc>
  <rfmt sheetId="3" sqref="B20" start="0" length="0">
    <dxf>
      <alignment horizontal="center" readingOrder="0"/>
    </dxf>
  </rfmt>
  <rfmt sheetId="3" sqref="A2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3" sqref="B21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horizontal="center" readingOrder="0"/>
    </dxf>
  </rfmt>
  <rfmt sheetId="3" sqref="C21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3" sqref="A2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3" sqref="B22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horizontal="center" readingOrder="0"/>
    </dxf>
  </rfmt>
  <rfmt sheetId="3" sqref="C22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3" sqref="A2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3" sqref="B23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horizontal="center" readingOrder="0"/>
    </dxf>
  </rfmt>
  <rfmt sheetId="3" sqref="C23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3" sqref="A2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fmt sheetId="3" sqref="B24" start="0" length="0">
    <dxf>
      <font>
        <b/>
        <name val="Times New Roman"/>
        <scheme val="none"/>
      </font>
      <fill>
        <patternFill patternType="solid">
          <bgColor rgb="FFCCFFCC"/>
        </patternFill>
      </fill>
      <alignment horizontal="center" readingOrder="0"/>
    </dxf>
  </rfmt>
  <rfmt sheetId="3" sqref="C24" start="0" length="0">
    <dxf>
      <font>
        <b/>
        <name val="Times New Roman"/>
        <scheme val="none"/>
      </font>
      <fill>
        <patternFill patternType="solid">
          <bgColor rgb="FFCCFFCC"/>
        </patternFill>
      </fill>
    </dxf>
  </rfmt>
  <rcc rId="34619" sId="3" odxf="1" dxf="1">
    <oc r="A25" t="inlineStr">
      <is>
        <t>1.1</t>
      </is>
    </oc>
    <nc r="A25">
      <f>'прил 6.1'!B22</f>
    </nc>
    <odxf>
      <font>
        <b val="0"/>
        <name val="Times New Roman"/>
        <scheme val="none"/>
      </font>
    </odxf>
    <ndxf>
      <font>
        <b/>
        <name val="Times New Roman"/>
        <scheme val="none"/>
      </font>
    </ndxf>
  </rcc>
  <rcc rId="34620" sId="3" odxf="1" dxf="1">
    <oc r="B25" t="inlineStr">
      <is>
        <t>Технологическое присоединение, всего, в том числе:</t>
      </is>
    </oc>
    <nc r="B25">
      <f>'прил 6.1'!C22</f>
    </nc>
    <odxf>
      <font>
        <b val="0"/>
        <name val="Times New Roman"/>
        <scheme val="none"/>
      </font>
      <alignment horizontal="left" readingOrder="0"/>
    </odxf>
    <ndxf>
      <font>
        <b/>
        <name val="Times New Roman"/>
        <scheme val="none"/>
      </font>
      <alignment horizontal="center" readingOrder="0"/>
    </ndxf>
  </rcc>
  <rcc rId="34621" sId="3" odxf="1" dxf="1">
    <oc r="C25" t="inlineStr">
      <is>
        <t>Г</t>
      </is>
    </oc>
    <nc r="C25">
      <f>'прил 6.1'!D22</f>
    </nc>
    <odxf>
      <font>
        <b val="0"/>
        <name val="Times New Roman"/>
        <scheme val="none"/>
      </font>
    </odxf>
    <ndxf>
      <font>
        <b/>
        <name val="Times New Roman"/>
        <scheme val="none"/>
      </font>
    </ndxf>
  </rcc>
  <rcc rId="34622" sId="3" odxf="1" s="1" dxf="1">
    <oc r="A26" t="inlineStr">
      <is>
        <t>1.1.1</t>
      </is>
    </oc>
    <nc r="A26">
      <f>'прил 6.1'!B23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solid">
          <fgColor indexed="64"/>
          <bgColor rgb="FFCCFFCC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ont>
        <b/>
        <sz val="10"/>
        <color auto="1"/>
        <name val="Times New Roman"/>
        <scheme val="none"/>
      </font>
      <numFmt numFmtId="0" formatCode="General"/>
      <alignment wrapText="1" readingOrder="0"/>
    </ndxf>
  </rcc>
  <rcc rId="34623" sId="3" odxf="1" s="1" dxf="1">
    <oc r="B26" t="inlineStr">
      <is>
        <t>Технологическое присоединение энергопринимающих устройств потребителей, всего, в том числе:</t>
      </is>
    </oc>
    <nc r="B26">
      <f>'прил 6.1'!C23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solid">
          <fgColor indexed="64"/>
          <bgColor rgb="FFCCFFCC"/>
        </patternFill>
      </fill>
      <alignment horizontal="left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ont>
        <b/>
        <sz val="10"/>
        <color auto="1"/>
        <name val="Times New Roman"/>
        <scheme val="none"/>
      </font>
      <alignment horizontal="center" readingOrder="0"/>
    </ndxf>
  </rcc>
  <rcc rId="34624" sId="3" odxf="1" dxf="1">
    <oc r="C26" t="inlineStr">
      <is>
        <t>Г</t>
      </is>
    </oc>
    <nc r="C26">
      <f>'прил 6.1'!D23</f>
    </nc>
    <odxf>
      <font>
        <b val="0"/>
        <name val="Times New Roman"/>
        <scheme val="none"/>
      </font>
    </odxf>
    <ndxf>
      <font>
        <b/>
        <name val="Times New Roman"/>
        <scheme val="none"/>
      </font>
    </ndxf>
  </rcc>
  <rcc rId="34625" sId="3" odxf="1" s="1" dxf="1">
    <oc r="A27" t="inlineStr">
      <is>
        <t>1.1.1.1.</t>
      </is>
    </oc>
    <nc r="A27">
      <f>'прил 6.1'!B24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solid">
          <fgColor indexed="64"/>
          <bgColor rgb="FFCCFFCC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ont>
        <b/>
        <sz val="10"/>
        <color auto="1"/>
        <name val="Times New Roman"/>
        <scheme val="none"/>
      </font>
      <numFmt numFmtId="0" formatCode="General"/>
      <alignment wrapText="1" readingOrder="0"/>
    </ndxf>
  </rcc>
  <rcc rId="34626" sId="3" odxf="1" s="1" dxf="1">
    <oc r="B27" t="inlineStr">
      <is>
        <t>Технологическое присоединение энергопринимающих устройств потребителей максимальной мощностью до 15 кВт включительно, всего</t>
      </is>
    </oc>
    <nc r="B27">
      <f>'прил 6.1'!C24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solid">
          <fgColor indexed="64"/>
          <bgColor rgb="FFCCFFCC"/>
        </patternFill>
      </fill>
      <alignment horizontal="left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ont>
        <b/>
        <sz val="10"/>
        <color auto="1"/>
        <name val="Times New Roman"/>
        <scheme val="none"/>
      </font>
      <alignment horizontal="center" readingOrder="0"/>
    </ndxf>
  </rcc>
  <rcc rId="34627" sId="3" odxf="1" dxf="1">
    <oc r="C27" t="inlineStr">
      <is>
        <t>Г</t>
      </is>
    </oc>
    <nc r="C27">
      <f>'прил 6.1'!D24</f>
    </nc>
    <odxf>
      <font>
        <b val="0"/>
        <name val="Times New Roman"/>
        <scheme val="none"/>
      </font>
    </odxf>
    <ndxf>
      <font>
        <b/>
        <name val="Times New Roman"/>
        <scheme val="none"/>
      </font>
    </ndxf>
  </rcc>
  <rcc rId="34628" sId="3" odxf="1" s="1" dxf="1">
    <oc r="A28" t="inlineStr">
      <is>
        <t>1.1.1.1.1</t>
      </is>
    </oc>
    <nc r="A28">
      <f>'прил 6.1'!B25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ont>
        <b/>
        <sz val="10"/>
        <color auto="1"/>
        <name val="Times New Roman"/>
        <scheme val="none"/>
      </font>
      <numFmt numFmtId="0" formatCode="General"/>
      <fill>
        <patternFill patternType="solid">
          <bgColor rgb="FFCCFFCC"/>
        </patternFill>
      </fill>
      <alignment wrapText="1" readingOrder="0"/>
    </ndxf>
  </rcc>
  <rcc rId="34629" sId="3" odxf="1" s="1" dxf="1">
    <oc r="B28" t="inlineStr">
      <is>
        <t>Строительство сетей электроснабжения энергопринимающих устройств с максимальной мощностью до 15 кВт, Линии электропередач 10, 6, 0,4 кВ</t>
      </is>
    </oc>
    <nc r="B28">
      <f>'прил 6.1'!C25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ont>
        <b/>
        <sz val="10"/>
        <color auto="1"/>
        <name val="Times New Roman"/>
        <scheme val="none"/>
      </font>
      <fill>
        <patternFill patternType="solid">
          <bgColor rgb="FFCCFFCC"/>
        </patternFill>
      </fill>
      <alignment horizontal="center" readingOrder="0"/>
    </ndxf>
  </rcc>
  <rcc rId="34630" sId="3" odxf="1" dxf="1">
    <oc r="C28" t="inlineStr">
      <is>
        <t>H_1н</t>
      </is>
    </oc>
    <nc r="C28">
      <f>'прил 6.1'!D25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name val="Times New Roman"/>
        <scheme val="none"/>
      </font>
      <fill>
        <patternFill patternType="solid">
          <bgColor rgb="FFCCFFCC"/>
        </patternFill>
      </fill>
    </ndxf>
  </rcc>
  <rcc rId="34631" sId="3" odxf="1" s="1" dxf="1">
    <oc r="A29" t="inlineStr">
      <is>
        <t>1.1.1.1.2</t>
      </is>
    </oc>
    <nc r="A29">
      <f>'прил 6.1'!B26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odxf>
    <ndxf>
      <font>
        <b/>
        <sz val="10"/>
        <color auto="1"/>
        <name val="Times New Roman"/>
        <scheme val="none"/>
      </font>
      <numFmt numFmtId="0" formatCode="General"/>
      <fill>
        <patternFill patternType="solid">
          <bgColor rgb="FFCCFFCC"/>
        </patternFill>
      </fill>
      <alignment wrapText="1" readingOrder="0"/>
    </ndxf>
  </rcc>
  <rcc rId="34632" sId="3" odxf="1" dxf="1">
    <oc r="B29" t="inlineStr">
      <is>
        <t>Строительство сетей электроснабжения энергопринимающих устройств с максимальной мощностью до 15 кВт, КТПН-10/0,4 кВ</t>
      </is>
    </oc>
    <nc r="B29">
      <f>'прил 6.1'!C26</f>
    </nc>
    <odxf>
      <font>
        <b val="0"/>
        <name val="Times New Roman"/>
        <scheme val="none"/>
      </font>
      <fill>
        <patternFill patternType="none">
          <bgColor indexed="65"/>
        </patternFill>
      </fill>
      <alignment horizontal="left" readingOrder="0"/>
      <border outline="0">
        <left style="thin">
          <color indexed="8"/>
        </left>
        <right/>
        <top style="thin">
          <color indexed="8"/>
        </top>
      </border>
    </odxf>
    <ndxf>
      <font>
        <b/>
        <name val="Times New Roman"/>
        <scheme val="none"/>
      </font>
      <fill>
        <patternFill patternType="solid">
          <bgColor rgb="FFCCFFCC"/>
        </patternFill>
      </fill>
      <alignment horizont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</border>
    </ndxf>
  </rcc>
  <rcc rId="34633" sId="3" odxf="1" dxf="1">
    <oc r="C29" t="inlineStr">
      <is>
        <t>H_2н</t>
      </is>
    </oc>
    <nc r="C29">
      <f>'прил 6.1'!D26</f>
    </nc>
    <odxf>
      <font>
        <b val="0"/>
        <name val="Times New Roman"/>
        <scheme val="none"/>
      </font>
      <fill>
        <patternFill patternType="none">
          <bgColor indexed="65"/>
        </patternFill>
      </fill>
    </odxf>
    <ndxf>
      <font>
        <b/>
        <name val="Times New Roman"/>
        <scheme val="none"/>
      </font>
      <fill>
        <patternFill patternType="solid">
          <bgColor rgb="FFCCFFCC"/>
        </patternFill>
      </fill>
    </ndxf>
  </rcc>
  <rrc rId="34634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dxf="1">
      <nc r="A25">
        <f>'прил 6.1'!B22</f>
      </nc>
      <ndxf>
        <font>
          <b/>
          <name val="Times New Roman"/>
          <scheme val="none"/>
        </font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>
        <f>'прил 6.1'!C22</f>
      </nc>
      <ndxf>
        <font>
          <b/>
          <name val="Times New Roman"/>
          <scheme val="none"/>
        </font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>
        <f>'прил 6.1'!D22</f>
      </nc>
      <ndxf>
        <font>
          <b/>
          <name val="Times New Roman"/>
          <scheme val="none"/>
        </font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40.976999999999997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25.48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37.182531999999995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25.805000000000003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2.97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8.6300000000000008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2.37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8.6300000000000008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35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dxf="1">
      <nc r="A25">
        <f>'прил 6.1'!B23</f>
      </nc>
      <ndxf>
        <font>
          <b/>
          <name val="Times New Roman"/>
          <scheme val="none"/>
        </font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>
        <f>'прил 6.1'!C23</f>
      </nc>
      <ndxf>
        <font>
          <b/>
          <name val="Times New Roman"/>
          <scheme val="none"/>
        </font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>
        <f>'прил 6.1'!D23</f>
      </nc>
      <ndxf>
        <font>
          <b/>
          <name val="Times New Roman"/>
          <scheme val="none"/>
        </font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11.593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6.1500000000000012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13.408132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7.9649999999999999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36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dxf="1">
      <nc r="A25">
        <f>'прил 6.1'!B24</f>
      </nc>
      <ndxf>
        <font>
          <b/>
          <name val="Times New Roman"/>
          <scheme val="none"/>
        </font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>
        <f>'прил 6.1'!C24</f>
      </nc>
      <ndxf>
        <font>
          <b/>
          <name val="Times New Roman"/>
          <scheme val="none"/>
        </font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>
        <f>'прил 6.1'!D24</f>
      </nc>
      <ndxf>
        <font>
          <b/>
          <name val="Times New Roman"/>
          <scheme val="none"/>
        </font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7.8730000000000011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2.3900000000000006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6.7611319999999999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2.4850000000000003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37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dxf="1">
      <nc r="A25">
        <f>'прил 6.1'!B25</f>
      </nc>
      <ndxf>
        <font>
          <b/>
          <name val="Times New Roman"/>
          <scheme val="none"/>
        </font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>
        <f>'прил 6.1'!C25</f>
      </nc>
      <ndxf>
        <font>
          <b/>
          <name val="Times New Roman"/>
          <scheme val="none"/>
        </font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>
        <f>'прил 6.1'!D25</f>
      </nc>
      <ndxf>
        <font>
          <b/>
          <name val="Times New Roman"/>
          <scheme val="none"/>
        </font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0.86999999999999988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1.3222820000000002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38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dxf="1">
      <nc r="A25">
        <f>'прил 6.1'!B26</f>
      </nc>
      <ndxf>
        <font>
          <b/>
          <name val="Times New Roman"/>
          <scheme val="none"/>
        </font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>
        <f>'прил 6.1'!C26</f>
      </nc>
      <ndxf>
        <font>
          <b/>
          <name val="Times New Roman"/>
          <scheme val="none"/>
        </font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>
        <f>'прил 6.1'!D26</f>
      </nc>
      <ndxf>
        <font>
          <b/>
          <name val="Times New Roman"/>
          <scheme val="none"/>
        </font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0.16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0.63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39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1.1.1.1.13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Строительство КТПН-10/0,4кВ (250кВА), ВЛИ-0,4кВ до участков СОО "Факел", СОНТ "Энергетик" (общество "Энергонефть")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J_4р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1.1100000000000001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0.32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1.39005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0.32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40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1.1.1.1.15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Строительство ВЛ-10кВ ф.16 ПС 35/10кВ «Город-3» от существующей опоры до КТПН 10/0,4кВ №2306,  КТПН 10/0,4кВ №2306 в районе жилого поселка СУ-968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К_1р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1.6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0.25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0.94640000000000002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0.25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41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1.1.1.1.16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Строительство сетей электроснабжения энергопринимающих устройств с максимальной мощностью до 15 кВт.  ТП-10(6)/0,4 кВ. Линии электропередач 10, 6, 0,4кВ.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J_5п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3.14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1.6600000000000001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1.9620000000000002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1.2850000000000001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42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1.1.1.1.17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Строительство объектов электроснабжения энергопринимающих устройств с максимальной мощностью до 15 кВт на территории  гор. Радужный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L_1р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1.153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1.1404000000000001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43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1.1.1.2.</t>
        </is>
      </nc>
      <ndxf>
        <numFmt numFmtId="30" formatCode="@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Технологическое присоединение энергопринимающих устройств потребителей максимальной мощностью до 150 кВт включительно, всего</t>
        </is>
      </nc>
      <ndxf>
        <fill>
          <patternFill patternType="solid">
            <bgColor rgb="FFCCFFCC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3.72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3.7600000000000002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6.6469999999999994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5.48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44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1.1.1.2.1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Строительство сетей электроснабжения объектов техприсоединения, энергопринимающих устройств максимальной мощностью от 15 до 150 кВт. Линии электропередач 10, 6, 0,4 кВ.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2.52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6.282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45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1.1.1.2.2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Строительство сетей электроснабжения объектов техприсоединения, энергопринимающих устройств максимальной мощностью от 15 до 150 кВт. КТПН-10/0,4 кВ.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2.5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5.48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46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1.1.1.2.3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Строительство сетей электроснабжения энергопринимающих устройств с максимальной мощностью от 15 до 150 кВт. ТП-10(6)/0,4 кВ. Линии электропередач 10, 6, 0,4кВ.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J_6п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1.2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1.26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0.36500000000000005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47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</t>
        </is>
      </nc>
      <ndxf>
        <numFmt numFmtId="30" formatCode="@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t>
        </is>
      </nc>
      <ndxf>
        <fill>
          <patternFill patternType="solid">
            <bgColor rgb="FFCCFFCC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29.384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19.330000000000002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23.774399999999996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17.840000000000003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2.97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8.6300000000000008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2.37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8.6300000000000008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48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</t>
        </is>
      </nc>
      <ndxf>
        <numFmt numFmtId="30" formatCode="@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5" t="inlineStr">
        <is>
          <t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t>
        </is>
      </nc>
      <ndxf>
        <fill>
          <patternFill patternType="solid">
            <bgColor rgb="FFCCFFCC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29.183999999999997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19.100000000000001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23.774399999999996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17.21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2.37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8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2.37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8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49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1.1.4.1.3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Электроснабжение прибрежной набережной, спортивной  "С" зоны  г,Нижневартовска. Строительство ТП, сетей 10/0,4кВ.</t>
        </is>
      </nc>
      <ndxf>
        <alignment horizontal="left" vertical="center" wrapText="1" readingOrder="0"/>
        <border outline="0">
          <left style="thin">
            <color indexed="8"/>
          </left>
          <top style="thin">
            <color indexed="8"/>
          </top>
          <bottom style="thin">
            <color indexed="8"/>
          </bottom>
        </border>
      </ndxf>
    </rcc>
    <rcc rId="0" sId="3" dxf="1">
      <nc r="C25" t="inlineStr">
        <is>
          <t>H_16н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1.62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50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1.1.4.1.4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Внешнее электроснабжение квартала 21 Восточного планировочного района г,Нижневартовска, КЛ-10кВ с ТП-21/3, ТП-21/6, ТП-21/4, ТП-21/5</t>
        </is>
      </nc>
      <ndxf>
        <alignment horizontal="left" vertical="center" wrapText="1" readingOrder="0"/>
        <border outline="0">
          <left style="thin">
            <color indexed="8"/>
          </left>
          <top style="thin">
            <color indexed="8"/>
          </top>
          <bottom style="thin">
            <color indexed="8"/>
          </bottom>
        </border>
      </ndxf>
    </rcc>
    <rcc rId="0" sId="3" dxf="1">
      <nc r="C25" t="inlineStr">
        <is>
          <t>H_17н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0.70399999999999996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1.26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0.376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1.26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51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1.1.4.1.8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5" t="inlineStr">
        <is>
          <t>Застройка Старого Вартовска 1 очередь, Электроснабжение кварталов В-1.2 - В-1.6. КЛ-10(0,4) кВ с БКТП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H_23н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1.04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1.044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52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1.1.4.1.10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5" t="inlineStr">
        <is>
          <t>Строительство 10В мкр.МЖК.РПЖ, ТП,сети 10кВ (трансформаторная подстанция 10/0,4кВ, установленная мощность 1,26 МВА; кабельные линии 10 кВ протяженностью 3,29 км)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H_30н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0.96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0.97699999999999998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53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1.1.4.1.11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 xml:space="preserve">Электроснабжение  кварталов №№ 40,41,42,43 ВПР 4 оч.строительстваг.Нижневартовска                                                                                    ТП-10/0,4кВ, сети 10кВ                                                                                                             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H_31н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0.88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1.26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0.52800000000000002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54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1.1.4.1.13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5" t="inlineStr">
        <is>
          <t>Застройка старого Вартовска 1 очередь от пер.Обской до пер Больничный.Квартала В-9, 10,11,12,13,14 ТП,сети 10/0,4кВ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H_37н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0.64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1.26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0.65900000000000003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1.26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55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1.1.4.1.18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s="1" dxf="1">
      <nc r="B25" t="inlineStr">
        <is>
          <t>ПС-35/6 Дивный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H_44н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56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1.1.4.1.54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Строительство КЛ-0,4кВ  ТП-5/2 - Комс.бульвар 8б (кабельные линии 0,4кВ протяженностью 0,24 км)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H_205н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0.22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0.20399999999999999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0.24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0.24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57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1.1.4.1.55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Строительство КЛ-0,4кВ  ТП-5/3 - Комс.бульвар 8а (кабельные линии 0,4кВ протяженностью 0,4 км)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H_206н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0.2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0.182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0.4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0.4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58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1.1.4.1.58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Строительство КЛ-0,4кВ  ТП-7/3 - Интернациональная 6б  (кабельные линии 0,4кВ протяженностью 0,1 км)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H_209н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0.14000000000000001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7.4999999999999997E-2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0.1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0.1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59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1.1.4.1.59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Строительство КЛ-0,4кВ  ТП-10/4 - Интернациональная 57 (кабельные линии 0,4кВ протяженностью 0,33 км)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H_210н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0.31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0.34899999999999998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0.33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0.33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60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1.1.4.1.60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Строительство КЛ-0,4кВ  ТП-10/4 - Интернациональная 53 (кабельные линии 0,4кВ протяженностью 0,15 км)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H_211н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0.15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0.153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0.15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0.15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61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1.1.4.1.61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Строительство КЛ-0,4кВ  ТП-10/4 - Чапаева 79а (кабельные линии 0,4кВ протяженностью 0,34 км)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H_212н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0.33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0.308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0.34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0.34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62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1.1.4.1.62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Строительство КЛ-0,4кВ  ТП-10/7 - Чапаева 93 (кабельные линии 0,4кВ протяженностью 0,35 км)</t>
        </is>
      </nc>
      <ndxf>
        <alignment horizontal="left" vertical="center" wrapText="1" readingOrder="0"/>
        <border outline="0">
          <left style="thin">
            <color indexed="8"/>
          </left>
          <top style="thin">
            <color indexed="8"/>
          </top>
          <bottom style="thin">
            <color indexed="8"/>
          </bottom>
        </border>
      </ndxf>
    </rcc>
    <rcc rId="0" sId="3" dxf="1">
      <nc r="C25" t="inlineStr">
        <is>
          <t>H_213н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0.48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0.47720000000000001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0.35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0.35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63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1.1.4.1.63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Строительство КЛ-0,4кВ  ТП-10/7 - Чапаева 91 (кабельные линии 0,4 кВ протяженностью 0,46 км)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H_214н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0.73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0.73120000000000007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0.46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0.46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64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1.1.4.1.94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Электроснабжение 9Б мкр. БКТП-9/31, БКТП-9/32 с КЛ-10кВ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I_3н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0.71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65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1.1.4.1.97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Магистральные сети 10 кВ до РПЖ-3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J_2н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11.068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66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1.1.4.1.98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Строительство сетей электроснабжения садово-огороднических товариществ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J_5н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11.24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1.26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5.5720000000000001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0.63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67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1.1.4.1.100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Электроснабжение общеобразовательной школы в 7 микрорайоне. Строительство блочной комплектной трансформаторной подстанции 6/0,4кВ со строительством кабельных линий 6 и 0,4кВ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Н_55п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0.71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0.57200000000000006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68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1.1.4.1.105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ВЛ-6кВ Ф.1403/1416 на ТП-6/0,4кВ №57 и участка КЛ-6кВ Ф.1403/1416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H_112п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0.12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0.499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69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1.1.4.1.113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Строительство 2БКТП-6/0,4кВ №65 (блочная комплектная трансформаторная подстанция 6/0,4кВ, установленная мощность 1,26 МВА)</t>
        </is>
      </nc>
      <ndxf>
        <alignment horizontal="left" vertical="center" wrapText="1" readingOrder="0"/>
        <border outline="0">
          <left style="thin">
            <color indexed="8"/>
          </left>
          <right style="thin">
            <color indexed="8"/>
          </right>
          <top style="thin">
            <color indexed="8"/>
          </top>
          <bottom style="thin">
            <color indexed="64"/>
          </bottom>
        </border>
      </ndxf>
    </rcc>
    <rcc rId="0" sId="3" dxf="1">
      <nc r="C25" t="inlineStr">
        <is>
          <t>J_1п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1.26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1.26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70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1.1.4.1.114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Строительство 2БКТП-6/0,4кВ №66 (блочная комплектная трансформаторная подстанция 6/0,4кВ, установленная мощность 0,8 МВА)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J_2п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0.8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0.8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71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1.1.4.2.</t>
        </is>
      </nc>
      <ndxf>
        <numFmt numFmtId="30" formatCode="@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      </is>
      </nc>
      <ndxf>
        <fill>
          <patternFill patternType="solid">
            <bgColor rgb="FFCCFFCC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bottom style="thin">
            <color indexed="8"/>
          </bottom>
        </border>
      </ndxf>
    </rcc>
    <rcc rId="0" sId="3" dxf="1">
      <nc r="C25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0.2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0.23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0.63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0.6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0.63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0.63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72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1.1.4.2.2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Реконструкция КТПН-156/з (полная замена оборудования трансформаторной подстанции с увеличением установленной мощности на 0,23 МВА до 0,63 МВА)</t>
        </is>
      </nc>
      <ndxf>
        <alignment horizontal="left" vertical="center" wrapText="1" readingOrder="0"/>
        <border outline="0">
          <left style="thin">
            <color indexed="8"/>
          </left>
          <right style="thin">
            <color indexed="8"/>
          </right>
          <top style="thin">
            <color indexed="8"/>
          </top>
          <bottom style="thin">
            <color indexed="8"/>
          </bottom>
        </border>
      </ndxf>
    </rcc>
    <rcc rId="0" sId="3" dxf="1">
      <nc r="C25" t="inlineStr">
        <is>
          <t>H_68н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0.2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0.23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0.63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0.6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0.63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0.63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73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1.2</t>
        </is>
      </nc>
      <ndxf>
        <numFmt numFmtId="30" formatCode="@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Реконструкция, модернизация, техническое перевооружение всего, в том числе:</t>
        </is>
      </nc>
      <ndxf>
        <fill>
          <patternFill patternType="solid">
            <bgColor rgb="FFCCFFCC"/>
          </patternFill>
        </fill>
        <alignment horizontal="left" vertical="center" wrapText="1" readingOrder="0"/>
        <border outline="0">
          <left style="thin">
            <color indexed="8"/>
          </left>
          <right style="thin">
            <color indexed="8"/>
          </right>
          <top style="thin">
            <color indexed="8"/>
          </top>
          <bottom style="thin">
            <color indexed="8"/>
          </bottom>
        </border>
      </ndxf>
    </rcc>
    <rcc rId="0" sId="3" dxf="1">
      <nc r="C25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1.4300000000000002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1.4300000000000002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1.4300000000000002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1.4300000000000002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74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1.2.1.1</t>
        </is>
      </nc>
      <ndxf>
        <numFmt numFmtId="30" formatCode="@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Реконструкция трансформаторных и иных подстанций, всего, в том числе:</t>
        </is>
      </nc>
      <ndxf>
        <numFmt numFmtId="177" formatCode="0.000"/>
        <fill>
          <patternFill patternType="solid">
            <bgColor rgb="FFCCFFCC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1.4300000000000002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1.4300000000000002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1.4300000000000002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1.4300000000000002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75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1.2.1.1.1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 xml:space="preserve">Реконструкция приобретенных электросетевых объектов. Трансформаторных и иных подстанций. 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J_3н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76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1.2.1.1.25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Реконструкция ТП-22 (трансформаторная подстанция 6/0,4кВ, установленная мощность 0,8 МВА, замена оборудования трансформаторной подстанции)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H_172р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0.8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0.8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0.8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0.8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77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1.2.1.1.31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Реконструкция КТПН-2303 (комплектная трансформаторная подстанция наружного исполнения 10/0,4кВ, установленная мощность 0,63 МВА,  полная замена оборудования трансформаторной подстанции)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К_4р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0.63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0.63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0.63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0.63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78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1.2.2</t>
        </is>
      </nc>
      <ndxf>
        <numFmt numFmtId="30" formatCode="@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Реконструкция, модернизация, техническое перевооружение линий электропередачи, всего, в том числе:</t>
        </is>
      </nc>
      <ndxf>
        <fill>
          <patternFill patternType="solid">
            <bgColor rgb="FFCCFFCC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79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1.2.2.1</t>
        </is>
      </nc>
      <ndxf>
        <numFmt numFmtId="30" formatCode="@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Реконструкция линий электропередачи, всего, в том числе:</t>
        </is>
      </nc>
      <ndxf>
        <numFmt numFmtId="177" formatCode="0.000"/>
        <fill>
          <patternFill patternType="solid">
            <bgColor rgb="FFCCFFCC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80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1.2.2.1.4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 xml:space="preserve">Реконструкция приобретенных электросетевых объектов. Линий электропередач.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J_4н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81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1.2.4.</t>
        </is>
      </nc>
      <ndxf>
        <numFmt numFmtId="30" formatCode="@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Реконструкция, модернизация, техническое перевооружение прочих объектов основных средств, всего, в том числе:</t>
        </is>
      </nc>
      <ndxf>
        <fill>
          <patternFill patternType="solid">
            <bgColor rgb="FFCCFFCC"/>
          </patternFill>
        </fill>
        <alignment horizontal="left" vertical="center" wrapText="1" readingOrder="0"/>
        <border outline="0">
          <left style="thin">
            <color indexed="8"/>
          </left>
          <right style="thin">
            <color indexed="8"/>
          </right>
          <bottom style="thin">
            <color indexed="8"/>
          </bottom>
        </border>
      </ndxf>
    </rcc>
    <rcc rId="0" sId="3" dxf="1">
      <nc r="C25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82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1.2.4.2</t>
        </is>
      </nc>
      <ndxf>
        <numFmt numFmtId="30" formatCode="@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Модернизация, техническое перевооружение прочих объектов основных средств, всего, в том числе:</t>
        </is>
      </nc>
      <ndxf>
        <numFmt numFmtId="177" formatCode="0.000"/>
        <fill>
          <patternFill patternType="solid">
            <bgColor rgb="FFCCFFCC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83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1.2.4.2.1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Модернизация АСДУ/АСТУЭ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H_285н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84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1.2.4.2.2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Расширение АСДУ/АСТУЭ 5 очередь. 3этап. Оптоволоконные линии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H_286н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85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1.2.4.2.3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Модернизация подсистемы АИИС КУЭ МО г. Радужный 1 уровень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К_3р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86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1.2.4.2.4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Модернизация АСКУЭ Нефтеюганского района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К_1п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87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1.4</t>
        </is>
      </nc>
      <ndxf>
        <numFmt numFmtId="30" formatCode="@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Прочее новое строительство объектов электросетевого хозяйства, всего, в том числе</t>
        </is>
      </nc>
      <ndxf>
        <numFmt numFmtId="177" formatCode="0.000"/>
        <fill>
          <patternFill patternType="solid">
            <bgColor rgb="FFCCFFCC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0.59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0.61609999999999998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88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1.4.10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Строительство 2 КЛ 6кВ от ТП-13  до ТП-21  (кабельные линии 0,4кВ протяженностью 0,59 км)</t>
        </is>
      </nc>
      <ndxf>
        <numFmt numFmtId="177" formatCode="0.000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H_298р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0.59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0.61609999999999998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89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1.6</t>
        </is>
      </nc>
      <ndxf>
        <numFmt numFmtId="30" formatCode="@"/>
        <fill>
          <patternFill patternType="solid">
            <bgColor rgb="FFCCFFCC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Прочие инвестиционные проекты, всего, в том числе:</t>
        </is>
      </nc>
      <ndxf>
        <numFmt numFmtId="21" formatCode="dd/mmm"/>
        <fill>
          <patternFill patternType="solid">
            <bgColor rgb="FFCCFFCC"/>
          </patternFill>
        </fill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Г</t>
        </is>
      </nc>
      <ndxf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9.8230000000000004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5.8330000000000011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fill>
          <patternFill patternType="solid">
            <bgColor rgb="FFCCFFCC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90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1.6.5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Приобретение электросетевых объектов</t>
        </is>
      </nc>
      <ndxf>
        <numFmt numFmtId="21" formatCode="dd/mmm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H_304н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9.8230000000000004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5.8330000000000011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91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1.6.10.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 xml:space="preserve">Приобретение специализированной техники и автотранспорта  г.Радужный      </t>
        </is>
      </nc>
      <ndxf>
        <numFmt numFmtId="21" formatCode="dd/mmm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H_306р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92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1.6.10.13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Автомобиль УАЗ 374195-557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93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1.6.10.14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БЕЛАРУС 92П с КМУ TAURUS 035A (или эквивалент) с буровым оборудованием.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94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1.6.10.15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 xml:space="preserve">Цифровая электротехническая лаборатория на шасси ГАЗ-27057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95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1.6.10.16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Бортовой автомобиль ГАЗель НЕКСТ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</border>
      </ndxf>
    </rcc>
    <rfmt sheetId="3" sqref="C2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96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1.6.11.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 xml:space="preserve">Приобретение специализированной техники и автотранспорта   пгт.Пойковский                  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H_306п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97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1.6.11.7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Специализированный, полуприцеп-тяжеловоз Политранс 94183-10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98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1.6.11.8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 xml:space="preserve">Седельный тягач КАМАЗ 65116-48 (А5) с КМУ ИМ-180В (03)        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699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1.6.12.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Приобретение специализированной техники и автотранспорта    г.Нижневартовск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C25" t="inlineStr">
        <is>
          <t>H_306н</t>
        </is>
      </nc>
      <n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700" sId="3" ref="A25:XFD25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1.6.12.16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Электротехническая лаборатория на шасси мерседес 515</t>
        </is>
      </nc>
      <ndxf>
        <numFmt numFmtId="21" formatCode="dd/mmm"/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rc rId="34701" sId="3" ref="A25:XFD25" action="deleteRow">
    <undo index="0" exp="area" ref3D="1" dr="$AK$1:$AK$1048576" dn="Z_907E80B2_496F_4BE8_A083_DC8817DE7243_.wvu.Cols" sId="3"/>
    <undo index="0" exp="area" ref3D="1" dr="$A$19:$AK$25" dn="Z_907E80B2_496F_4BE8_A083_DC8817DE7243_.wvu.FilterData" sId="3"/>
    <undo index="0" exp="area" ref3D="1" dr="$AK$1:$AK$1048576" dn="Z_8C1352ED_EB4A_435B_B213_AFA073B91159_.wvu.Cols" sId="3"/>
    <undo index="0" exp="area" ref3D="1" dr="$A$19:$AK$25" dn="_ФильтрБазыДанных" sId="3"/>
    <undo index="0" exp="area" ref3D="1" dr="$D$1:$E$1048576" dn="Z_334BA10B_A966_49DC_A91B_58CED7E8E78F_.wvu.Cols" sId="3"/>
    <rfmt sheetId="3" xfDxf="1" sqref="A25:XFD25" start="0" length="0">
      <dxf>
        <font>
          <name val="Times New Roman"/>
          <scheme val="none"/>
        </font>
      </dxf>
    </rfmt>
    <rcc rId="0" sId="3" s="1" dxf="1">
      <nc r="A25" t="inlineStr">
        <is>
          <t>1.6.12.24</t>
        </is>
      </nc>
      <ndxf>
        <numFmt numFmtId="30" formatCode="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>
      <nc r="B25" t="inlineStr">
        <is>
          <t>Автомобиль ГАЗ 2705-грузовой фургон цельнометаллический (7 мест)</t>
        </is>
      </nc>
      <ndxf>
        <alignment horizontal="lef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3" sqref="C25" start="0" length="0">
      <dxf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cc rId="0" sId="3" dxf="1" numFmtId="34">
      <nc r="D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E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F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G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H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I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J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3" dxf="1" numFmtId="34">
      <nc r="K25">
        <v>0</v>
      </nc>
      <ndxf>
        <numFmt numFmtId="165" formatCode="_-* #,##0.00\ _₽_-;\-* #,##0.00\ _₽_-;_-* &quot;-&quot;??\ _₽_-;_-@_-"/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</rrc>
  <rfmt sheetId="3" s="1" sqref="A20" start="0" length="0">
    <dxf>
      <fill>
        <patternFill>
          <bgColor theme="8" tint="0.79998168889431442"/>
        </patternFill>
      </fill>
      <border outline="0">
        <left style="medium">
          <color indexed="64"/>
        </left>
      </border>
    </dxf>
  </rfmt>
  <rfmt sheetId="3" s="1" sqref="B20" start="0" length="0">
    <dxf>
      <fill>
        <patternFill>
          <bgColor theme="8" tint="0.79998168889431442"/>
        </patternFill>
      </fill>
    </dxf>
  </rfmt>
  <rcc rId="34702" sId="3" odxf="1" s="1" dxf="1">
    <oc r="C20" t="inlineStr">
      <is>
        <t>Г</t>
      </is>
    </oc>
    <nc r="C20"/>
    <ndxf>
      <fill>
        <patternFill>
          <bgColor theme="8" tint="0.79998168889431442"/>
        </patternFill>
      </fill>
    </ndxf>
  </rcc>
  <rcc rId="34703" sId="3" odxf="1" s="1" dxf="1">
    <oc r="A21" t="inlineStr">
      <is>
        <t>0.1</t>
      </is>
    </oc>
    <nc r="A21" t="inlineStr">
      <is>
        <t>1</t>
      </is>
    </nc>
    <ndxf>
      <font>
        <b val="0"/>
        <sz val="10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medium">
          <color indexed="64"/>
        </left>
      </border>
    </ndxf>
  </rcc>
  <rcc rId="34704" sId="3" odxf="1" s="1" dxf="1">
    <oc r="B21" t="inlineStr">
      <is>
        <t>Технологическое присоединение, всего:</t>
      </is>
    </oc>
    <nc r="B21" t="inlineStr">
      <is>
        <t>«Интеллектуальная система учета электрической энергии
 потребителей АО «ЮТЭК» на территории г. Радужный, п.г.т.Новоаганск, село Варъёган на 2021-2025 г.г.» 
(приобретение, монтаж и настройка оборудования, установка программного обеспечения)</t>
      </is>
    </nc>
    <ndxf>
      <font>
        <b val="0"/>
        <sz val="10"/>
        <color auto="1"/>
        <name val="Times New Roman"/>
        <scheme val="none"/>
      </font>
      <fill>
        <patternFill patternType="none">
          <bgColor indexed="65"/>
        </patternFill>
      </fill>
      <alignment horizontal="left" readingOrder="0"/>
    </ndxf>
  </rcc>
  <rcc rId="34705" sId="3" odxf="1" s="1" dxf="1">
    <oc r="C21" t="inlineStr">
      <is>
        <t>Г</t>
      </is>
    </oc>
    <nc r="C21" t="inlineStr">
      <is>
        <t>K_ЮТЭК-ХМАО-01</t>
      </is>
    </nc>
    <ndxf>
      <font>
        <b val="0"/>
        <sz val="10"/>
        <color auto="1"/>
        <name val="Times New Roman"/>
        <scheme val="none"/>
      </font>
      <fill>
        <patternFill patternType="none">
          <bgColor indexed="65"/>
        </patternFill>
      </fill>
    </ndxf>
  </rcc>
  <rcc rId="34706" sId="3" odxf="1" s="1" dxf="1">
    <oc r="A22" t="inlineStr">
      <is>
        <t>0.2</t>
      </is>
    </oc>
    <nc r="A22" t="inlineStr">
      <is>
        <t>2</t>
      </is>
    </nc>
    <ndxf>
      <font>
        <b val="0"/>
        <sz val="10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medium">
          <color indexed="64"/>
        </left>
      </border>
    </ndxf>
  </rcc>
  <rcc rId="34707" sId="3" odxf="1" s="1" dxf="1">
    <oc r="B22" t="inlineStr">
      <is>
        <t>Реконструкция, модернизация, техническое перевооружение, всего</t>
      </is>
    </oc>
    <nc r="B22" t="inlineStr">
      <is>
        <t>«Интеллектуальная система учета электрической энергии
 потребителей АО «ЮТЭК» на территории г. Радужный, п.г.т.Новоаганск, село Варъёган на 2021-2025 г.г.»
(приобретение программного обеспечения и его эксплуатация)</t>
      </is>
    </nc>
    <ndxf>
      <font>
        <b val="0"/>
        <sz val="10"/>
        <color auto="1"/>
        <name val="Times New Roman"/>
        <scheme val="none"/>
      </font>
      <fill>
        <patternFill patternType="none">
          <bgColor indexed="65"/>
        </patternFill>
      </fill>
      <alignment horizontal="left" readingOrder="0"/>
    </ndxf>
  </rcc>
  <rcc rId="34708" sId="3" odxf="1" s="1" dxf="1">
    <oc r="C22" t="inlineStr">
      <is>
        <t>Г</t>
      </is>
    </oc>
    <nc r="C22" t="inlineStr">
      <is>
        <t>K_ЮТЭК-ХМАО-02</t>
      </is>
    </nc>
    <ndxf>
      <font>
        <b val="0"/>
        <sz val="10"/>
        <color auto="1"/>
        <name val="Times New Roman"/>
        <scheme val="none"/>
      </font>
      <fill>
        <patternFill patternType="none">
          <bgColor indexed="65"/>
        </patternFill>
      </fill>
    </ndxf>
  </rcc>
  <rcc rId="34709" sId="3" odxf="1" s="1" dxf="1">
    <oc r="A23" t="inlineStr">
      <is>
        <t>0.4</t>
      </is>
    </oc>
    <nc r="A23" t="inlineStr">
      <is>
        <t>3</t>
      </is>
    </nc>
    <ndxf>
      <font>
        <b val="0"/>
        <sz val="10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medium">
          <color indexed="64"/>
        </left>
      </border>
    </ndxf>
  </rcc>
  <rcc rId="34710" sId="3" odxf="1" s="1" dxf="1">
    <oc r="B23" t="inlineStr">
      <is>
        <t>Прочее новое строительство объектов электросетевого хозяйства, всего</t>
      </is>
    </oc>
    <nc r="B23" t="inlineStr">
      <is>
        <t>«Интеллектуальная система учета электрической энергии
 потребителей АО «ЮТЭК» на территории г.Радужный, п.г.т.Новоаганск, село Варъёган на 2021-2025 г.г.» 
(обслуживание ИСУЭЭ)</t>
      </is>
    </nc>
    <ndxf>
      <font>
        <b val="0"/>
        <sz val="10"/>
        <color auto="1"/>
        <name val="Times New Roman"/>
        <scheme val="none"/>
      </font>
      <fill>
        <patternFill patternType="none">
          <bgColor indexed="65"/>
        </patternFill>
      </fill>
      <alignment horizontal="left" readingOrder="0"/>
    </ndxf>
  </rcc>
  <rcc rId="34711" sId="3" odxf="1" s="1" dxf="1">
    <oc r="C23" t="inlineStr">
      <is>
        <t>Г</t>
      </is>
    </oc>
    <nc r="C23" t="inlineStr">
      <is>
        <t>К_ЮТЭК-ХМАО-03</t>
      </is>
    </nc>
    <ndxf>
      <font>
        <b val="0"/>
        <sz val="10"/>
        <color auto="1"/>
        <name val="Times New Roman"/>
        <scheme val="none"/>
      </font>
      <fill>
        <patternFill patternType="none">
          <bgColor indexed="65"/>
        </patternFill>
      </fill>
    </ndxf>
  </rcc>
  <rcc rId="34712" sId="3" odxf="1" s="1" dxf="1">
    <oc r="A24" t="inlineStr">
      <is>
        <t>0.6</t>
      </is>
    </oc>
    <nc r="A24" t="inlineStr">
      <is>
        <t>4</t>
      </is>
    </nc>
    <ndxf>
      <font>
        <b val="0"/>
        <sz val="10"/>
        <color auto="1"/>
        <name val="Times New Roman"/>
        <scheme val="none"/>
      </font>
      <fill>
        <patternFill patternType="none">
          <bgColor indexed="65"/>
        </patternFill>
      </fill>
      <border outline="0">
        <left style="medium">
          <color indexed="64"/>
        </left>
        <bottom style="medium">
          <color indexed="64"/>
        </bottom>
      </border>
    </ndxf>
  </rcc>
  <rcc rId="34713" sId="3" odxf="1" s="1" dxf="1">
    <oc r="B24" t="inlineStr">
      <is>
        <t>Прочие инвестиционные проекты, всего</t>
      </is>
    </oc>
    <nc r="B24" t="inlineStr">
      <is>
        <t>«Интеллектуальная система учета электрической энергии
 потребителей АО «ЮТЭК» на территории г.Радужный, п.г.т.Новоаганск, село Варъёган на 2021-2025 г.г.» 
(обеспечение сбора данных со счётчиков – расходы на связь)</t>
      </is>
    </nc>
    <ndxf>
      <font>
        <b val="0"/>
        <sz val="10"/>
        <color auto="1"/>
        <name val="Times New Roman"/>
        <scheme val="none"/>
      </font>
      <fill>
        <patternFill patternType="none">
          <bgColor indexed="65"/>
        </patternFill>
      </fill>
      <alignment horizontal="left" readingOrder="0"/>
      <border outline="0">
        <bottom style="medium">
          <color indexed="64"/>
        </bottom>
      </border>
    </ndxf>
  </rcc>
  <rcc rId="34714" sId="3" odxf="1" s="1" dxf="1">
    <oc r="C24" t="inlineStr">
      <is>
        <t>Г</t>
      </is>
    </oc>
    <nc r="C24" t="inlineStr">
      <is>
        <t>К_ЮТЭК-ХМАО-04</t>
      </is>
    </nc>
    <ndxf>
      <font>
        <b val="0"/>
        <sz val="10"/>
        <color auto="1"/>
        <name val="Times New Roman"/>
        <scheme val="none"/>
      </font>
      <fill>
        <patternFill patternType="none">
          <bgColor indexed="65"/>
        </patternFill>
      </fill>
      <border outline="0">
        <bottom style="medium">
          <color indexed="64"/>
        </bottom>
      </border>
    </ndxf>
  </rcc>
  <rfmt sheetId="3" s="1" sqref="D20" start="0" length="0">
    <dxf>
      <font>
        <sz val="10"/>
        <color auto="1"/>
        <name val="Times New Roman"/>
        <scheme val="none"/>
      </font>
      <numFmt numFmtId="0" formatCode="General"/>
      <fill>
        <patternFill>
          <bgColor theme="8" tint="0.79998168889431442"/>
        </patternFill>
      </fill>
    </dxf>
  </rfmt>
  <rfmt sheetId="3" s="1" sqref="E20" start="0" length="0">
    <dxf>
      <font>
        <sz val="10"/>
        <color auto="1"/>
        <name val="Times New Roman"/>
        <scheme val="none"/>
      </font>
      <numFmt numFmtId="0" formatCode="General"/>
      <fill>
        <patternFill>
          <bgColor theme="8" tint="0.79998168889431442"/>
        </patternFill>
      </fill>
    </dxf>
  </rfmt>
  <rfmt sheetId="3" s="1" sqref="F20" start="0" length="0">
    <dxf>
      <font>
        <sz val="10"/>
        <color auto="1"/>
        <name val="Times New Roman"/>
        <scheme val="none"/>
      </font>
      <numFmt numFmtId="0" formatCode="General"/>
      <fill>
        <patternFill>
          <bgColor theme="8" tint="0.79998168889431442"/>
        </patternFill>
      </fill>
    </dxf>
  </rfmt>
  <rfmt sheetId="3" s="1" sqref="G20" start="0" length="0">
    <dxf>
      <font>
        <sz val="10"/>
        <color auto="1"/>
        <name val="Times New Roman"/>
        <scheme val="none"/>
      </font>
      <numFmt numFmtId="0" formatCode="General"/>
      <fill>
        <patternFill>
          <bgColor theme="8" tint="0.79998168889431442"/>
        </patternFill>
      </fill>
    </dxf>
  </rfmt>
  <rfmt sheetId="3" s="1" sqref="H20" start="0" length="0">
    <dxf>
      <font>
        <sz val="10"/>
        <color auto="1"/>
        <name val="Times New Roman"/>
        <scheme val="none"/>
      </font>
      <numFmt numFmtId="0" formatCode="General"/>
      <fill>
        <patternFill>
          <bgColor theme="8" tint="0.79998168889431442"/>
        </patternFill>
      </fill>
    </dxf>
  </rfmt>
  <rfmt sheetId="3" s="1" sqref="I20" start="0" length="0">
    <dxf>
      <font>
        <sz val="10"/>
        <color auto="1"/>
        <name val="Times New Roman"/>
        <scheme val="none"/>
      </font>
      <numFmt numFmtId="0" formatCode="General"/>
      <fill>
        <patternFill>
          <bgColor theme="8" tint="0.79998168889431442"/>
        </patternFill>
      </fill>
    </dxf>
  </rfmt>
  <rfmt sheetId="3" s="1" sqref="J20" start="0" length="0">
    <dxf>
      <font>
        <sz val="10"/>
        <color auto="1"/>
        <name val="Times New Roman"/>
        <scheme val="none"/>
      </font>
      <numFmt numFmtId="0" formatCode="General"/>
      <fill>
        <patternFill>
          <bgColor theme="8" tint="0.79998168889431442"/>
        </patternFill>
      </fill>
    </dxf>
  </rfmt>
  <rfmt sheetId="3" s="1" sqref="K20" start="0" length="0">
    <dxf>
      <font>
        <sz val="10"/>
        <color auto="1"/>
        <name val="Times New Roman"/>
        <scheme val="none"/>
      </font>
      <numFmt numFmtId="0" formatCode="General"/>
      <fill>
        <patternFill>
          <bgColor theme="8" tint="0.79998168889431442"/>
        </patternFill>
      </fill>
    </dxf>
  </rfmt>
  <rcc rId="34715" sId="3">
    <oc r="D20">
      <v>41.566999999999993</v>
    </oc>
    <nc r="D20"/>
  </rcc>
  <rcc rId="34716" sId="3">
    <oc r="E20">
      <v>26.91</v>
    </oc>
    <nc r="E20"/>
  </rcc>
  <rcc rId="34717" sId="3">
    <oc r="F20">
      <v>47.621631999999998</v>
    </oc>
    <nc r="F20"/>
  </rcc>
  <rcc rId="34718" sId="3">
    <oc r="G20">
      <v>33.068000000000005</v>
    </oc>
    <nc r="G20"/>
  </rcc>
  <rcc rId="34719" sId="3">
    <oc r="H20">
      <v>2.97</v>
    </oc>
    <nc r="H20"/>
  </rcc>
  <rcc rId="34720" sId="3">
    <oc r="I20">
      <v>10.06</v>
    </oc>
    <nc r="I20"/>
  </rcc>
  <rcc rId="34721" sId="3">
    <oc r="J20">
      <v>2.37</v>
    </oc>
    <nc r="J20"/>
  </rcc>
  <rcc rId="34722" sId="3">
    <oc r="K20">
      <v>10.060000000000002</v>
    </oc>
    <nc r="K20"/>
  </rcc>
  <rcc rId="34723" sId="3" numFmtId="34">
    <oc r="D21">
      <v>40.976999999999997</v>
    </oc>
    <nc r="D21" t="inlineStr">
      <is>
        <t>нд</t>
      </is>
    </nc>
  </rcc>
  <rcc rId="34724" sId="3" numFmtId="34">
    <oc r="E21">
      <v>25.48</v>
    </oc>
    <nc r="E21" t="inlineStr">
      <is>
        <t>нд</t>
      </is>
    </nc>
  </rcc>
  <rcc rId="34725" sId="3" numFmtId="34">
    <oc r="F21">
      <v>37.182531999999995</v>
    </oc>
    <nc r="F21" t="inlineStr">
      <is>
        <t>нд</t>
      </is>
    </nc>
  </rcc>
  <rcc rId="34726" sId="3" numFmtId="34">
    <oc r="G21">
      <v>25.805000000000003</v>
    </oc>
    <nc r="G21" t="inlineStr">
      <is>
        <t>нд</t>
      </is>
    </nc>
  </rcc>
  <rcc rId="34727" sId="3" numFmtId="34">
    <oc r="H21">
      <v>2.97</v>
    </oc>
    <nc r="H21" t="inlineStr">
      <is>
        <t>нд</t>
      </is>
    </nc>
  </rcc>
  <rcc rId="34728" sId="3" numFmtId="34">
    <oc r="I21">
      <v>8.6300000000000008</v>
    </oc>
    <nc r="I21" t="inlineStr">
      <is>
        <t>нд</t>
      </is>
    </nc>
  </rcc>
  <rcc rId="34729" sId="3" numFmtId="34">
    <oc r="J21">
      <v>2.37</v>
    </oc>
    <nc r="J21" t="inlineStr">
      <is>
        <t>нд</t>
      </is>
    </nc>
  </rcc>
  <rcc rId="34730" sId="3" numFmtId="34">
    <oc r="K21">
      <v>8.6300000000000008</v>
    </oc>
    <nc r="K21" t="inlineStr">
      <is>
        <t>нд</t>
      </is>
    </nc>
  </rcc>
  <rcc rId="34731" sId="3" numFmtId="34">
    <oc r="D22">
      <v>0</v>
    </oc>
    <nc r="D22" t="inlineStr">
      <is>
        <t>нд</t>
      </is>
    </nc>
  </rcc>
  <rcc rId="34732" sId="3" numFmtId="34">
    <oc r="E22">
      <v>1.4300000000000002</v>
    </oc>
    <nc r="E22" t="inlineStr">
      <is>
        <t>нд</t>
      </is>
    </nc>
  </rcc>
  <rcc rId="34733" sId="3" numFmtId="34">
    <oc r="F22">
      <v>0</v>
    </oc>
    <nc r="F22" t="inlineStr">
      <is>
        <t>нд</t>
      </is>
    </nc>
  </rcc>
  <rcc rId="34734" sId="3" numFmtId="34">
    <oc r="G22">
      <v>1.4300000000000002</v>
    </oc>
    <nc r="G22" t="inlineStr">
      <is>
        <t>нд</t>
      </is>
    </nc>
  </rcc>
  <rcc rId="34735" sId="3" numFmtId="34">
    <oc r="H22">
      <v>0</v>
    </oc>
    <nc r="H22" t="inlineStr">
      <is>
        <t>нд</t>
      </is>
    </nc>
  </rcc>
  <rcc rId="34736" sId="3" numFmtId="34">
    <oc r="I22">
      <v>1.4300000000000002</v>
    </oc>
    <nc r="I22" t="inlineStr">
      <is>
        <t>нд</t>
      </is>
    </nc>
  </rcc>
  <rcc rId="34737" sId="3" numFmtId="34">
    <oc r="J22">
      <v>0</v>
    </oc>
    <nc r="J22" t="inlineStr">
      <is>
        <t>нд</t>
      </is>
    </nc>
  </rcc>
  <rcc rId="34738" sId="3" numFmtId="34">
    <oc r="K22">
      <v>1.4300000000000002</v>
    </oc>
    <nc r="K22" t="inlineStr">
      <is>
        <t>нд</t>
      </is>
    </nc>
  </rcc>
  <rcc rId="34739" sId="3" numFmtId="34">
    <oc r="D23">
      <v>0.59</v>
    </oc>
    <nc r="D23" t="inlineStr">
      <is>
        <t>нд</t>
      </is>
    </nc>
  </rcc>
  <rcc rId="34740" sId="3" numFmtId="34">
    <oc r="E23">
      <v>0</v>
    </oc>
    <nc r="E23" t="inlineStr">
      <is>
        <t>нд</t>
      </is>
    </nc>
  </rcc>
  <rcc rId="34741" sId="3" numFmtId="34">
    <oc r="F23">
      <v>0.61609999999999998</v>
    </oc>
    <nc r="F23" t="inlineStr">
      <is>
        <t>нд</t>
      </is>
    </nc>
  </rcc>
  <rcc rId="34742" sId="3" numFmtId="34">
    <oc r="G23">
      <v>0</v>
    </oc>
    <nc r="G23" t="inlineStr">
      <is>
        <t>нд</t>
      </is>
    </nc>
  </rcc>
  <rcc rId="34743" sId="3" numFmtId="34">
    <oc r="H23">
      <v>0</v>
    </oc>
    <nc r="H23" t="inlineStr">
      <is>
        <t>нд</t>
      </is>
    </nc>
  </rcc>
  <rcc rId="34744" sId="3" numFmtId="34">
    <oc r="I23">
      <v>0</v>
    </oc>
    <nc r="I23" t="inlineStr">
      <is>
        <t>нд</t>
      </is>
    </nc>
  </rcc>
  <rcc rId="34745" sId="3" numFmtId="34">
    <oc r="J23">
      <v>0</v>
    </oc>
    <nc r="J23" t="inlineStr">
      <is>
        <t>нд</t>
      </is>
    </nc>
  </rcc>
  <rcc rId="34746" sId="3" numFmtId="34">
    <oc r="K23">
      <v>0</v>
    </oc>
    <nc r="K23" t="inlineStr">
      <is>
        <t>нд</t>
      </is>
    </nc>
  </rcc>
  <rcc rId="34747" sId="3" numFmtId="34">
    <oc r="D24">
      <v>0</v>
    </oc>
    <nc r="D24" t="inlineStr">
      <is>
        <t>нд</t>
      </is>
    </nc>
  </rcc>
  <rcc rId="34748" sId="3" numFmtId="34">
    <oc r="E24">
      <v>0</v>
    </oc>
    <nc r="E24" t="inlineStr">
      <is>
        <t>нд</t>
      </is>
    </nc>
  </rcc>
  <rcc rId="34749" sId="3" numFmtId="34">
    <oc r="F24">
      <v>9.8230000000000004</v>
    </oc>
    <nc r="F24" t="inlineStr">
      <is>
        <t>нд</t>
      </is>
    </nc>
  </rcc>
  <rcc rId="34750" sId="3" numFmtId="34">
    <oc r="G24">
      <v>5.8330000000000011</v>
    </oc>
    <nc r="G24" t="inlineStr">
      <is>
        <t>нд</t>
      </is>
    </nc>
  </rcc>
  <rcc rId="34751" sId="3" numFmtId="34">
    <oc r="H24">
      <v>0</v>
    </oc>
    <nc r="H24" t="inlineStr">
      <is>
        <t>нд</t>
      </is>
    </nc>
  </rcc>
  <rcc rId="34752" sId="3" numFmtId="34">
    <oc r="I24">
      <v>0</v>
    </oc>
    <nc r="I24" t="inlineStr">
      <is>
        <t>нд</t>
      </is>
    </nc>
  </rcc>
  <rcc rId="34753" sId="3" numFmtId="34">
    <oc r="J24">
      <v>0</v>
    </oc>
    <nc r="J24" t="inlineStr">
      <is>
        <t>нд</t>
      </is>
    </nc>
  </rcc>
  <rcc rId="34754" sId="3" numFmtId="34">
    <oc r="K24">
      <v>0</v>
    </oc>
    <nc r="K24" t="inlineStr">
      <is>
        <t>нд</t>
      </is>
    </nc>
  </rcc>
  <rfmt sheetId="3" sqref="K20:K24" start="0" length="0">
    <dxf>
      <border>
        <right style="medium">
          <color indexed="64"/>
        </right>
      </border>
    </dxf>
  </rfmt>
  <rfmt sheetId="3" sqref="A24:K24" start="0" length="0">
    <dxf>
      <border>
        <bottom style="medium">
          <color indexed="64"/>
        </bottom>
      </border>
    </dxf>
  </rfmt>
  <rrc rId="3475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5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5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5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5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6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6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6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6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6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6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6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6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6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6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7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7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7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7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7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7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7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7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7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7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8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8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8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8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8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8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8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8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8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8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9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9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9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9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9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9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9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9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9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79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0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0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0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0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0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0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0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0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0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0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1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1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1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1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1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1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1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1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1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1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2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2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2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2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2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2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2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2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2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2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3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3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3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3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3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3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3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3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3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3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4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4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4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4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4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4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4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4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4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4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5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5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5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5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5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5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5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5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5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5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6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6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6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6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6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6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6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6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6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6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7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7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7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7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7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7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7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7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7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7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8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8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8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8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8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8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8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8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8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8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9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9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9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9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9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9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9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9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9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89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0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0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0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0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0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0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0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0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0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0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1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1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1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1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1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1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1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1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1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1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2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2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2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2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2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2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2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2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2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2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3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3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3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3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3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3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3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3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3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3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4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4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4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4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4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4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4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4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4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4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5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5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5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5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5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5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5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5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5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5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6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6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6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6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6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6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6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6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6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6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7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7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7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7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7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7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7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7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7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7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8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8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8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8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8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8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8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8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8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8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9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9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9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9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9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9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9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9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9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499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0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0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0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0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0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0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0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0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0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0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1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1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1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1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1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1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1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1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1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1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2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2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2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2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2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2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2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2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2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2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3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3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3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3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3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3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3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3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3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3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4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4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4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4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4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4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4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4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4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4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5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5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5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5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5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5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5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5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5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5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6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6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6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6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6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6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6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6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6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6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7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7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7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7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7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7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7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7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7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7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8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8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8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8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8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8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8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8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8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8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9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9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9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9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9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9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9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9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9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09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0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0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0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0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0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0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0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0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0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0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1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1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1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1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1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1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1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1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1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1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2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2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2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2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2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2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2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2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2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2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3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3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3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3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3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3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3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3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3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3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4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4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4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4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4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4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4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4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4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4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5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5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5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5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5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5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5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5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5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5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6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6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6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6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6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6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6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6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6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6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7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7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7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7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7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7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7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7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7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7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8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8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8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8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8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8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8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8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8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8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9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9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9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9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9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9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9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9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9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19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0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0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0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0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0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0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0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0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0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0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1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1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1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1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1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1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1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1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1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1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2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2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2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2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2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2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2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2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2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2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3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3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3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3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3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3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3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3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3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3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4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4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4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4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4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4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4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4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4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4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5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5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5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5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5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5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5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5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5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5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6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6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6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6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6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6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6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6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6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6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7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7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7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7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7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7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7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7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7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7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8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8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8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8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8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8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8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8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8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8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9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9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9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9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9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9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9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9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9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29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30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30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30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30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30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305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306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307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308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309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310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311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312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313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314" sId="3" ref="A26:XFD26" action="deleteRow">
    <undo index="0" exp="area" ref3D="1" dr="$AK$1:$AK$1048576" dn="Z_907E80B2_496F_4BE8_A083_DC8817DE7243_.wvu.Cols" sId="3"/>
    <undo index="0" exp="area" ref3D="1" dr="$AK$1:$AK$1048576" dn="Z_8C1352ED_EB4A_435B_B213_AFA073B91159_.wvu.Cols" sId="3"/>
    <undo index="0" exp="area" ref3D="1" dr="$D$1:$E$1048576" dn="Z_334BA10B_A966_49DC_A91B_58CED7E8E78F_.wvu.Cols" sId="3"/>
    <rfmt sheetId="3" xfDxf="1" sqref="A26:XFD26" start="0" length="0">
      <dxf>
        <font>
          <name val="Times New Roman"/>
          <scheme val="none"/>
        </font>
      </dxf>
    </rfmt>
    <rfmt sheetId="3" sqref="A26" start="0" length="0">
      <dxf>
        <alignment horizontal="center" vertical="top" readingOrder="0"/>
      </dxf>
    </rfmt>
    <rfmt sheetId="3" sqref="B26" start="0" length="0">
      <dxf>
        <alignment horizontal="center" vertical="top" wrapText="1" readingOrder="0"/>
      </dxf>
    </rfmt>
    <rfmt sheetId="3" sqref="C26" start="0" length="0">
      <dxf>
        <alignment horizontal="center" vertical="center" wrapText="1" readingOrder="0"/>
      </dxf>
    </rfmt>
    <rfmt sheetId="3" sqref="D26" start="0" length="0">
      <dxf>
        <alignment horizontal="center" vertical="center" wrapText="1" readingOrder="0"/>
      </dxf>
    </rfmt>
    <rfmt sheetId="3" sqref="E26" start="0" length="0">
      <dxf>
        <alignment horizontal="center" vertical="top" readingOrder="0"/>
      </dxf>
    </rfmt>
    <rfmt sheetId="3" sqref="F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G26" start="0" length="0">
      <dxf>
        <numFmt numFmtId="165" formatCode="_-* #,##0.00\ _₽_-;\-* #,##0.00\ _₽_-;_-* &quot;-&quot;??\ _₽_-;_-@_-"/>
        <alignment horizontal="center" vertical="top" readingOrder="0"/>
      </dxf>
    </rfmt>
    <rfmt sheetId="3" sqref="H26" start="0" length="0">
      <dxf>
        <alignment horizontal="center" vertical="top" readingOrder="0"/>
      </dxf>
    </rfmt>
    <rfmt sheetId="3" sqref="I26" start="0" length="0">
      <dxf>
        <alignment horizontal="center" vertical="center" wrapText="1" readingOrder="0"/>
      </dxf>
    </rfmt>
    <rfmt sheetId="3" sqref="J26" start="0" length="0">
      <dxf>
        <alignment horizontal="center" vertical="center" wrapText="1" readingOrder="0"/>
      </dxf>
    </rfmt>
    <rfmt sheetId="3" sqref="K26" start="0" length="0">
      <dxf>
        <alignment horizontal="center" vertical="top" readingOrder="0"/>
      </dxf>
    </rfmt>
  </rrc>
  <rrc rId="35315" sId="4" ref="A47:XFD53" action="insertRow">
    <undo index="0" exp="area" ref3D="1" dr="$AL$1:$AL$1048576" dn="Z_907E80B2_496F_4BE8_A083_DC8817DE7243_.wvu.Cols" sId="4"/>
    <undo index="0" exp="area" ref3D="1" dr="$AL$1:$AL$1048576" dn="Z_8C1352ED_EB4A_435B_B213_AFA073B91159_.wvu.Cols" sId="4"/>
  </rrc>
  <rrc rId="35316" sId="4" ref="A47:XFD53" action="insertRow">
    <undo index="0" exp="area" ref3D="1" dr="$AL$1:$AL$1048576" dn="Z_907E80B2_496F_4BE8_A083_DC8817DE7243_.wvu.Cols" sId="4"/>
    <undo index="0" exp="area" ref3D="1" dr="$AL$1:$AL$1048576" dn="Z_8C1352ED_EB4A_435B_B213_AFA073B91159_.wvu.Cols" sId="4"/>
  </rrc>
  <rfmt sheetId="4" s="1" sqref="A18" start="0" length="0">
    <dxf>
      <font>
        <sz val="10"/>
        <color auto="1"/>
        <name val="Times New Roman"/>
        <scheme val="none"/>
      </font>
      <numFmt numFmtId="30" formatCode="@"/>
      <border outline="0">
        <top style="medium">
          <color indexed="64"/>
        </top>
      </border>
    </dxf>
  </rfmt>
  <rfmt sheetId="4" s="1" sqref="B18" start="0" length="0">
    <dxf>
      <font>
        <sz val="10"/>
        <color auto="1"/>
        <name val="Times New Roman"/>
        <scheme val="none"/>
      </font>
      <border outline="0">
        <right/>
        <top style="medium">
          <color indexed="64"/>
        </top>
      </border>
    </dxf>
  </rfmt>
  <rfmt sheetId="4" s="1" sqref="A19" start="0" length="0">
    <dxf>
      <font>
        <sz val="10"/>
        <color auto="1"/>
        <name val="Times New Roman"/>
        <scheme val="none"/>
      </font>
      <numFmt numFmtId="30" formatCode="@"/>
      <alignment wrapText="1" readingOrder="0"/>
      <border outline="0">
        <top/>
        <bottom/>
      </border>
    </dxf>
  </rfmt>
  <rfmt sheetId="4" s="1" sqref="B19" start="0" length="0">
    <dxf>
      <font>
        <sz val="10"/>
        <color auto="1"/>
        <name val="Times New Roman"/>
        <scheme val="none"/>
      </font>
      <border outline="0">
        <right/>
        <top/>
        <bottom/>
      </border>
    </dxf>
  </rfmt>
  <rfmt sheetId="4" s="1" sqref="A20" start="0" length="0">
    <dxf>
      <font>
        <sz val="10"/>
        <color auto="1"/>
        <name val="Times New Roman"/>
        <scheme val="none"/>
      </font>
      <numFmt numFmtId="30" formatCode="@"/>
      <alignment wrapText="1" readingOrder="0"/>
    </dxf>
  </rfmt>
  <rfmt sheetId="4" s="1" sqref="B20" start="0" length="0">
    <dxf>
      <font>
        <sz val="10"/>
        <color auto="1"/>
        <name val="Times New Roman"/>
        <scheme val="none"/>
      </font>
      <border outline="0">
        <right/>
      </border>
    </dxf>
  </rfmt>
  <rfmt sheetId="4" s="1" sqref="A21" start="0" length="0">
    <dxf>
      <font>
        <sz val="10"/>
        <color auto="1"/>
        <name val="Times New Roman"/>
        <scheme val="none"/>
      </font>
      <numFmt numFmtId="30" formatCode="@"/>
      <alignment wrapText="1" readingOrder="0"/>
    </dxf>
  </rfmt>
  <rfmt sheetId="4" s="1" sqref="B21" start="0" length="0">
    <dxf>
      <font>
        <sz val="10"/>
        <color auto="1"/>
        <name val="Times New Roman"/>
        <scheme val="none"/>
      </font>
      <border outline="0">
        <right/>
      </border>
    </dxf>
  </rfmt>
  <rfmt sheetId="4" s="1" sqref="A22" start="0" length="0">
    <dxf>
      <font>
        <sz val="10"/>
        <color auto="1"/>
        <name val="Times New Roman"/>
        <scheme val="none"/>
      </font>
      <numFmt numFmtId="30" formatCode="@"/>
      <alignment wrapText="1" readingOrder="0"/>
    </dxf>
  </rfmt>
  <rfmt sheetId="4" s="1" sqref="B22" start="0" length="0">
    <dxf>
      <font>
        <sz val="10"/>
        <color auto="1"/>
        <name val="Times New Roman"/>
        <scheme val="none"/>
      </font>
      <border outline="0">
        <right/>
      </border>
    </dxf>
  </rfmt>
  <rfmt sheetId="4" s="1" sqref="A23" start="0" length="0">
    <dxf>
      <font>
        <sz val="10"/>
        <color auto="1"/>
        <name val="Times New Roman"/>
        <scheme val="none"/>
      </font>
      <numFmt numFmtId="30" formatCode="@"/>
      <alignment wrapText="1" readingOrder="0"/>
    </dxf>
  </rfmt>
  <rfmt sheetId="4" s="1" sqref="B23" start="0" length="0">
    <dxf>
      <font>
        <sz val="10"/>
        <color auto="1"/>
        <name val="Times New Roman"/>
        <scheme val="none"/>
      </font>
      <border outline="0">
        <right/>
      </border>
    </dxf>
  </rfmt>
  <rfmt sheetId="4" s="1" sqref="A24" start="0" length="0">
    <dxf>
      <font>
        <sz val="10"/>
        <color auto="1"/>
        <name val="Times New Roman"/>
        <scheme val="none"/>
      </font>
      <numFmt numFmtId="30" formatCode="@"/>
      <alignment wrapText="1" readingOrder="0"/>
    </dxf>
  </rfmt>
  <rfmt sheetId="4" s="1" sqref="B24" start="0" length="0">
    <dxf>
      <font>
        <sz val="10"/>
        <color auto="1"/>
        <name val="Times New Roman"/>
        <scheme val="none"/>
      </font>
      <border outline="0">
        <right/>
      </border>
    </dxf>
  </rfmt>
  <rfmt sheetId="4" s="1" sqref="A25" start="0" length="0">
    <dxf>
      <font>
        <sz val="10"/>
        <color auto="1"/>
        <name val="Times New Roman"/>
        <scheme val="none"/>
      </font>
      <numFmt numFmtId="30" formatCode="@"/>
      <alignment wrapText="1" readingOrder="0"/>
    </dxf>
  </rfmt>
  <rfmt sheetId="4" s="1" sqref="B25" start="0" length="0">
    <dxf>
      <font>
        <sz val="10"/>
        <color auto="1"/>
        <name val="Times New Roman"/>
        <scheme val="none"/>
      </font>
      <border outline="0">
        <right/>
      </border>
    </dxf>
  </rfmt>
  <rfmt sheetId="4" s="1" sqref="A26" start="0" length="0">
    <dxf>
      <font>
        <b val="0"/>
        <sz val="10"/>
        <color auto="1"/>
        <name val="Times New Roman"/>
        <scheme val="none"/>
      </font>
      <numFmt numFmtId="30" formatCode="@"/>
      <alignment wrapText="1" readingOrder="0"/>
    </dxf>
  </rfmt>
  <rfmt sheetId="4" s="1" sqref="B26" start="0" length="0">
    <dxf>
      <font>
        <b val="0"/>
        <sz val="10"/>
        <color auto="1"/>
        <name val="Times New Roman"/>
        <scheme val="none"/>
      </font>
      <border outline="0">
        <right/>
      </border>
    </dxf>
  </rfmt>
  <rfmt sheetId="4" s="1" sqref="A27" start="0" length="0">
    <dxf>
      <font>
        <b/>
        <sz val="10"/>
        <color auto="1"/>
        <name val="Times New Roman"/>
        <scheme val="none"/>
      </font>
      <numFmt numFmtId="30" formatCode="@"/>
      <alignment wrapText="1" readingOrder="0"/>
    </dxf>
  </rfmt>
  <rfmt sheetId="4" s="1" sqref="B27" start="0" length="0">
    <dxf>
      <font>
        <b/>
        <sz val="10"/>
        <color auto="1"/>
        <name val="Times New Roman"/>
        <scheme val="none"/>
      </font>
      <border outline="0">
        <right/>
      </border>
    </dxf>
  </rfmt>
  <rfmt sheetId="4" s="1" sqref="A28" start="0" length="0">
    <dxf>
      <font>
        <sz val="10"/>
        <color auto="1"/>
        <name val="Times New Roman"/>
        <scheme val="none"/>
      </font>
      <numFmt numFmtId="30" formatCode="@"/>
      <alignment wrapText="1" readingOrder="0"/>
    </dxf>
  </rfmt>
  <rfmt sheetId="4" s="1" sqref="B28" start="0" length="0">
    <dxf>
      <font>
        <sz val="10"/>
        <color auto="1"/>
        <name val="Times New Roman"/>
        <scheme val="none"/>
      </font>
      <border outline="0">
        <right/>
      </border>
    </dxf>
  </rfmt>
  <rfmt sheetId="4" s="1" sqref="A29" start="0" length="0">
    <dxf>
      <font>
        <sz val="10"/>
        <color auto="1"/>
        <name val="Times New Roman"/>
        <scheme val="none"/>
      </font>
      <numFmt numFmtId="30" formatCode="@"/>
      <alignment wrapText="1" readingOrder="0"/>
    </dxf>
  </rfmt>
  <rfmt sheetId="4" s="1" sqref="B29" start="0" length="0">
    <dxf>
      <font>
        <sz val="10"/>
        <color auto="1"/>
        <name val="Times New Roman"/>
        <scheme val="none"/>
      </font>
      <border outline="0">
        <right/>
      </border>
    </dxf>
  </rfmt>
  <rfmt sheetId="4" s="1" sqref="A30" start="0" length="0">
    <dxf>
      <font>
        <b val="0"/>
        <sz val="10"/>
        <color auto="1"/>
        <name val="Times New Roman"/>
        <scheme val="none"/>
      </font>
      <numFmt numFmtId="30" formatCode="@"/>
      <alignment wrapText="1" readingOrder="0"/>
    </dxf>
  </rfmt>
  <rfmt sheetId="4" s="1" sqref="B30" start="0" length="0">
    <dxf>
      <font>
        <b val="0"/>
        <sz val="10"/>
        <color auto="1"/>
        <name val="Times New Roman"/>
        <scheme val="none"/>
      </font>
      <border outline="0">
        <right/>
      </border>
    </dxf>
  </rfmt>
  <rfmt sheetId="4" s="1" sqref="A31" start="0" length="0">
    <dxf>
      <font>
        <b val="0"/>
        <sz val="10"/>
        <color auto="1"/>
        <name val="Times New Roman"/>
        <scheme val="none"/>
      </font>
      <numFmt numFmtId="30" formatCode="@"/>
      <alignment wrapText="1" readingOrder="0"/>
    </dxf>
  </rfmt>
  <rfmt sheetId="4" s="1" sqref="B31" start="0" length="0">
    <dxf>
      <font>
        <b val="0"/>
        <sz val="10"/>
        <color auto="1"/>
        <name val="Times New Roman"/>
        <scheme val="none"/>
      </font>
      <border outline="0">
        <right/>
      </border>
    </dxf>
  </rfmt>
  <rfmt sheetId="4" s="1" sqref="A32" start="0" length="0">
    <dxf>
      <font>
        <sz val="10"/>
        <color auto="1"/>
        <name val="Times New Roman"/>
        <scheme val="none"/>
      </font>
      <numFmt numFmtId="30" formatCode="@"/>
      <alignment wrapText="1" readingOrder="0"/>
    </dxf>
  </rfmt>
  <rfmt sheetId="4" s="1" sqref="B32" start="0" length="0">
    <dxf>
      <font>
        <sz val="10"/>
        <color auto="1"/>
        <name val="Times New Roman"/>
        <scheme val="none"/>
      </font>
      <border outline="0">
        <right/>
      </border>
    </dxf>
  </rfmt>
  <rfmt sheetId="4" s="1" sqref="A33" start="0" length="0">
    <dxf>
      <font>
        <b val="0"/>
        <sz val="10"/>
        <color auto="1"/>
        <name val="Times New Roman"/>
        <scheme val="none"/>
      </font>
      <numFmt numFmtId="30" formatCode="@"/>
      <alignment wrapText="1" readingOrder="0"/>
      <border outline="0">
        <bottom style="thin">
          <color indexed="64"/>
        </bottom>
      </border>
    </dxf>
  </rfmt>
  <rfmt sheetId="4" s="1" sqref="B33" start="0" length="0">
    <dxf>
      <font>
        <b val="0"/>
        <sz val="10"/>
        <color auto="1"/>
        <name val="Times New Roman"/>
        <scheme val="none"/>
      </font>
      <border outline="0">
        <right/>
        <bottom style="thin">
          <color auto="1"/>
        </bottom>
      </border>
    </dxf>
  </rfmt>
  <rfmt sheetId="4" s="1" sqref="A34" start="0" length="0">
    <dxf>
      <font>
        <b val="0"/>
        <sz val="10"/>
        <color auto="1"/>
        <name val="Times New Roman"/>
        <scheme val="none"/>
      </font>
      <numFmt numFmtId="30" formatCode="@"/>
      <alignment wrapText="1" readingOrder="0"/>
      <border outline="0">
        <top style="thin">
          <color indexed="64"/>
        </top>
        <bottom style="medium">
          <color indexed="64"/>
        </bottom>
      </border>
    </dxf>
  </rfmt>
  <rfmt sheetId="4" s="1" sqref="B34" start="0" length="0">
    <dxf>
      <font>
        <b val="0"/>
        <sz val="10"/>
        <color auto="1"/>
        <name val="Times New Roman"/>
        <scheme val="none"/>
      </font>
      <border outline="0">
        <right/>
        <top style="thin">
          <color auto="1"/>
        </top>
        <bottom style="medium">
          <color indexed="64"/>
        </bottom>
      </border>
    </dxf>
  </rfmt>
  <rfmt sheetId="4" s="1" sqref="A35" start="0" length="0">
    <dxf>
      <font>
        <b/>
        <sz val="10"/>
        <color auto="1"/>
        <name val="Times New Roman"/>
        <scheme val="none"/>
      </font>
      <numFmt numFmtId="30" formatCode="@"/>
      <alignment wrapText="1" readingOrder="0"/>
      <border outline="0">
        <top style="medium">
          <color indexed="64"/>
        </top>
      </border>
    </dxf>
  </rfmt>
  <rfmt sheetId="4" s="1" sqref="B35" start="0" length="0">
    <dxf>
      <font>
        <b/>
        <sz val="10"/>
        <color auto="1"/>
        <name val="Times New Roman"/>
        <scheme val="none"/>
      </font>
      <border outline="0">
        <right/>
        <top style="medium">
          <color indexed="64"/>
        </top>
      </border>
    </dxf>
  </rfmt>
  <rfmt sheetId="4" s="1" sqref="A36" start="0" length="0">
    <dxf>
      <font>
        <sz val="10"/>
        <color auto="1"/>
        <name val="Times New Roman"/>
        <scheme val="none"/>
      </font>
      <numFmt numFmtId="30" formatCode="@"/>
      <alignment wrapText="1" readingOrder="0"/>
    </dxf>
  </rfmt>
  <rfmt sheetId="4" s="1" sqref="B36" start="0" length="0">
    <dxf>
      <font>
        <sz val="10"/>
        <color auto="1"/>
        <name val="Times New Roman"/>
        <scheme val="none"/>
      </font>
      <border outline="0">
        <right/>
      </border>
    </dxf>
  </rfmt>
  <rfmt sheetId="4" s="1" sqref="A37" start="0" length="0">
    <dxf>
      <font>
        <sz val="10"/>
        <color auto="1"/>
        <name val="Times New Roman"/>
        <scheme val="none"/>
      </font>
      <numFmt numFmtId="30" formatCode="@"/>
      <alignment wrapText="1" readingOrder="0"/>
    </dxf>
  </rfmt>
  <rfmt sheetId="4" s="1" sqref="B37" start="0" length="0">
    <dxf>
      <font>
        <sz val="10"/>
        <color auto="1"/>
        <name val="Times New Roman"/>
        <scheme val="none"/>
      </font>
      <border outline="0">
        <right/>
      </border>
    </dxf>
  </rfmt>
  <rfmt sheetId="4" s="1" sqref="A38" start="0" length="0">
    <dxf>
      <font>
        <sz val="10"/>
        <color auto="1"/>
        <name val="Times New Roman"/>
        <scheme val="none"/>
      </font>
      <numFmt numFmtId="30" formatCode="@"/>
      <alignment wrapText="1" readingOrder="0"/>
    </dxf>
  </rfmt>
  <rfmt sheetId="4" s="1" sqref="B38" start="0" length="0">
    <dxf>
      <font>
        <sz val="10"/>
        <color auto="1"/>
        <name val="Times New Roman"/>
        <scheme val="none"/>
      </font>
      <border outline="0">
        <right/>
      </border>
    </dxf>
  </rfmt>
  <rfmt sheetId="4" s="1" sqref="A39" start="0" length="0">
    <dxf>
      <font>
        <sz val="10"/>
        <color auto="1"/>
        <name val="Times New Roman"/>
        <scheme val="none"/>
      </font>
      <numFmt numFmtId="30" formatCode="@"/>
      <alignment wrapText="1" readingOrder="0"/>
    </dxf>
  </rfmt>
  <rfmt sheetId="4" s="1" sqref="B39" start="0" length="0">
    <dxf>
      <font>
        <sz val="10"/>
        <color auto="1"/>
        <name val="Times New Roman"/>
        <scheme val="none"/>
      </font>
      <border outline="0">
        <right/>
      </border>
    </dxf>
  </rfmt>
  <rfmt sheetId="4" s="1" sqref="A40" start="0" length="0">
    <dxf>
      <font>
        <sz val="10"/>
        <color auto="1"/>
        <name val="Times New Roman"/>
        <scheme val="none"/>
      </font>
      <numFmt numFmtId="30" formatCode="@"/>
      <alignment wrapText="1" readingOrder="0"/>
    </dxf>
  </rfmt>
  <rfmt sheetId="4" s="1" sqref="B40" start="0" length="0">
    <dxf>
      <font>
        <sz val="10"/>
        <color auto="1"/>
        <name val="Times New Roman"/>
        <scheme val="none"/>
      </font>
      <border outline="0">
        <right/>
      </border>
    </dxf>
  </rfmt>
  <rfmt sheetId="4" s="1" sqref="A41" start="0" length="0">
    <dxf>
      <font>
        <sz val="10"/>
        <color auto="1"/>
        <name val="Times New Roman"/>
        <scheme val="none"/>
      </font>
      <numFmt numFmtId="30" formatCode="@"/>
      <alignment wrapText="1" readingOrder="0"/>
      <border outline="0">
        <bottom style="thin">
          <color indexed="64"/>
        </bottom>
      </border>
    </dxf>
  </rfmt>
  <rfmt sheetId="4" s="1" sqref="B41" start="0" length="0">
    <dxf>
      <font>
        <sz val="10"/>
        <color auto="1"/>
        <name val="Times New Roman"/>
        <scheme val="none"/>
      </font>
      <border outline="0">
        <right/>
        <bottom style="thin">
          <color auto="1"/>
        </bottom>
      </border>
    </dxf>
  </rfmt>
  <rfmt sheetId="4" s="1" sqref="A42" start="0" length="0">
    <dxf>
      <font>
        <b val="0"/>
        <sz val="10"/>
        <color auto="1"/>
        <name val="Times New Roman"/>
        <scheme val="none"/>
      </font>
      <numFmt numFmtId="30" formatCode="@"/>
      <alignment horizontal="center" wrapText="1" readingOrder="0"/>
      <border outline="0">
        <top style="thin">
          <color indexed="64"/>
        </top>
      </border>
    </dxf>
  </rfmt>
  <rfmt sheetId="4" s="1" sqref="B42" start="0" length="0">
    <dxf>
      <font>
        <b val="0"/>
        <sz val="10"/>
        <color auto="1"/>
        <name val="Times New Roman"/>
        <scheme val="none"/>
      </font>
      <border outline="0">
        <right/>
        <top style="thin">
          <color auto="1"/>
        </top>
      </border>
    </dxf>
  </rfmt>
  <rfmt sheetId="4" s="1" sqref="A43" start="0" length="0">
    <dxf>
      <font>
        <sz val="10"/>
        <color auto="1"/>
        <name val="Times New Roman"/>
        <scheme val="none"/>
      </font>
      <numFmt numFmtId="30" formatCode="@"/>
      <alignment horizontal="center" wrapText="1" readingOrder="0"/>
    </dxf>
  </rfmt>
  <rfmt sheetId="4" s="1" sqref="B43" start="0" length="0">
    <dxf>
      <font>
        <sz val="10"/>
        <color auto="1"/>
        <name val="Times New Roman"/>
        <scheme val="none"/>
      </font>
      <border outline="0">
        <right/>
      </border>
    </dxf>
  </rfmt>
  <rfmt sheetId="4" s="1" sqref="A44" start="0" length="0">
    <dxf>
      <font>
        <sz val="10"/>
        <color auto="1"/>
        <name val="Times New Roman"/>
        <scheme val="none"/>
      </font>
      <numFmt numFmtId="30" formatCode="@"/>
      <alignment horizontal="center" wrapText="1" readingOrder="0"/>
    </dxf>
  </rfmt>
  <rfmt sheetId="4" s="1" sqref="B44" start="0" length="0">
    <dxf>
      <font>
        <sz val="10"/>
        <color auto="1"/>
        <name val="Times New Roman"/>
        <scheme val="none"/>
      </font>
      <alignment horizontal="left" readingOrder="0"/>
      <border outline="0">
        <right/>
      </border>
    </dxf>
  </rfmt>
  <rfmt sheetId="4" s="1" sqref="A45" start="0" length="0">
    <dxf>
      <font>
        <sz val="10"/>
        <color auto="1"/>
        <name val="Times New Roman"/>
        <scheme val="none"/>
      </font>
      <numFmt numFmtId="30" formatCode="@"/>
      <alignment horizontal="center" wrapText="1" readingOrder="0"/>
      <border outline="0">
        <bottom style="thin">
          <color indexed="64"/>
        </bottom>
      </border>
    </dxf>
  </rfmt>
  <rfmt sheetId="4" s="1" sqref="B45" start="0" length="0">
    <dxf>
      <font>
        <sz val="10"/>
        <color auto="1"/>
        <name val="Times New Roman"/>
        <scheme val="none"/>
      </font>
      <alignment horizontal="left" readingOrder="0"/>
      <border outline="0">
        <right/>
        <bottom style="thin">
          <color auto="1"/>
        </bottom>
      </border>
    </dxf>
  </rfmt>
  <rfmt sheetId="4" s="1" sqref="A46" start="0" length="0">
    <dxf>
      <font>
        <sz val="10"/>
        <color auto="1"/>
        <name val="Times New Roman"/>
        <scheme val="none"/>
      </font>
      <numFmt numFmtId="30" formatCode="@"/>
      <alignment horizontal="center" wrapText="1" readingOrder="0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</rfmt>
  <rfmt sheetId="4" s="1" sqref="B46" start="0" length="0">
    <dxf>
      <font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medium">
          <color indexed="64"/>
        </bottom>
      </border>
    </dxf>
  </rfmt>
  <rcc rId="35317" sId="4">
    <oc r="A18">
      <v>1</v>
    </oc>
    <nc r="A18"/>
  </rcc>
  <rcc rId="35318" sId="4">
    <oc r="B18" t="inlineStr">
      <is>
        <t>Собственные средства</t>
      </is>
    </oc>
    <nc r="B18" t="inlineStr">
      <is>
        <t>В С Е Г О,</t>
      </is>
    </nc>
  </rcc>
  <rcc rId="35319" sId="4" numFmtId="4">
    <oc r="C18">
      <v>590.23347292624828</v>
    </oc>
    <nc r="C18">
      <v>23.230615999999994</v>
    </nc>
  </rcc>
  <rcc rId="35320" sId="4" numFmtId="4">
    <oc r="D18">
      <v>575.22595585560009</v>
    </oc>
    <nc r="D18">
      <v>23.204791681000003</v>
    </nc>
  </rcc>
  <rcc rId="35321" sId="4">
    <oc r="A19" t="inlineStr">
      <is>
        <t>1.1.</t>
      </is>
    </oc>
    <nc r="A19" t="inlineStr">
      <is>
        <t>I</t>
      </is>
    </nc>
  </rcc>
  <rcc rId="35322" sId="4">
    <oc r="B19" t="inlineStr">
      <is>
        <t>Прибыль, направляемая на инвестиции:</t>
      </is>
    </oc>
    <nc r="B19" t="inlineStr">
      <is>
        <t>Собственные средства всего, в том числе:</t>
      </is>
    </nc>
  </rcc>
  <rcc rId="35323" sId="4" numFmtId="4">
    <oc r="C19">
      <v>155.33578422282099</v>
    </oc>
    <nc r="C19">
      <v>23.230615999999994</v>
    </nc>
  </rcc>
  <rcc rId="35324" sId="4" numFmtId="4">
    <oc r="D19">
      <v>155.43674227494813</v>
    </oc>
    <nc r="D19">
      <v>23.204791681000003</v>
    </nc>
  </rcc>
  <rcc rId="35325" sId="4">
    <oc r="A20" t="inlineStr">
      <is>
        <t>1.1.1.</t>
      </is>
    </oc>
    <nc r="A20" t="inlineStr">
      <is>
        <t>1.1.</t>
      </is>
    </nc>
  </rcc>
  <rcc rId="35326" sId="4">
    <oc r="B20" t="inlineStr">
      <is>
        <t>в т.ч. инвестиционная составляющая в тарифе</t>
      </is>
    </oc>
    <nc r="B20" t="inlineStr">
      <is>
        <t>Прибыль, направляемая на инвестиции, в гом числе:</t>
      </is>
    </nc>
  </rcc>
  <rcc rId="35327" sId="4" numFmtId="4">
    <oc r="C20">
      <v>155.33578422282099</v>
    </oc>
    <nc r="C20">
      <v>23.230615999999994</v>
    </nc>
  </rcc>
  <rcc rId="35328" sId="4" numFmtId="4">
    <oc r="D20">
      <v>155.43674227494813</v>
    </oc>
    <nc r="D20">
      <v>23.204791681000003</v>
    </nc>
  </rcc>
  <rcc rId="35329" sId="4">
    <oc r="A21" t="inlineStr">
      <is>
        <t>1.1.2.</t>
      </is>
    </oc>
    <nc r="A21" t="inlineStr">
      <is>
        <t>1.1.1.</t>
      </is>
    </nc>
  </rcc>
  <rcc rId="35330" sId="4">
    <oc r="B21" t="inlineStr">
      <is>
        <t xml:space="preserve">в т.ч. прибыль со свободного сектора </t>
      </is>
    </oc>
    <nc r="B21" t="inlineStr">
      <is>
        <t>Инвестиционная составляющая в тарифах, в том числе:</t>
      </is>
    </nc>
  </rcc>
  <rcc rId="35331" sId="4" numFmtId="4">
    <oc r="C21">
      <v>0</v>
    </oc>
    <nc r="C21">
      <v>23.230615999999994</v>
    </nc>
  </rcc>
  <rcc rId="35332" sId="4" numFmtId="4">
    <oc r="D21">
      <v>0</v>
    </oc>
    <nc r="D21">
      <v>23.204791681000003</v>
    </nc>
  </rcc>
  <rcc rId="35333" sId="4">
    <oc r="A22" t="inlineStr">
      <is>
        <t>1.1.3.</t>
      </is>
    </oc>
    <nc r="A22" t="inlineStr">
      <is>
        <t>1.1.1.1</t>
      </is>
    </nc>
  </rcc>
  <rcc rId="35334" sId="4">
    <oc r="B22" t="inlineStr">
      <is>
        <t>в т.ч. от технологического присоединения (для электросетевых компаний)</t>
      </is>
    </oc>
    <nc r="B22" t="inlineStr">
      <is>
        <t>Реализация электрической энергии и мощности</t>
      </is>
    </nc>
  </rcc>
  <rcc rId="35335" sId="4" numFmtId="4">
    <oc r="C22">
      <v>0</v>
    </oc>
    <nc r="C22">
      <v>23.230615999999994</v>
    </nc>
  </rcc>
  <rcc rId="35336" sId="4" numFmtId="4">
    <oc r="D22">
      <v>0</v>
    </oc>
    <nc r="D22">
      <v>23.204791681000003</v>
    </nc>
  </rcc>
  <rcc rId="35337" sId="4">
    <oc r="A23" t="inlineStr">
      <is>
        <t>1.1.3.1.</t>
      </is>
    </oc>
    <nc r="A23" t="inlineStr">
      <is>
        <t>1.1.2.</t>
      </is>
    </nc>
  </rcc>
  <rcc rId="35338" sId="4">
    <oc r="B23" t="inlineStr">
      <is>
        <t>в т.ч. от технологического присоединения генерации</t>
      </is>
    </oc>
    <nc r="B23" t="inlineStr">
      <is>
        <t>Прибыль от продажи электрической энергии (мощности) по нерегулируемым ценам</t>
      </is>
    </nc>
  </rcc>
  <rcc rId="35339" sId="4">
    <oc r="A24" t="inlineStr">
      <is>
        <t>1.1.3.2.</t>
      </is>
    </oc>
    <nc r="A24" t="inlineStr">
      <is>
        <t>1.1.3.</t>
      </is>
    </nc>
  </rcc>
  <rcc rId="35340" sId="4">
    <oc r="B24" t="inlineStr">
      <is>
        <t>в т.ч. от технологического присоединения потребителей</t>
      </is>
    </oc>
    <nc r="B24" t="inlineStr">
      <is>
        <t>Прибыль от технологического присоединения, в том числе:</t>
      </is>
    </nc>
  </rcc>
  <rcc rId="35341" sId="4">
    <oc r="A25" t="inlineStr">
      <is>
        <t>1.1.4.</t>
      </is>
    </oc>
    <nc r="A25" t="inlineStr">
      <is>
        <t>1.1.3.1</t>
      </is>
    </nc>
  </rcc>
  <rcc rId="35342" sId="4">
    <oc r="B25" t="inlineStr">
      <is>
        <t>Прочая прибыль</t>
      </is>
    </oc>
    <nc r="B25" t="inlineStr">
      <is>
        <t>от технологического присоединения объектов по производству электрической энергии</t>
      </is>
    </nc>
  </rcc>
  <rcc rId="35343" sId="4">
    <oc r="A26" t="inlineStr">
      <is>
        <t>1.2.</t>
      </is>
    </oc>
    <nc r="A26" t="inlineStr">
      <is>
        <t>1.1.3.2</t>
      </is>
    </nc>
  </rcc>
  <rcc rId="35344" sId="4">
    <oc r="B26" t="inlineStr">
      <is>
        <t>Амортизация</t>
      </is>
    </oc>
    <nc r="B26" t="inlineStr">
      <is>
        <t>от технологического присоединения потребителей электрической энергии</t>
      </is>
    </nc>
  </rcc>
  <rcc rId="35345" sId="4" numFmtId="4">
    <oc r="C26">
      <v>341.15388655318861</v>
    </oc>
    <nc r="C26">
      <v>0</v>
    </nc>
  </rcc>
  <rcc rId="35346" sId="4" numFmtId="4">
    <oc r="D26">
      <v>341.15394987305194</v>
    </oc>
    <nc r="D26">
      <v>0</v>
    </nc>
  </rcc>
  <rcc rId="35347" sId="4">
    <oc r="A27" t="inlineStr">
      <is>
        <t>1.2.1.</t>
      </is>
    </oc>
    <nc r="A27" t="inlineStr">
      <is>
        <t>1.1.4.</t>
      </is>
    </nc>
  </rcc>
  <rcc rId="35348" sId="4">
    <oc r="B27" t="inlineStr">
      <is>
        <t>Амортизация, учтенная в тарифе</t>
      </is>
    </oc>
    <nc r="B27" t="inlineStr">
      <is>
        <t>Прочая прибыль</t>
      </is>
    </nc>
  </rcc>
  <rcc rId="35349" sId="4">
    <oc r="C27">
      <v>341.15388655318861</v>
    </oc>
    <nc r="C27"/>
  </rcc>
  <rcc rId="35350" sId="4">
    <oc r="D27">
      <v>341.15394987305194</v>
    </oc>
    <nc r="D27"/>
  </rcc>
  <rcc rId="35351" sId="4">
    <oc r="A28" t="inlineStr">
      <is>
        <t>1.2.2.</t>
      </is>
    </oc>
    <nc r="A28" t="inlineStr">
      <is>
        <t>1.2.</t>
      </is>
    </nc>
  </rcc>
  <rcc rId="35352" sId="4">
    <oc r="B28" t="inlineStr">
      <is>
        <t>Прочая амортизация</t>
      </is>
    </oc>
    <nc r="B28" t="inlineStr">
      <is>
        <t>Амортизация основных средств всего, в том числе:</t>
      </is>
    </nc>
  </rcc>
  <rcc rId="35353" sId="4">
    <oc r="A29" t="inlineStr">
      <is>
        <t>1.2.3.</t>
      </is>
    </oc>
    <nc r="A29" t="inlineStr">
      <is>
        <t>1.2.1.</t>
      </is>
    </nc>
  </rcc>
  <rcc rId="35354" sId="4">
    <oc r="B29" t="inlineStr">
      <is>
        <t>Недоиспользованная амортизация прошлых лет</t>
      </is>
    </oc>
    <nc r="B29" t="inlineStr">
      <is>
        <t>Амортизация, учтенная в тарифах, всего, в том числе:</t>
      </is>
    </nc>
  </rcc>
  <rcc rId="35355" sId="4">
    <oc r="A30" t="inlineStr">
      <is>
        <t>1.3.</t>
      </is>
    </oc>
    <nc r="A30" t="inlineStr">
      <is>
        <t>1 2.1.1.</t>
      </is>
    </nc>
  </rcc>
  <rcc rId="35356" sId="4">
    <oc r="B30" t="inlineStr">
      <is>
        <t>Возврат НДС</t>
      </is>
    </oc>
    <nc r="B30" t="inlineStr">
      <is>
        <t>Реализация электрической энергии и мощности</t>
      </is>
    </nc>
  </rcc>
  <rcc rId="35357" sId="4" numFmtId="4">
    <oc r="C30">
      <v>93.743802150238679</v>
    </oc>
    <nc r="C30">
      <v>0</v>
    </nc>
  </rcc>
  <rcc rId="35358" sId="4" numFmtId="4">
    <oc r="D30">
      <v>78.635263707600018</v>
    </oc>
    <nc r="D30">
      <v>0</v>
    </nc>
  </rcc>
  <rcc rId="35359" sId="4">
    <oc r="A31" t="inlineStr">
      <is>
        <t>1.4.</t>
      </is>
    </oc>
    <nc r="A31" t="inlineStr">
      <is>
        <t>1.2.2.</t>
      </is>
    </nc>
  </rcc>
  <rcc rId="35360" sId="4">
    <oc r="B31" t="inlineStr">
      <is>
        <t>Прочие собственные средства</t>
      </is>
    </oc>
    <nc r="B31" t="inlineStr">
      <is>
        <t>прочая амортизация</t>
      </is>
    </nc>
  </rcc>
  <rcc rId="35361" sId="4">
    <oc r="A32" t="inlineStr">
      <is>
        <t xml:space="preserve">1.4.1. </t>
      </is>
    </oc>
    <nc r="A32" t="inlineStr">
      <is>
        <t>1.2.2.1.</t>
      </is>
    </nc>
  </rcc>
  <rcc rId="35362" sId="4">
    <oc r="B32" t="inlineStr">
      <is>
        <t>в т.ч. средства допэмиссии</t>
      </is>
    </oc>
    <nc r="B32" t="inlineStr">
      <is>
        <t>недоиспользованная амортизация прошлых лет всего, в том числе:</t>
      </is>
    </nc>
  </rcc>
  <rcc rId="35363" sId="4">
    <oc r="A33" t="inlineStr">
      <is>
        <t>1.5.</t>
      </is>
    </oc>
    <nc r="A33" t="inlineStr">
      <is>
        <t>1.3.</t>
      </is>
    </nc>
  </rcc>
  <rcc rId="35364" sId="4">
    <oc r="B33" t="inlineStr">
      <is>
        <t>Остаток собственных средств на начало года</t>
      </is>
    </oc>
    <nc r="B33" t="inlineStr">
      <is>
        <t>Возврат налога на добавленную стоимость</t>
      </is>
    </nc>
  </rcc>
  <rcc rId="35365" sId="4">
    <oc r="A34" t="inlineStr">
      <is>
        <t>2.</t>
      </is>
    </oc>
    <nc r="A34" t="inlineStr">
      <is>
        <t>1.4.</t>
      </is>
    </nc>
  </rcc>
  <rcc rId="35366" sId="4">
    <oc r="B34" t="inlineStr">
      <is>
        <t>Привлеченные средства, в т.ч.:</t>
      </is>
    </oc>
    <nc r="B34" t="inlineStr">
      <is>
        <t>Прочие собственные средства всего, в том числе:</t>
      </is>
    </nc>
  </rcc>
  <rcc rId="35367" sId="4">
    <oc r="A35" t="inlineStr">
      <is>
        <t>2.1.</t>
      </is>
    </oc>
    <nc r="A35" t="inlineStr">
      <is>
        <t>1.4.1.</t>
      </is>
    </nc>
  </rcc>
  <rcc rId="35368" sId="4">
    <oc r="B35" t="inlineStr">
      <is>
        <t>Кредиты</t>
      </is>
    </oc>
    <nc r="B35" t="inlineStr">
      <is>
        <t>средства дополнительной эмиссии акций</t>
      </is>
    </nc>
  </rcc>
  <rcc rId="35369" sId="4">
    <oc r="A36" t="inlineStr">
      <is>
        <t>2.2.</t>
      </is>
    </oc>
    <nc r="A36" t="inlineStr">
      <is>
        <t>II</t>
      </is>
    </nc>
  </rcc>
  <rcc rId="35370" sId="4">
    <oc r="B36" t="inlineStr">
      <is>
        <t>Облигационные займы</t>
      </is>
    </oc>
    <nc r="B36" t="inlineStr">
      <is>
        <t>Привлеченные средства, всего, в том числе:</t>
      </is>
    </nc>
  </rcc>
  <rcc rId="35371" sId="4">
    <oc r="A37" t="inlineStr">
      <is>
        <t>2.3.</t>
      </is>
    </oc>
    <nc r="A37" t="inlineStr">
      <is>
        <t>2.1.</t>
      </is>
    </nc>
  </rcc>
  <rcc rId="35372" sId="4">
    <oc r="B37">
      <v>1919</v>
    </oc>
    <nc r="B37" t="inlineStr">
      <is>
        <t>Кредиты</t>
      </is>
    </nc>
  </rcc>
  <rcc rId="35373" sId="4">
    <oc r="A38" t="inlineStr">
      <is>
        <t>2.4.</t>
      </is>
    </oc>
    <nc r="A38" t="inlineStr">
      <is>
        <t>2.2.</t>
      </is>
    </nc>
  </rcc>
  <rcc rId="35374" sId="4">
    <oc r="B38" t="inlineStr">
      <is>
        <t>Бюджетное финансирование</t>
      </is>
    </oc>
    <nc r="B38" t="inlineStr">
      <is>
        <t>Облигационные займы</t>
      </is>
    </nc>
  </rcc>
  <rcc rId="35375" sId="4">
    <oc r="A39" t="inlineStr">
      <is>
        <t>2.5.</t>
      </is>
    </oc>
    <nc r="A39" t="inlineStr">
      <is>
        <t>2.3.</t>
      </is>
    </nc>
  </rcc>
  <rcc rId="35376" sId="4">
    <oc r="B39" t="inlineStr">
      <is>
        <t>Средства внешних инвесторов</t>
      </is>
    </oc>
    <nc r="B39" t="inlineStr">
      <is>
        <t>Векселя</t>
      </is>
    </nc>
  </rcc>
  <rcc rId="35377" sId="4">
    <oc r="A40" t="inlineStr">
      <is>
        <t>2.6.</t>
      </is>
    </oc>
    <nc r="A40" t="inlineStr">
      <is>
        <t>2.4.</t>
      </is>
    </nc>
  </rcc>
  <rcc rId="35378" sId="4">
    <oc r="B40" t="inlineStr">
      <is>
        <t>Использование лизинга</t>
      </is>
    </oc>
    <nc r="B40" t="inlineStr">
      <is>
        <t>Займы организаций</t>
      </is>
    </nc>
  </rcc>
  <rcc rId="35379" sId="4">
    <oc r="A41" t="inlineStr">
      <is>
        <t>2.7.</t>
      </is>
    </oc>
    <nc r="A41" t="inlineStr">
      <is>
        <t>2.5.</t>
      </is>
    </nc>
  </rcc>
  <rcc rId="35380" sId="4">
    <oc r="B41" t="inlineStr">
      <is>
        <t>Прочие привлеченные средства</t>
      </is>
    </oc>
    <nc r="B41" t="inlineStr">
      <is>
        <t>бюджетное финансирование, всего, в том числе:</t>
      </is>
    </nc>
  </rcc>
  <rcc rId="35381" sId="4">
    <nc r="A42" t="inlineStr">
      <is>
        <t>2.5.1.</t>
      </is>
    </nc>
  </rcc>
  <rcc rId="35382" sId="4">
    <oc r="B42" t="inlineStr">
      <is>
        <t>ВСЕГО источников финансирования</t>
      </is>
    </oc>
    <nc r="B42" t="inlineStr">
      <is>
        <t>средства федерального бюджета, всего, в том числе:</t>
      </is>
    </nc>
  </rcc>
  <rcc rId="35383" sId="4" numFmtId="4">
    <oc r="C42">
      <v>590.23347292624828</v>
    </oc>
    <nc r="C42">
      <v>0</v>
    </nc>
  </rcc>
  <rcc rId="35384" sId="4" numFmtId="4">
    <oc r="D42">
      <v>575.22595585560009</v>
    </oc>
    <nc r="D42">
      <v>0</v>
    </nc>
  </rcc>
  <rcc rId="35385" sId="4">
    <nc r="A43" t="inlineStr">
      <is>
        <t>2.5.1.1</t>
      </is>
    </nc>
  </rcc>
  <rcc rId="35386" sId="4">
    <oc r="B43" t="inlineStr">
      <is>
        <t>для ОГК/ТГК, в том числе</t>
      </is>
    </oc>
    <nc r="B43" t="inlineStr">
      <is>
        <t>средства федерального бюджета, недоиспользованные в прошлых периодах</t>
      </is>
    </nc>
  </rcc>
  <rcc rId="35387" sId="4" numFmtId="4">
    <nc r="C43">
      <v>0</v>
    </nc>
  </rcc>
  <rcc rId="35388" sId="4" numFmtId="4">
    <nc r="D43">
      <v>0</v>
    </nc>
  </rcc>
  <rcc rId="35389" sId="4">
    <nc r="A44" t="inlineStr">
      <is>
        <t>2.5.2.</t>
      </is>
    </nc>
  </rcc>
  <rcc rId="35390" sId="4">
    <oc r="B44" t="inlineStr">
      <is>
        <t>ДПМ</t>
      </is>
    </oc>
    <nc r="B44" t="inlineStr">
      <is>
        <t>средства консолидированного бюджета субъекта Российской Федерации, всего, в том числе:</t>
      </is>
    </nc>
  </rcc>
  <rcc rId="35391" sId="4">
    <nc r="C44">
      <v>0</v>
    </nc>
  </rcc>
  <rcc rId="35392" sId="4">
    <nc r="D44">
      <v>0</v>
    </nc>
  </rcc>
  <rcc rId="35393" sId="4">
    <nc r="A45" t="inlineStr">
      <is>
        <t>2.5.2.1</t>
      </is>
    </nc>
  </rcc>
  <rcc rId="35394" sId="4">
    <oc r="B45" t="inlineStr">
      <is>
        <t>вне ДПМ</t>
      </is>
    </oc>
    <nc r="B45" t="inlineStr">
      <is>
        <t>средства консолидированного бюджета субъекта Российской Федерации, недоиспользованные в прошлых периодах</t>
      </is>
    </nc>
  </rcc>
  <rcc rId="35395" sId="4">
    <nc r="C45">
      <v>0</v>
    </nc>
  </rcc>
  <rcc rId="35396" sId="4">
    <nc r="D45">
      <v>0</v>
    </nc>
  </rcc>
  <rcc rId="35397" sId="4">
    <nc r="A46" t="inlineStr">
      <is>
        <t>2.6.</t>
      </is>
    </nc>
  </rcc>
  <rcc rId="35398" sId="4">
    <nc r="B46" t="inlineStr">
      <is>
        <t>Использование лизинга</t>
      </is>
    </nc>
  </rcc>
  <rcc rId="35399" sId="4">
    <nc r="C46">
      <v>0</v>
    </nc>
  </rcc>
  <rcc rId="35400" sId="4">
    <nc r="D46">
      <v>0</v>
    </nc>
  </rcc>
  <rcc rId="35401" sId="4">
    <nc r="A47" t="inlineStr">
      <is>
        <t>2.7.</t>
      </is>
    </nc>
  </rcc>
  <rcc rId="35402" sId="4">
    <nc r="B47" t="inlineStr">
      <is>
        <t>Прочие привлеченные средства (привлечение "+” / возврат" -" денежных средств акционеров)</t>
      </is>
    </nc>
  </rcc>
  <rcc rId="35403" sId="4">
    <nc r="C47">
      <v>0</v>
    </nc>
  </rcc>
  <rcc rId="35404" sId="4">
    <nc r="D47">
      <v>0</v>
    </nc>
  </rcc>
  <rrc rId="35405" sId="4" ref="A18:XFD18" action="deleteRow">
    <undo index="0" exp="area" ref3D="1" dr="$A$23:$XFD$23" dn="Z_907E80B2_496F_4BE8_A083_DC8817DE7243_.wvu.Rows" sId="4"/>
    <undo index="0" exp="area" ref3D="1" dr="$AL$1:$AL$1048576" dn="Z_907E80B2_496F_4BE8_A083_DC8817DE7243_.wvu.Cols" sId="4"/>
    <undo index="0" exp="area" ref3D="1" dr="$A$23:$XFD$23" dn="Z_8C1352ED_EB4A_435B_B213_AFA073B91159_.wvu.Row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4" s="1" sqref="A18" start="0" length="0">
      <dxf>
        <font>
          <b/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medium">
            <color indexed="64"/>
          </top>
          <bottom style="thin">
            <color indexed="64"/>
          </bottom>
        </border>
      </dxf>
    </rfmt>
    <rcc rId="0" sId="4" s="1" dxf="1">
      <nc r="B18" t="inlineStr">
        <is>
          <t>В С Е Г О,</t>
        </is>
      </nc>
      <ndxf>
        <font>
          <b/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indexed="64"/>
          </left>
          <top style="medium">
            <color indexed="64"/>
          </top>
          <bottom style="thin">
            <color indexed="64"/>
          </bottom>
        </border>
      </ndxf>
    </rcc>
    <rcc rId="0" sId="4" dxf="1" numFmtId="4">
      <nc r="C18">
        <v>23.230615999999994</v>
      </nc>
      <ndxf>
        <font>
          <b/>
          <sz val="12"/>
          <color rgb="FF0000FF"/>
          <name val="Times New Roman"/>
          <scheme val="none"/>
        </font>
        <numFmt numFmtId="2" formatCode="0.00"/>
        <alignment horizontal="right" vertical="center" wrapText="1" readingOrder="0"/>
        <border outline="0">
          <left style="thin">
            <color auto="1"/>
          </left>
          <right style="thin">
            <color auto="1"/>
          </right>
          <bottom style="thin">
            <color auto="1"/>
          </bottom>
        </border>
      </ndxf>
    </rcc>
    <rcc rId="0" sId="4" dxf="1" numFmtId="4">
      <nc r="D18">
        <v>23.204791681000003</v>
      </nc>
      <ndxf>
        <font>
          <b/>
          <sz val="12"/>
          <color rgb="FF0000FF"/>
          <name val="Times New Roman"/>
          <scheme val="none"/>
        </font>
        <numFmt numFmtId="2" formatCode="0.00"/>
        <alignment horizontal="right" vertical="center" wrapText="1" readingOrder="0"/>
        <border outline="0">
          <left style="thin">
            <color auto="1"/>
          </left>
          <right style="thin">
            <color auto="1"/>
          </right>
          <bottom style="thin">
            <color auto="1"/>
          </bottom>
        </border>
      </ndxf>
    </rcc>
    <rfmt sheetId="4" sqref="E18" start="0" length="0">
      <dxf>
        <alignment horizontal="center" vertical="center" wrapText="1" readingOrder="0"/>
        <border outline="0">
          <left style="thin">
            <color indexed="64"/>
          </left>
          <right style="medium">
            <color indexed="64"/>
          </right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qref="G18" start="0" length="0">
      <dxf>
        <alignment horizontal="center" vertical="center" wrapText="1" readingOrder="0"/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font>
          <b/>
          <sz val="12"/>
          <color auto="1"/>
          <name val="Times New Roman"/>
          <scheme val="none"/>
        </font>
        <numFmt numFmtId="3" formatCode="#,##0"/>
      </dxf>
    </rfmt>
    <rfmt sheetId="4" sqref="J18" start="0" length="0">
      <dxf>
        <font>
          <b/>
          <sz val="12"/>
          <color auto="1"/>
          <name val="Times New Roman"/>
          <scheme val="none"/>
        </font>
        <numFmt numFmtId="4" formatCode="#,##0.00"/>
      </dxf>
    </rfmt>
  </rrc>
  <rrc rId="35406" sId="4" ref="A18:XFD18" action="deleteRow">
    <undo index="0" exp="area" ref3D="1" dr="$A$22:$XFD$22" dn="Z_907E80B2_496F_4BE8_A083_DC8817DE7243_.wvu.Rows" sId="4"/>
    <undo index="0" exp="area" ref3D="1" dr="$AL$1:$AL$1048576" dn="Z_907E80B2_496F_4BE8_A083_DC8817DE7243_.wvu.Cols" sId="4"/>
    <undo index="0" exp="area" ref3D="1" dr="$A$22:$XFD$22" dn="Z_8C1352ED_EB4A_435B_B213_AFA073B91159_.wvu.Row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I</t>
        </is>
      </nc>
      <ndxf>
        <font>
          <b/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</border>
      </ndxf>
    </rcc>
    <rcc rId="0" sId="4" s="1" dxf="1">
      <nc r="B18" t="inlineStr">
        <is>
          <t>Собственные средства всего, в том числе:</t>
        </is>
      </nc>
      <ndxf>
        <font>
          <b/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indexed="64"/>
          </left>
        </border>
      </ndxf>
    </rcc>
    <rcc rId="0" sId="4" dxf="1" numFmtId="4">
      <nc r="C18">
        <v>23.230615999999994</v>
      </nc>
      <ndxf>
        <font>
          <b/>
          <sz val="12"/>
          <color auto="1"/>
          <name val="Times New Roman"/>
          <scheme val="none"/>
        </font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23.204791681000003</v>
      </nc>
      <ndxf>
        <font>
          <b/>
          <sz val="12"/>
          <color auto="1"/>
          <name val="Times New Roman"/>
          <scheme val="none"/>
        </font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numFmt numFmtId="3" formatCode="#,##0"/>
      </dxf>
    </rfmt>
    <rfmt sheetId="4" s="1" sqref="J18" start="0" length="0">
      <dxf>
        <font>
          <sz val="10"/>
          <color auto="1"/>
          <name val="Arial"/>
          <scheme val="none"/>
        </font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07" sId="4" ref="A18:XFD18" action="deleteRow">
    <undo index="0" exp="area" ref3D="1" dr="$A$21:$XFD$21" dn="Z_907E80B2_496F_4BE8_A083_DC8817DE7243_.wvu.Rows" sId="4"/>
    <undo index="0" exp="area" ref3D="1" dr="$AL$1:$AL$1048576" dn="Z_907E80B2_496F_4BE8_A083_DC8817DE7243_.wvu.Cols" sId="4"/>
    <undo index="0" exp="area" ref3D="1" dr="$A$21:$XFD$21" dn="Z_8C1352ED_EB4A_435B_B213_AFA073B91159_.wvu.Row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1.1.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Прибыль, направляемая на инвестиции, в гом числе: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23.230615999999994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23.204791681000003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numFmt numFmtId="3" formatCode="#,##0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qref="G18" start="0" length="0">
      <dxf>
        <numFmt numFmtId="3" formatCode="#,##0"/>
      </dxf>
    </rfmt>
    <rfmt sheetId="4" sqref="H18" start="0" length="0">
      <dxf>
        <numFmt numFmtId="3" formatCode="#,##0"/>
      </dxf>
    </rfmt>
    <rfmt sheetId="4" sqref="I18" start="0" length="0">
      <dxf>
        <numFmt numFmtId="3" formatCode="#,##0"/>
        <alignment vertical="center" readingOrder="0"/>
      </dxf>
    </rfmt>
    <rfmt sheetId="4" sqref="J18" start="0" length="0">
      <dxf>
        <numFmt numFmtId="4" formatCode="#,##0.00"/>
        <alignment vertical="center" readingOrder="0"/>
      </dxf>
    </rfmt>
    <rfmt sheetId="4" sqref="K18" start="0" length="0">
      <dxf>
        <numFmt numFmtId="3" formatCode="#,##0"/>
        <alignment vertical="center" readingOrder="0"/>
      </dxf>
    </rfmt>
  </rrc>
  <rrc rId="35408" sId="4" ref="A18:XFD18" action="deleteRow">
    <undo index="0" exp="area" ref3D="1" dr="$A$20:$XFD$20" dn="Z_907E80B2_496F_4BE8_A083_DC8817DE7243_.wvu.Rows" sId="4"/>
    <undo index="0" exp="area" ref3D="1" dr="$AL$1:$AL$1048576" dn="Z_907E80B2_496F_4BE8_A083_DC8817DE7243_.wvu.Cols" sId="4"/>
    <undo index="0" exp="area" ref3D="1" dr="$A$20:$XFD$20" dn="Z_8C1352ED_EB4A_435B_B213_AFA073B91159_.wvu.Row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1.1.1.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Инвестиционная составляющая в тарифах, в том числе: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23.230615999999994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23.204791681000003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numFmt numFmtId="4" formatCode="#,##0.0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numFmt numFmtId="3" formatCode="#,##0"/>
        <alignment vertical="center" readingOrder="0"/>
      </dxf>
    </rfmt>
    <rfmt sheetId="4" sqref="J18" start="0" length="0">
      <dxf>
        <numFmt numFmtId="4" formatCode="#,##0.00"/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09" sId="4" ref="A18:XFD18" action="deleteRow">
    <undo index="0" exp="area" ref3D="1" dr="$A$19:$XFD$19" dn="Z_907E80B2_496F_4BE8_A083_DC8817DE7243_.wvu.Rows" sId="4"/>
    <undo index="0" exp="area" ref3D="1" dr="$AL$1:$AL$1048576" dn="Z_907E80B2_496F_4BE8_A083_DC8817DE7243_.wvu.Cols" sId="4"/>
    <undo index="0" exp="area" ref3D="1" dr="$A$19:$XFD$19" dn="Z_8C1352ED_EB4A_435B_B213_AFA073B91159_.wvu.Row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1.1.1.1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Реализация электрической энергии и мощности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23.230615999999994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23.204791681000003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numFmt numFmtId="4" formatCode="#,##0.0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alignment vertical="center" readingOrder="0"/>
      </dxf>
    </rfmt>
    <rfmt sheetId="4" sqref="J18" start="0" length="0">
      <dxf>
        <numFmt numFmtId="4" formatCode="#,##0.00"/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10" sId="4" ref="A18:XFD18" action="deleteRow">
    <undo index="0" exp="area" ref3D="1" dr="$A$18:$XFD$18" dn="Z_907E80B2_496F_4BE8_A083_DC8817DE7243_.wvu.Rows" sId="4"/>
    <undo index="0" exp="area" ref3D="1" dr="$AL$1:$AL$1048576" dn="Z_907E80B2_496F_4BE8_A083_DC8817DE7243_.wvu.Cols" sId="4"/>
    <undo index="0" exp="area" ref3D="1" dr="$A$18:$XFD$18" dn="Z_8C1352ED_EB4A_435B_B213_AFA073B91159_.wvu.Row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1.1.2.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Прибыль от продажи электрической энергии (мощности) по нерегулируемым ценам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alignment vertical="center" readingOrder="0"/>
      </dxf>
    </rfmt>
    <rfmt sheetId="4" sqref="J18" start="0" length="0">
      <dxf>
        <numFmt numFmtId="4" formatCode="#,##0.00"/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11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1.1.3.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Прибыль от технологического присоединения, в том числе: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="1" sqref="E18" start="0" length="0">
      <dxf>
        <numFmt numFmtId="30" formatCode="@"/>
        <alignment horizontal="left" vertical="center" wrapText="1" readingOrder="0"/>
        <border outline="0">
          <right style="medium">
            <color indexed="64"/>
          </right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qref="G18" start="0" length="0">
      <dxf>
        <numFmt numFmtId="3" formatCode="#,##0"/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alignment vertical="center" readingOrder="0"/>
      </dxf>
    </rfmt>
    <rfmt sheetId="4" sqref="J18" start="0" length="0">
      <dxf>
        <numFmt numFmtId="4" formatCode="#,##0.00"/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12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1.1.3.1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от технологического присоединения объектов по производству электрической энергии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qref="G18" start="0" length="0">
      <dxf>
        <numFmt numFmtId="3" formatCode="#,##0"/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numFmt numFmtId="167" formatCode="0.0"/>
        <alignment vertical="center" readingOrder="0"/>
      </dxf>
    </rfmt>
    <rfmt sheetId="4" sqref="J18" start="0" length="0">
      <dxf>
        <numFmt numFmtId="4" formatCode="#,##0.00"/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13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1.1.3.2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от технологического присоединения потребителей электрической энергии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0</v>
      </nc>
      <ndxf>
        <font>
          <b/>
          <sz val="12"/>
          <color auto="1"/>
          <name val="Times New Roman"/>
          <scheme val="none"/>
        </font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0</v>
      </nc>
      <ndxf>
        <font>
          <b/>
          <sz val="12"/>
          <color auto="1"/>
          <name val="Times New Roman"/>
          <scheme val="none"/>
        </font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numFmt numFmtId="3" formatCode="#,##0"/>
        <alignment vertical="center" readingOrder="0"/>
      </dxf>
    </rfmt>
    <rfmt sheetId="4" sqref="J18" start="0" length="0">
      <dxf>
        <numFmt numFmtId="4" formatCode="#,##0.00"/>
      </dxf>
    </rfmt>
    <rfmt sheetId="4" sqref="K18" start="0" length="0">
      <dxf>
        <numFmt numFmtId="3" formatCode="#,##0"/>
      </dxf>
    </rfmt>
  </rrc>
  <rrc rId="35414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1.1.4.</t>
        </is>
      </nc>
      <ndxf>
        <font>
          <b/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Прочая прибыль</t>
        </is>
      </nc>
      <ndxf>
        <font>
          <b/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fmt sheetId="4" sqref="C18" start="0" length="0">
      <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D18" start="0" length="0">
      <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E18" start="0" length="0">
      <dxf>
        <numFmt numFmtId="3" formatCode="#,##0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qref="G18" start="0" length="0">
      <dxf>
        <numFmt numFmtId="3" formatCode="#,##0"/>
      </dxf>
    </rfmt>
    <rfmt sheetId="4" sqref="H18" start="0" length="0">
      <dxf>
        <numFmt numFmtId="3" formatCode="#,##0"/>
      </dxf>
    </rfmt>
    <rfmt sheetId="4" sqref="I18" start="0" length="0">
      <dxf>
        <numFmt numFmtId="3" formatCode="#,##0"/>
        <alignment vertical="center" readingOrder="0"/>
      </dxf>
    </rfmt>
    <rfmt sheetId="4" sqref="J18" start="0" length="0">
      <dxf>
        <numFmt numFmtId="4" formatCode="#,##0.00"/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15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1.2.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Амортизация основных средств всего, в том числе: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numFmt numFmtId="3" formatCode="#,##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qref="G18" start="0" length="0">
      <dxf>
        <numFmt numFmtId="3" formatCode="#,##0"/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numFmt numFmtId="3" formatCode="#,##0"/>
        <alignment vertical="center" readingOrder="0"/>
      </dxf>
    </rfmt>
    <rfmt sheetId="4" sqref="J18" start="0" length="0">
      <dxf>
        <numFmt numFmtId="4" formatCode="#,##0.00"/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16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1.2.1.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Амортизация, учтенная в тарифах, всего, в том числе: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alignment vertical="center" readingOrder="0"/>
      </dxf>
    </rfmt>
    <rfmt sheetId="4" sqref="J18" start="0" length="0">
      <dxf>
        <numFmt numFmtId="4" formatCode="#,##0.00"/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17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1 2.1.1.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Реализация электрической энергии и мощности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0</v>
      </nc>
      <ndxf>
        <font>
          <b/>
          <sz val="12"/>
          <color auto="1"/>
          <name val="Times New Roman"/>
          <scheme val="none"/>
        </font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0</v>
      </nc>
      <ndxf>
        <font>
          <b/>
          <sz val="12"/>
          <color auto="1"/>
          <name val="Times New Roman"/>
          <scheme val="none"/>
        </font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alignment vertical="top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numFmt numFmtId="3" formatCode="#,##0"/>
        <alignment vertical="center" readingOrder="0"/>
      </dxf>
    </rfmt>
    <rfmt sheetId="4" sqref="J18" start="0" length="0">
      <dxf>
        <numFmt numFmtId="4" formatCode="#,##0.00"/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18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1.2.2.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прочая амортизация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0</v>
      </nc>
      <ndxf>
        <font>
          <b/>
          <sz val="12"/>
          <color auto="1"/>
          <name val="Times New Roman"/>
          <scheme val="none"/>
        </font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0</v>
      </nc>
      <ndxf>
        <font>
          <b/>
          <sz val="12"/>
          <color auto="1"/>
          <name val="Times New Roman"/>
          <scheme val="none"/>
        </font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qref="G18" start="0" length="0">
      <dxf>
        <numFmt numFmtId="3" formatCode="#,##0"/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numFmt numFmtId="3" formatCode="#,##0"/>
        <alignment vertical="center" readingOrder="0"/>
      </dxf>
    </rfmt>
    <rfmt sheetId="4" sqref="J18" start="0" length="0">
      <dxf>
        <numFmt numFmtId="4" formatCode="#,##0.00"/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19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1.2.2.1.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недоиспользованная амортизация прошлых лет всего, в том числе: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alignment vertical="center" readingOrder="0"/>
      </dxf>
    </rfmt>
    <rfmt sheetId="4" sqref="J18" start="0" length="0">
      <dxf>
        <numFmt numFmtId="4" formatCode="#,##0.00"/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20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1.3.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Возврат налога на добавленную стоимость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0</v>
      </nc>
      <ndxf>
        <font>
          <b/>
          <sz val="12"/>
          <color auto="1"/>
          <name val="Times New Roman"/>
          <scheme val="none"/>
        </font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medium">
            <color indexed="64"/>
          </bottom>
        </border>
      </ndxf>
    </rcc>
    <rcc rId="0" sId="4" dxf="1" numFmtId="4">
      <nc r="D18">
        <v>0</v>
      </nc>
      <ndxf>
        <font>
          <b/>
          <sz val="12"/>
          <color auto="1"/>
          <name val="Times New Roman"/>
          <scheme val="none"/>
        </font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medium">
            <color indexed="64"/>
          </bottom>
        </border>
      </ndxf>
    </rcc>
    <rfmt sheetId="4" sqref="E18" start="0" length="0">
      <dxf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medium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qref="G18" start="0" length="0">
      <dxf>
        <numFmt numFmtId="3" formatCode="#,##0"/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alignment vertical="center" readingOrder="0"/>
      </dxf>
    </rfmt>
    <rfmt sheetId="4" sqref="J18" start="0" length="0">
      <dxf>
        <numFmt numFmtId="4" formatCode="#,##0.00"/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21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1.4.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medium">
            <color indexed="64"/>
          </bottom>
        </border>
      </ndxf>
    </rcc>
    <rcc rId="0" sId="4" s="1" dxf="1">
      <nc r="B18" t="inlineStr">
        <is>
          <t>Прочие собственные средства всего, в том числе: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medium">
            <color indexed="64"/>
          </bottom>
        </border>
      </ndxf>
    </rcc>
    <rcc rId="0" sId="4" dxf="1" numFmtId="4">
      <nc r="C18">
        <v>0</v>
      </nc>
      <ndxf>
        <font>
          <b/>
          <sz val="12"/>
          <color auto="1"/>
          <name val="Times New Roman"/>
          <scheme val="none"/>
        </font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0</v>
      </nc>
      <ndxf>
        <font>
          <b/>
          <sz val="12"/>
          <color auto="1"/>
          <name val="Times New Roman"/>
          <scheme val="none"/>
        </font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border outline="0">
          <left style="thin">
            <color indexed="64"/>
          </left>
          <right style="medium">
            <color indexed="64"/>
          </right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font>
          <b/>
          <sz val="12"/>
          <color auto="1"/>
          <name val="Times New Roman"/>
          <scheme val="none"/>
        </font>
        <numFmt numFmtId="3" formatCode="#,##0"/>
        <alignment vertical="center" readingOrder="0"/>
      </dxf>
    </rfmt>
    <rfmt sheetId="4" sqref="J18" start="0" length="0">
      <dxf>
        <numFmt numFmtId="4" formatCode="#,##0.00"/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22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1.4.1.</t>
        </is>
      </nc>
      <ndxf>
        <font>
          <b/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medium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средства дополнительной эмиссии акций</t>
        </is>
      </nc>
      <ndxf>
        <font>
          <b/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indexed="64"/>
          </left>
          <top style="medium">
            <color indexed="64"/>
          </top>
          <bottom style="thin">
            <color indexed="64"/>
          </bottom>
        </border>
      </ndxf>
    </rcc>
    <rcc rId="0" sId="4" dxf="1" numFmtId="4">
      <nc r="C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numFmt numFmtId="3" formatCode="#,##0"/>
        <alignment horizontal="left" vertical="center" wrapText="1" readingOrder="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numFmt numFmtId="3" formatCode="#,##0"/>
        <alignment vertical="center" readingOrder="0"/>
      </dxf>
    </rfmt>
    <rfmt sheetId="4" sqref="J18" start="0" length="0">
      <dxf>
        <font>
          <b/>
          <sz val="12"/>
          <color auto="1"/>
          <name val="Times New Roman"/>
          <scheme val="none"/>
        </font>
        <numFmt numFmtId="4" formatCode="#,##0.00"/>
      </dxf>
    </rfmt>
    <rfmt sheetId="4" sqref="K18" start="0" length="0">
      <dxf>
        <numFmt numFmtId="3" formatCode="#,##0"/>
      </dxf>
    </rfmt>
  </rrc>
  <rrc rId="35423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II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Привлеченные средства, всего, в том числе: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numFmt numFmtId="3" formatCode="#,##0"/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numFmt numFmtId="3" formatCode="#,##0"/>
        <alignment vertical="center" readingOrder="0"/>
      </dxf>
    </rfmt>
    <rfmt sheetId="4" s="1" sqref="J18" start="0" length="0">
      <dxf>
        <font>
          <sz val="10"/>
          <color auto="1"/>
          <name val="Arial"/>
          <scheme val="none"/>
        </font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24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2.1.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Кредиты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numFmt numFmtId="3" formatCode="#,##0"/>
        <alignment vertical="center" readingOrder="0"/>
      </dxf>
    </rfmt>
    <rfmt sheetId="4" s="1" sqref="J18" start="0" length="0">
      <dxf>
        <font>
          <sz val="10"/>
          <color auto="1"/>
          <name val="Arial"/>
          <scheme val="none"/>
        </font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25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2.2.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Облигационные займы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qref="H18" start="0" length="0">
      <dxf>
        <numFmt numFmtId="3" formatCode="#,##0"/>
      </dxf>
    </rfmt>
    <rfmt sheetId="4" sqref="I18" start="0" length="0">
      <dxf>
        <numFmt numFmtId="3" formatCode="#,##0"/>
        <alignment vertical="center" readingOrder="0"/>
      </dxf>
    </rfmt>
    <rfmt sheetId="4" s="1" sqref="J18" start="0" length="0">
      <dxf>
        <font>
          <sz val="10"/>
          <color auto="1"/>
          <name val="Arial"/>
          <scheme val="none"/>
        </font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26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2.3.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Векселя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numFmt numFmtId="3" formatCode="#,##0"/>
        <alignment vertical="center" readingOrder="0"/>
      </dxf>
    </rfmt>
    <rfmt sheetId="4" s="1" sqref="J18" start="0" length="0">
      <dxf>
        <font>
          <sz val="10"/>
          <color auto="1"/>
          <name val="Arial"/>
          <scheme val="none"/>
        </font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27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2.4.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Займы организаций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0</v>
      </nc>
      <ndxf>
        <numFmt numFmtId="2" formatCode="0.00"/>
        <alignment horizontal="right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numFmt numFmtId="3" formatCode="#,##0"/>
        <alignment vertical="center" readingOrder="0"/>
      </dxf>
    </rfmt>
    <rfmt sheetId="4" s="1" sqref="J18" start="0" length="0">
      <dxf>
        <font>
          <sz val="10"/>
          <color auto="1"/>
          <name val="Arial"/>
          <scheme val="none"/>
        </font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28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2.5.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бюджетное финансирование, всего, в том числе: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0</v>
      </nc>
      <ndxf>
        <numFmt numFmtId="2" formatCode="0.00"/>
        <alignment horizontal="righ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4" dxf="1" numFmtId="4">
      <nc r="D18">
        <v>0</v>
      </nc>
      <ndxf>
        <numFmt numFmtId="2" formatCode="0.00"/>
        <alignment horizontal="righ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fmt sheetId="4" sqref="E18" start="0" length="0">
      <dxf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medium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alignment vertical="center" readingOrder="0"/>
      </dxf>
    </rfmt>
    <rfmt sheetId="4" s="1" sqref="J18" start="0" length="0">
      <dxf>
        <font>
          <sz val="10"/>
          <color auto="1"/>
          <name val="Arial"/>
          <scheme val="none"/>
        </font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29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2.5.1.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средства федерального бюджета, всего, в том числе: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0</v>
      </nc>
      <ndxf>
        <font>
          <b/>
          <sz val="12"/>
          <color auto="1"/>
          <name val="Times New Roman"/>
          <scheme val="none"/>
        </font>
        <numFmt numFmtId="2" formatCode="0.00"/>
        <alignment horizontal="right" vertical="center" readingOrder="0"/>
        <border outline="0">
          <left style="thin">
            <color indexed="64"/>
          </left>
          <right style="thin">
            <color indexed="64"/>
          </right>
          <top style="medium">
            <color indexed="64"/>
          </top>
          <bottom style="thin">
            <color indexed="64"/>
          </bottom>
        </border>
      </ndxf>
    </rcc>
    <rcc rId="0" sId="4" dxf="1" numFmtId="4">
      <nc r="D18">
        <v>0</v>
      </nc>
      <ndxf>
        <font>
          <b/>
          <sz val="12"/>
          <color auto="1"/>
          <name val="Times New Roman"/>
          <scheme val="none"/>
        </font>
        <numFmt numFmtId="2" formatCode="0.00"/>
        <alignment horizontal="right" vertical="center" readingOrder="0"/>
        <border outline="0">
          <left style="thin">
            <color indexed="64"/>
          </left>
          <right style="thin">
            <color indexed="64"/>
          </right>
          <top style="medium">
            <color indexed="64"/>
          </top>
          <bottom style="thin">
            <color indexed="64"/>
          </bottom>
        </border>
      </ndxf>
    </rcc>
    <rfmt sheetId="4" sqref="E18" start="0" length="0">
      <dxf>
        <border outline="0">
          <left style="thin">
            <color indexed="64"/>
          </left>
          <right style="medium">
            <color indexed="64"/>
          </right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qref="H18" start="0" length="0">
      <dxf>
        <numFmt numFmtId="3" formatCode="#,##0"/>
      </dxf>
    </rfmt>
    <rfmt sheetId="4" sqref="I18" start="0" length="0">
      <dxf>
        <numFmt numFmtId="3" formatCode="#,##0"/>
        <alignment vertical="center" readingOrder="0"/>
      </dxf>
    </rfmt>
    <rfmt sheetId="4" s="1" sqref="J18" start="0" length="0">
      <dxf>
        <font>
          <sz val="10"/>
          <color auto="1"/>
          <name val="Arial"/>
          <scheme val="none"/>
        </font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30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2.5.1.1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средства федерального бюджета, недоиспользованные в прошлых периодах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 numFmtId="4">
      <nc r="C18">
        <v>0</v>
      </nc>
      <ndxf>
        <font>
          <sz val="12"/>
          <color indexed="8"/>
          <name val="Times New Roman"/>
          <scheme val="none"/>
        </font>
        <numFmt numFmtId="167" formatCode="0.0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 numFmtId="4">
      <nc r="D18">
        <v>0</v>
      </nc>
      <ndxf>
        <numFmt numFmtId="167" formatCode="0.0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qref="I18" start="0" length="0">
      <dxf>
        <numFmt numFmtId="3" formatCode="#,##0"/>
      </dxf>
    </rfmt>
    <rfmt sheetId="4" s="1" sqref="J18" start="0" length="0">
      <dxf>
        <font>
          <sz val="10"/>
          <color auto="1"/>
          <name val="Arial"/>
          <scheme val="none"/>
        </font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31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2.5.2.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средства консолидированного бюджета субъекта Российской Федерации, всего, в том числе: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>
      <nc r="C18">
        <v>0</v>
      </nc>
      <ndxf>
        <font>
          <sz val="12"/>
          <color indexed="8"/>
          <name val="Times New Roman"/>
          <scheme val="none"/>
        </font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dxf="1">
      <nc r="D18">
        <v>0</v>
      </nc>
      <ndxf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fmt sheetId="4" sqref="E18" start="0" length="0">
      <dxf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="1" sqref="I18" start="0" length="0">
      <dxf>
        <font>
          <sz val="10"/>
          <color auto="1"/>
          <name val="Arial"/>
          <scheme val="none"/>
        </font>
      </dxf>
    </rfmt>
    <rfmt sheetId="4" s="1" sqref="J18" start="0" length="0">
      <dxf>
        <font>
          <sz val="10"/>
          <color auto="1"/>
          <name val="Arial"/>
          <scheme val="none"/>
        </font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32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2.5.2.1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4" s="1" dxf="1">
      <nc r="B18" t="inlineStr">
        <is>
          <t>средства консолидированного бюджета субъекта Российской Федерации, недоиспользованные в прошлых периодах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4" dxf="1">
      <nc r="C18">
        <v>0</v>
      </nc>
      <ndxf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medium">
            <color indexed="64"/>
          </bottom>
        </border>
      </ndxf>
    </rcc>
    <rcc rId="0" sId="4" dxf="1">
      <nc r="D18">
        <v>0</v>
      </nc>
      <ndxf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medium">
            <color indexed="64"/>
          </bottom>
        </border>
      </ndxf>
    </rcc>
    <rfmt sheetId="4" sqref="E18" start="0" length="0">
      <dxf>
        <border outline="0">
          <left style="thin">
            <color indexed="64"/>
          </left>
          <right style="medium">
            <color indexed="64"/>
          </right>
          <top style="thin">
            <color indexed="64"/>
          </top>
          <bottom style="medium">
            <color indexed="64"/>
          </bottom>
        </border>
      </dxf>
    </rfmt>
    <rfmt sheetId="4" sqref="F18" start="0" length="0">
      <dxf>
        <numFmt numFmtId="169" formatCode="#,##0.0000"/>
        <alignment horizontal="center" vertical="center" wrapText="1" readingOrder="0"/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="1" sqref="I18" start="0" length="0">
      <dxf>
        <font>
          <sz val="10"/>
          <color auto="1"/>
          <name val="Arial"/>
          <scheme val="none"/>
        </font>
      </dxf>
    </rfmt>
    <rfmt sheetId="4" s="1" sqref="J18" start="0" length="0">
      <dxf>
        <font>
          <sz val="10"/>
          <color auto="1"/>
          <name val="Arial"/>
          <scheme val="none"/>
        </font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33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18" t="inlineStr">
        <is>
          <t>2.6.</t>
        </is>
      </nc>
      <ndxf>
        <font>
          <sz val="10"/>
          <color auto="1"/>
          <name val="Times New Roman"/>
          <scheme val="none"/>
        </font>
        <numFmt numFmtId="30" formatCode="@"/>
        <alignment horizontal="center" vertical="center" wrapText="1" readingOrder="0"/>
        <border outline="0">
          <left style="medium">
            <color indexed="64"/>
          </left>
          <right style="thin">
            <color indexed="64"/>
          </right>
          <top style="thin">
            <color indexed="64"/>
          </top>
          <bottom style="medium">
            <color indexed="64"/>
          </bottom>
        </border>
      </ndxf>
    </rcc>
    <rcc rId="0" sId="4" s="1" dxf="1">
      <nc r="B18" t="inlineStr">
        <is>
          <t>Использование лизинга</t>
        </is>
      </nc>
      <ndxf>
        <font>
          <sz val="10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top style="thin">
            <color auto="1"/>
          </top>
          <bottom style="medium">
            <color indexed="64"/>
          </bottom>
        </border>
      </ndxf>
    </rcc>
    <rcc rId="0" sId="4" dxf="1">
      <nc r="C18">
        <v>0</v>
      </nc>
      <ndxf/>
    </rcc>
    <rcc rId="0" sId="4" dxf="1">
      <nc r="D18">
        <v>0</v>
      </nc>
      <ndxf>
        <alignment horizontal="right" vertical="top" readingOrder="0"/>
      </ndxf>
    </rcc>
    <rfmt sheetId="4" sqref="E18" start="0" length="0">
      <dxf/>
    </rfmt>
    <rfmt sheetId="4" s="1" sqref="F18" start="0" length="0">
      <dxf>
        <font>
          <sz val="10"/>
          <color auto="1"/>
          <name val="Arial"/>
          <scheme val="none"/>
        </font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="1" sqref="I18" start="0" length="0">
      <dxf>
        <font>
          <sz val="10"/>
          <color auto="1"/>
          <name val="Arial"/>
          <scheme val="none"/>
        </font>
      </dxf>
    </rfmt>
    <rfmt sheetId="4" s="1" sqref="J18" start="0" length="0">
      <dxf>
        <font>
          <sz val="10"/>
          <color auto="1"/>
          <name val="Arial"/>
          <scheme val="none"/>
        </font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34" sId="4" ref="A18:XFD18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18:XFD18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dxf="1">
      <nc r="A18" t="inlineStr">
        <is>
          <t>2.7.</t>
        </is>
      </nc>
      <ndxf>
        <alignment horizontal="left" vertical="center" readingOrder="0"/>
      </ndxf>
    </rcc>
    <rcc rId="0" sId="4" dxf="1">
      <nc r="B18" t="inlineStr">
        <is>
          <t>Прочие привлеченные средства (привлечение "+” / возврат" -" денежных средств акционеров)</t>
        </is>
      </nc>
      <ndxf>
        <alignment horizontal="right" vertical="center" wrapText="1" readingOrder="0"/>
      </ndxf>
    </rcc>
    <rcc rId="0" sId="4" dxf="1">
      <nc r="C18">
        <v>0</v>
      </nc>
      <ndxf/>
    </rcc>
    <rcc rId="0" sId="4" dxf="1">
      <nc r="D18">
        <v>0</v>
      </nc>
      <ndxf>
        <alignment horizontal="right" vertical="top" readingOrder="0"/>
      </ndxf>
    </rcc>
    <rfmt sheetId="4" sqref="E18" start="0" length="0">
      <dxf/>
    </rfmt>
    <rfmt sheetId="4" s="1" sqref="F18" start="0" length="0">
      <dxf>
        <font>
          <sz val="10"/>
          <color auto="1"/>
          <name val="Arial"/>
          <scheme val="none"/>
        </font>
      </dxf>
    </rfmt>
    <rfmt sheetId="4" s="1" sqref="G18" start="0" length="0">
      <dxf>
        <font>
          <sz val="10"/>
          <color auto="1"/>
          <name val="Arial"/>
          <scheme val="none"/>
        </font>
      </dxf>
    </rfmt>
    <rfmt sheetId="4" s="1" sqref="H18" start="0" length="0">
      <dxf>
        <font>
          <sz val="10"/>
          <color auto="1"/>
          <name val="Arial"/>
          <scheme val="none"/>
        </font>
      </dxf>
    </rfmt>
    <rfmt sheetId="4" s="1" sqref="I18" start="0" length="0">
      <dxf>
        <font>
          <sz val="10"/>
          <color auto="1"/>
          <name val="Arial"/>
          <scheme val="none"/>
        </font>
      </dxf>
    </rfmt>
    <rfmt sheetId="4" s="1" sqref="J18" start="0" length="0">
      <dxf>
        <font>
          <sz val="10"/>
          <color auto="1"/>
          <name val="Arial"/>
          <scheme val="none"/>
        </font>
      </dxf>
    </rfmt>
    <rfmt sheetId="4" s="1" sqref="K18" start="0" length="0">
      <dxf>
        <font>
          <sz val="10"/>
          <color auto="1"/>
          <name val="Arial"/>
          <scheme val="none"/>
        </font>
      </dxf>
    </rfmt>
  </rrc>
  <rrc rId="35435" sId="4" ref="A18:XFD29" action="insertRow">
    <undo index="0" exp="area" ref3D="1" dr="$AL$1:$AL$1048576" dn="Z_907E80B2_496F_4BE8_A083_DC8817DE7243_.wvu.Cols" sId="4"/>
    <undo index="0" exp="area" ref3D="1" dr="$AL$1:$AL$1048576" dn="Z_8C1352ED_EB4A_435B_B213_AFA073B91159_.wvu.Cols" sId="4"/>
  </rrc>
  <rrc rId="35436" sId="4" ref="A18:XFD29" action="insertRow">
    <undo index="0" exp="area" ref3D="1" dr="$AL$1:$AL$1048576" dn="Z_907E80B2_496F_4BE8_A083_DC8817DE7243_.wvu.Cols" sId="4"/>
    <undo index="0" exp="area" ref3D="1" dr="$AL$1:$AL$1048576" dn="Z_8C1352ED_EB4A_435B_B213_AFA073B91159_.wvu.Cols" sId="4"/>
  </rrc>
  <rrc rId="35437" sId="4" ref="A18:XFD29" action="insertRow">
    <undo index="0" exp="area" ref3D="1" dr="$AL$1:$AL$1048576" dn="Z_907E80B2_496F_4BE8_A083_DC8817DE7243_.wvu.Cols" sId="4"/>
    <undo index="0" exp="area" ref3D="1" dr="$AL$1:$AL$1048576" dn="Z_8C1352ED_EB4A_435B_B213_AFA073B91159_.wvu.Cols" sId="4"/>
  </rrc>
  <rfmt sheetId="4" sqref="A18" start="0" length="0">
    <dxf>
      <font>
        <color theme="1"/>
      </font>
      <border outline="0">
        <left style="medium">
          <color indexed="64"/>
        </left>
        <right style="thin">
          <color indexed="64"/>
        </right>
        <top style="medium">
          <color indexed="64"/>
        </top>
        <bottom style="medium">
          <color indexed="64"/>
        </bottom>
      </border>
    </dxf>
  </rfmt>
  <rcc rId="35438" sId="4" odxf="1" s="1" dxf="1">
    <nc r="B18" t="inlineStr">
      <is>
        <t>В С Е Г О,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sz val="10"/>
        <color rgb="FF0000FF"/>
        <name val="Times New Roman"/>
        <scheme val="none"/>
      </font>
      <alignment horizontal="left" wrapText="0" readingOrder="0"/>
      <border outline="0">
        <left style="thin">
          <color indexed="64"/>
        </left>
        <top style="medium">
          <color indexed="64"/>
        </top>
        <bottom style="medium">
          <color indexed="64"/>
        </bottom>
      </border>
    </ndxf>
  </rcc>
  <rfmt sheetId="4" sqref="C18" start="0" length="0">
    <dxf>
      <font>
        <color rgb="FF0000FF"/>
      </font>
      <numFmt numFmtId="2" formatCode="0.00"/>
      <border outline="0">
        <left style="thin">
          <color indexed="64"/>
        </left>
        <right style="thin">
          <color indexed="64"/>
        </right>
        <top style="medium">
          <color indexed="64"/>
        </top>
        <bottom style="medium">
          <color indexed="64"/>
        </bottom>
      </border>
    </dxf>
  </rfmt>
  <rfmt sheetId="4" sqref="D18" start="0" length="0">
    <dxf>
      <font>
        <color rgb="FF0000FF"/>
      </font>
      <numFmt numFmtId="2" formatCode="0.00"/>
      <border outline="0">
        <left style="thin">
          <color indexed="64"/>
        </left>
        <right style="thin">
          <color indexed="64"/>
        </right>
        <top style="medium">
          <color indexed="64"/>
        </top>
        <bottom style="medium">
          <color indexed="64"/>
        </bottom>
      </border>
    </dxf>
  </rfmt>
  <rcc rId="35439" sId="4" odxf="1" s="1" dxf="1">
    <nc r="A19" t="inlineStr">
      <is>
        <t>I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medium">
          <color indexed="64"/>
        </top>
        <bottom style="thin">
          <color indexed="64"/>
        </bottom>
      </border>
    </ndxf>
  </rcc>
  <rcc rId="35440" sId="4" odxf="1" s="1" dxf="1">
    <nc r="B19" t="inlineStr">
      <is>
        <t>Собственные средства всего, в том числе: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sz val="10"/>
        <color auto="1"/>
        <name val="Times New Roman"/>
        <scheme val="none"/>
      </font>
      <alignment horizontal="left" readingOrder="0"/>
      <border outline="0">
        <left style="thin">
          <color indexed="64"/>
        </left>
        <top style="medium">
          <color indexed="64"/>
        </top>
        <bottom style="thin">
          <color indexed="64"/>
        </bottom>
      </border>
    </ndxf>
  </rcc>
  <rfmt sheetId="4" sqref="C19" start="0" length="0">
    <dxf>
      <font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medium">
          <color indexed="64"/>
        </top>
        <bottom style="thin">
          <color indexed="64"/>
        </bottom>
      </border>
    </dxf>
  </rfmt>
  <rfmt sheetId="4" sqref="D19" start="0" length="0">
    <dxf>
      <font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medium">
          <color indexed="64"/>
        </top>
        <bottom style="thin">
          <color indexed="64"/>
        </bottom>
      </border>
    </dxf>
  </rfmt>
  <rcc rId="35441" sId="4" odxf="1" s="1" dxf="1">
    <nc r="A20" t="inlineStr">
      <is>
        <t>1.1.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</border>
    </ndxf>
  </rcc>
  <rcc rId="35442" sId="4" odxf="1" s="1" dxf="1">
    <nc r="B20" t="inlineStr">
      <is>
        <t>Прибыль, направляемая на инвестиции, в гом числе: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sz val="10"/>
        <color auto="1"/>
        <name val="Times New Roman"/>
        <scheme val="none"/>
      </font>
      <alignment horizontal="left" readingOrder="0"/>
      <border outline="0">
        <left style="thin">
          <color indexed="64"/>
        </left>
      </border>
    </ndxf>
  </rcc>
  <rfmt sheetId="4" sqref="C20" start="0" length="0">
    <dxf>
      <font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20" start="0" length="0">
    <dxf>
      <font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43" sId="4" odxf="1" s="1" dxf="1">
    <nc r="A21" t="inlineStr">
      <is>
        <t>1.1.1.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44" sId="4" odxf="1" s="1" dxf="1">
    <nc r="B21" t="inlineStr">
      <is>
        <t>Инвестиционная составляющая в тарифах, в том числе: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21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21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45" sId="4" odxf="1" s="1" dxf="1">
    <nc r="A22" t="inlineStr">
      <is>
        <t>1.1.1.1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46" sId="4" odxf="1" s="1" dxf="1">
    <nc r="B22" t="inlineStr">
      <is>
        <t>Реализация электрической энергии и мощности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22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22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47" sId="4" odxf="1" s="1" dxf="1">
    <nc r="A23" t="inlineStr">
      <is>
        <t>1.1.2.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48" sId="4" odxf="1" s="1" dxf="1">
    <nc r="B23" t="inlineStr">
      <is>
        <t>Прибыль от продажи электрической энергии (мощности) по нерегулируемым ценам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23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23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49" sId="4" odxf="1" s="1" dxf="1">
    <nc r="A24" t="inlineStr">
      <is>
        <t>1.1.3.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50" sId="4" odxf="1" s="1" dxf="1">
    <nc r="B24" t="inlineStr">
      <is>
        <t>Прибыль от технологического присоединения, в том числе: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24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24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51" sId="4" odxf="1" s="1" dxf="1">
    <nc r="A25" t="inlineStr">
      <is>
        <t>1.1.3.1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52" sId="4" odxf="1" s="1" dxf="1">
    <nc r="B25" t="inlineStr">
      <is>
        <t>от технологического присоединения объектов по производству электрической энергии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25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25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53" sId="4" odxf="1" s="1" dxf="1">
    <nc r="A26" t="inlineStr">
      <is>
        <t>1.1.3.2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54" sId="4" odxf="1" s="1" dxf="1">
    <nc r="B26" t="inlineStr">
      <is>
        <t>от технологического присоединения потребителей электрической энергии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26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26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55" sId="4" odxf="1" s="1" dxf="1">
    <nc r="A27" t="inlineStr">
      <is>
        <t>1.1.4.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56" sId="4" odxf="1" s="1" dxf="1">
    <nc r="B27" t="inlineStr">
      <is>
        <t>Прочая прибыль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27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27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57" sId="4" odxf="1" s="1" dxf="1">
    <nc r="A28" t="inlineStr">
      <is>
        <t>1.2.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58" sId="4" odxf="1" s="1" dxf="1">
    <nc r="B28" t="inlineStr">
      <is>
        <t>Амортизация основных средств всего, в том числе: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28" start="0" length="0">
    <dxf>
      <font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28" start="0" length="0">
    <dxf>
      <font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59" sId="4" odxf="1" s="1" dxf="1">
    <nc r="A29" t="inlineStr">
      <is>
        <t>1.2.1.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60" sId="4" odxf="1" s="1" dxf="1">
    <nc r="B29" t="inlineStr">
      <is>
        <t>Амортизация, учтенная в тарифах, всего, в том числе: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29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29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61" sId="4" odxf="1" s="1" dxf="1">
    <nc r="A30" t="inlineStr">
      <is>
        <t>1 2.1.1.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62" sId="4" odxf="1" s="1" dxf="1">
    <nc r="B30" t="inlineStr">
      <is>
        <t>Реализация электрической энергии и мощности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30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30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63" sId="4" odxf="1" s="1" dxf="1">
    <nc r="A31" t="inlineStr">
      <is>
        <t>1.2.2.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64" sId="4" odxf="1" s="1" dxf="1">
    <nc r="B31" t="inlineStr">
      <is>
        <t>прочая амортизация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31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31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65" sId="4" odxf="1" s="1" dxf="1">
    <nc r="A32" t="inlineStr">
      <is>
        <t>1.2.2.1.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66" sId="4" odxf="1" s="1" dxf="1">
    <nc r="B32" t="inlineStr">
      <is>
        <t>недоиспользованная амортизация прошлых лет всего, в том числе: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32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32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67" sId="4" odxf="1" s="1" dxf="1">
    <nc r="A33" t="inlineStr">
      <is>
        <t>1.3.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68" sId="4" odxf="1" s="1" dxf="1">
    <nc r="B33" t="inlineStr">
      <is>
        <t>Возврат налога на добавленную стоимость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33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33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69" sId="4" odxf="1" s="1" dxf="1">
    <nc r="A34" t="inlineStr">
      <is>
        <t>1.4.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70" sId="4" odxf="1" s="1" dxf="1">
    <nc r="B34" t="inlineStr">
      <is>
        <t>Прочие собственные средства всего, в том числе: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34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34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71" sId="4" odxf="1" s="1" dxf="1">
    <nc r="A35" t="inlineStr">
      <is>
        <t>1.4.1.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ndxf>
  </rcc>
  <rcc rId="35472" sId="4" odxf="1" s="1" dxf="1">
    <nc r="B35" t="inlineStr">
      <is>
        <t>средства дополнительной эмиссии акций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medium">
          <color indexed="64"/>
        </bottom>
      </border>
    </ndxf>
  </rcc>
  <rfmt sheetId="4" sqref="C35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</rfmt>
  <rfmt sheetId="4" sqref="D35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</rfmt>
  <rcc rId="35473" sId="4" odxf="1" s="1" dxf="1">
    <nc r="A36" t="inlineStr">
      <is>
        <t>II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medium">
          <color indexed="64"/>
        </top>
        <bottom style="thin">
          <color indexed="64"/>
        </bottom>
      </border>
    </ndxf>
  </rcc>
  <rcc rId="35474" sId="4" odxf="1" s="1" dxf="1">
    <nc r="B36" t="inlineStr">
      <is>
        <t>Привлеченные средства, всего, в том числе: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sz val="10"/>
        <color auto="1"/>
        <name val="Times New Roman"/>
        <scheme val="none"/>
      </font>
      <alignment horizontal="left" readingOrder="0"/>
      <border outline="0">
        <left style="thin">
          <color indexed="64"/>
        </left>
        <top style="medium">
          <color indexed="64"/>
        </top>
        <bottom style="thin">
          <color indexed="64"/>
        </bottom>
      </border>
    </ndxf>
  </rcc>
  <rfmt sheetId="4" sqref="C36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medium">
          <color indexed="64"/>
        </top>
        <bottom style="thin">
          <color indexed="64"/>
        </bottom>
      </border>
    </dxf>
  </rfmt>
  <rfmt sheetId="4" sqref="D36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medium">
          <color indexed="64"/>
        </top>
        <bottom style="thin">
          <color indexed="64"/>
        </bottom>
      </border>
    </dxf>
  </rfmt>
  <rcc rId="35475" sId="4" odxf="1" s="1" dxf="1">
    <nc r="A37" t="inlineStr">
      <is>
        <t>2.1.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76" sId="4" odxf="1" s="1" dxf="1">
    <nc r="B37" t="inlineStr">
      <is>
        <t>Кредиты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37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37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77" sId="4" odxf="1" s="1" dxf="1">
    <nc r="A38" t="inlineStr">
      <is>
        <t>2.2.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78" sId="4" odxf="1" s="1" dxf="1">
    <nc r="B38" t="inlineStr">
      <is>
        <t>Облигационные займы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38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38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79" sId="4" odxf="1" s="1" dxf="1">
    <nc r="A39" t="inlineStr">
      <is>
        <t>2.3.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80" sId="4" odxf="1" s="1" dxf="1">
    <nc r="B39" t="inlineStr">
      <is>
        <t>Векселя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39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39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81" sId="4" odxf="1" s="1" dxf="1">
    <nc r="A40" t="inlineStr">
      <is>
        <t>2.4.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82" sId="4" odxf="1" s="1" dxf="1">
    <nc r="B40" t="inlineStr">
      <is>
        <t>Займы организаций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40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40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83" sId="4" odxf="1" s="1" dxf="1">
    <nc r="A41" t="inlineStr">
      <is>
        <t>2.5.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84" sId="4" odxf="1" s="1" dxf="1">
    <nc r="B41" t="inlineStr">
      <is>
        <t>бюджетное финансирование, всего, в том числе: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41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41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85" sId="4" odxf="1" s="1" dxf="1">
    <nc r="A42" t="inlineStr">
      <is>
        <t>2.5.1.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86" sId="4" odxf="1" s="1" dxf="1">
    <nc r="B42" t="inlineStr">
      <is>
        <t>средства федерального бюджета, всего, в том числе: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42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42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87" sId="4" odxf="1" s="1" dxf="1">
    <nc r="A43" t="inlineStr">
      <is>
        <t>2.5.1.1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88" sId="4" odxf="1" s="1" dxf="1">
    <nc r="B43" t="inlineStr">
      <is>
        <t>средства федерального бюджета, недоиспользованные в прошлых периодах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43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43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89" sId="4" odxf="1" s="1" dxf="1">
    <nc r="A44" t="inlineStr">
      <is>
        <t>2.5.2.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90" sId="4" odxf="1" s="1" dxf="1">
    <nc r="B44" t="inlineStr">
      <is>
        <t>средства консолидированного бюджета субъекта Российской Федерации, всего, в том числе: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44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44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91" sId="4" odxf="1" s="1" dxf="1">
    <nc r="A45" t="inlineStr">
      <is>
        <t>2.5.2.1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92" sId="4" odxf="1" s="1" dxf="1">
    <nc r="B45" t="inlineStr">
      <is>
        <t>средства консолидированного бюджета субъекта Российской Федерации, недоиспользованные в прошлых периодах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45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45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93" sId="4" odxf="1" s="1" dxf="1">
    <nc r="A46" t="inlineStr">
      <is>
        <t>2.6.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35494" sId="4" odxf="1" s="1" dxf="1">
    <nc r="B46" t="inlineStr">
      <is>
        <t>Использование лизинга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thin">
          <color auto="1"/>
        </bottom>
      </border>
    </ndxf>
  </rcc>
  <rfmt sheetId="4" sqref="C46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D46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cc rId="35495" sId="4" odxf="1" s="1" dxf="1">
    <nc r="A47" t="inlineStr">
      <is>
        <t>2.7.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numFmt numFmtId="30" formatCode="@"/>
      <border outline="0">
        <left style="medium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ndxf>
  </rcc>
  <rcc rId="35496" sId="4" odxf="1" s="1" dxf="1">
    <nc r="B47" t="inlineStr">
      <is>
        <t>Прочие привлеченные средства (привлечение "+” / возврат" -" денежных средств акционеров)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Times New Roman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/>
        <top/>
        <bottom/>
      </border>
      <protection locked="1" hidden="0"/>
    </odxf>
    <ndxf>
      <font>
        <b val="0"/>
        <sz val="10"/>
        <color auto="1"/>
        <name val="Times New Roman"/>
        <scheme val="none"/>
      </font>
      <alignment horizontal="left" readingOrder="0"/>
      <border outline="0">
        <left style="thin">
          <color auto="1"/>
        </left>
        <top style="thin">
          <color auto="1"/>
        </top>
        <bottom style="medium">
          <color indexed="64"/>
        </bottom>
      </border>
    </ndxf>
  </rcc>
  <rfmt sheetId="4" sqref="C47" start="0" length="0">
    <dxf>
      <font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</rfmt>
  <rfmt sheetId="4" sqref="D47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</rfmt>
  <rfmt sheetId="4" sqref="E18" start="0" length="0">
    <dxf>
      <font>
        <color rgb="FF0000FF"/>
      </font>
      <numFmt numFmtId="2" formatCode="0.00"/>
      <border outline="0">
        <left style="thin">
          <color indexed="64"/>
        </left>
        <right style="thin">
          <color indexed="64"/>
        </right>
        <top style="medium">
          <color indexed="64"/>
        </top>
        <bottom style="medium">
          <color indexed="64"/>
        </bottom>
      </border>
    </dxf>
  </rfmt>
  <rfmt sheetId="4" sqref="E19" start="0" length="0">
    <dxf>
      <font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medium">
          <color indexed="64"/>
        </top>
        <bottom style="thin">
          <color indexed="64"/>
        </bottom>
      </border>
    </dxf>
  </rfmt>
  <rfmt sheetId="4" sqref="E20" start="0" length="0">
    <dxf>
      <font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21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22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23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24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25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26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27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28" start="0" length="0">
    <dxf>
      <font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29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30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31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32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33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34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35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</rfmt>
  <rfmt sheetId="4" sqref="E36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medium">
          <color indexed="64"/>
        </top>
        <bottom style="thin">
          <color indexed="64"/>
        </bottom>
      </border>
    </dxf>
  </rfmt>
  <rfmt sheetId="4" sqref="E37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38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39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40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41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42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43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44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45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46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rfmt>
  <rfmt sheetId="4" sqref="E47" start="0" length="0">
    <dxf>
      <font>
        <b val="0"/>
        <color theme="1"/>
      </font>
      <numFmt numFmtId="2" formatCode="0.00"/>
      <alignment horizontal="right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medium">
          <color indexed="64"/>
        </bottom>
      </border>
    </dxf>
  </rfmt>
  <rrc rId="35497" sId="4" ref="A49:XFD49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49:XFD49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4" sqref="A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qref="B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qref="C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qref="D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qref="E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="1" sqref="F49" start="0" length="0">
      <dxf>
        <font>
          <sz val="10"/>
          <color auto="1"/>
          <name val="Arial"/>
          <scheme val="none"/>
        </font>
      </dxf>
    </rfmt>
    <rfmt sheetId="4" s="1" sqref="G49" start="0" length="0">
      <dxf>
        <font>
          <sz val="10"/>
          <color auto="1"/>
          <name val="Arial"/>
          <scheme val="none"/>
        </font>
      </dxf>
    </rfmt>
    <rfmt sheetId="4" s="1" sqref="H49" start="0" length="0">
      <dxf>
        <font>
          <sz val="10"/>
          <color auto="1"/>
          <name val="Arial"/>
          <scheme val="none"/>
        </font>
      </dxf>
    </rfmt>
    <rfmt sheetId="4" s="1" sqref="I49" start="0" length="0">
      <dxf>
        <font>
          <sz val="10"/>
          <color auto="1"/>
          <name val="Arial"/>
          <scheme val="none"/>
        </font>
      </dxf>
    </rfmt>
    <rfmt sheetId="4" s="1" sqref="J49" start="0" length="0">
      <dxf>
        <font>
          <sz val="10"/>
          <color auto="1"/>
          <name val="Arial"/>
          <scheme val="none"/>
        </font>
      </dxf>
    </rfmt>
  </rrc>
  <rrc rId="35498" sId="4" ref="A49:XFD49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49:XFD49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4" sqref="A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qref="B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qref="C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qref="D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qref="E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="1" sqref="F49" start="0" length="0">
      <dxf>
        <font>
          <sz val="10"/>
          <color auto="1"/>
          <name val="Arial"/>
          <scheme val="none"/>
        </font>
      </dxf>
    </rfmt>
    <rfmt sheetId="4" s="1" sqref="G49" start="0" length="0">
      <dxf>
        <font>
          <sz val="10"/>
          <color auto="1"/>
          <name val="Arial"/>
          <scheme val="none"/>
        </font>
      </dxf>
    </rfmt>
    <rfmt sheetId="4" s="1" sqref="H49" start="0" length="0">
      <dxf>
        <font>
          <sz val="10"/>
          <color auto="1"/>
          <name val="Arial"/>
          <scheme val="none"/>
        </font>
      </dxf>
    </rfmt>
    <rfmt sheetId="4" s="1" sqref="I49" start="0" length="0">
      <dxf>
        <font>
          <sz val="10"/>
          <color auto="1"/>
          <name val="Arial"/>
          <scheme val="none"/>
        </font>
      </dxf>
    </rfmt>
    <rfmt sheetId="4" s="1" sqref="J49" start="0" length="0">
      <dxf>
        <font>
          <sz val="10"/>
          <color auto="1"/>
          <name val="Arial"/>
          <scheme val="none"/>
        </font>
      </dxf>
    </rfmt>
  </rrc>
  <rrc rId="35499" sId="4" ref="A49:XFD49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49:XFD49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4" sqref="A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qref="B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qref="C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qref="D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qref="E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="1" sqref="F49" start="0" length="0">
      <dxf>
        <font>
          <sz val="10"/>
          <color auto="1"/>
          <name val="Arial"/>
          <scheme val="none"/>
        </font>
      </dxf>
    </rfmt>
    <rfmt sheetId="4" s="1" sqref="G49" start="0" length="0">
      <dxf>
        <font>
          <sz val="10"/>
          <color auto="1"/>
          <name val="Arial"/>
          <scheme val="none"/>
        </font>
      </dxf>
    </rfmt>
    <rfmt sheetId="4" s="1" sqref="H49" start="0" length="0">
      <dxf>
        <font>
          <sz val="10"/>
          <color auto="1"/>
          <name val="Arial"/>
          <scheme val="none"/>
        </font>
      </dxf>
    </rfmt>
    <rfmt sheetId="4" s="1" sqref="I49" start="0" length="0">
      <dxf>
        <font>
          <sz val="10"/>
          <color auto="1"/>
          <name val="Arial"/>
          <scheme val="none"/>
        </font>
      </dxf>
    </rfmt>
    <rfmt sheetId="4" s="1" sqref="J49" start="0" length="0">
      <dxf>
        <font>
          <sz val="10"/>
          <color auto="1"/>
          <name val="Arial"/>
          <scheme val="none"/>
        </font>
      </dxf>
    </rfmt>
  </rrc>
  <rrc rId="35500" sId="4" ref="A49:XFD49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49:XFD49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4" sqref="A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qref="B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qref="C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qref="D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qref="E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="1" sqref="F49" start="0" length="0">
      <dxf>
        <font>
          <sz val="10"/>
          <color auto="1"/>
          <name val="Arial"/>
          <scheme val="none"/>
        </font>
      </dxf>
    </rfmt>
    <rfmt sheetId="4" s="1" sqref="G49" start="0" length="0">
      <dxf>
        <font>
          <sz val="10"/>
          <color auto="1"/>
          <name val="Arial"/>
          <scheme val="none"/>
        </font>
      </dxf>
    </rfmt>
    <rfmt sheetId="4" s="1" sqref="H49" start="0" length="0">
      <dxf>
        <font>
          <sz val="10"/>
          <color auto="1"/>
          <name val="Arial"/>
          <scheme val="none"/>
        </font>
      </dxf>
    </rfmt>
    <rfmt sheetId="4" s="1" sqref="I49" start="0" length="0">
      <dxf>
        <font>
          <sz val="10"/>
          <color auto="1"/>
          <name val="Arial"/>
          <scheme val="none"/>
        </font>
      </dxf>
    </rfmt>
    <rfmt sheetId="4" s="1" sqref="J49" start="0" length="0">
      <dxf>
        <font>
          <sz val="10"/>
          <color auto="1"/>
          <name val="Arial"/>
          <scheme val="none"/>
        </font>
      </dxf>
    </rfmt>
  </rrc>
  <rrc rId="35501" sId="4" ref="A49:XFD49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49:XFD49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4" sqref="A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qref="B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qref="C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qref="D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qref="E49" start="0" length="0">
      <dxf>
        <font>
          <b/>
          <sz val="12"/>
          <color auto="1"/>
          <name val="Times New Roman"/>
          <scheme val="none"/>
        </font>
        <alignment horizontal="center" vertical="center" wrapText="1" readingOrder="0"/>
      </dxf>
    </rfmt>
    <rfmt sheetId="4" s="1" sqref="F49" start="0" length="0">
      <dxf>
        <font>
          <sz val="10"/>
          <color auto="1"/>
          <name val="Arial"/>
          <scheme val="none"/>
        </font>
      </dxf>
    </rfmt>
    <rfmt sheetId="4" s="1" sqref="G49" start="0" length="0">
      <dxf>
        <font>
          <sz val="10"/>
          <color auto="1"/>
          <name val="Arial"/>
          <scheme val="none"/>
        </font>
      </dxf>
    </rfmt>
    <rfmt sheetId="4" s="1" sqref="H49" start="0" length="0">
      <dxf>
        <font>
          <sz val="10"/>
          <color auto="1"/>
          <name val="Arial"/>
          <scheme val="none"/>
        </font>
      </dxf>
    </rfmt>
    <rfmt sheetId="4" s="1" sqref="I49" start="0" length="0">
      <dxf>
        <font>
          <sz val="10"/>
          <color auto="1"/>
          <name val="Arial"/>
          <scheme val="none"/>
        </font>
      </dxf>
    </rfmt>
    <rfmt sheetId="4" s="1" sqref="J49" start="0" length="0">
      <dxf>
        <font>
          <sz val="10"/>
          <color auto="1"/>
          <name val="Arial"/>
          <scheme val="none"/>
        </font>
      </dxf>
    </rfmt>
  </rrc>
  <rrc rId="35502" sId="4" ref="A49:XFD49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49:XFD49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4" sqref="A49" start="0" length="0">
      <dxf>
        <alignment horizontal="left" vertical="center" readingOrder="0"/>
      </dxf>
    </rfmt>
    <rfmt sheetId="4" sqref="B49" start="0" length="0">
      <dxf>
        <alignment horizontal="right" vertical="center" wrapText="1" readingOrder="0"/>
      </dxf>
    </rfmt>
    <rfmt sheetId="4" sqref="C49" start="0" length="0">
      <dxf/>
    </rfmt>
    <rfmt sheetId="4" sqref="D49" start="0" length="0">
      <dxf>
        <alignment horizontal="right" vertical="top" readingOrder="0"/>
      </dxf>
    </rfmt>
    <rfmt sheetId="4" sqref="E49" start="0" length="0">
      <dxf/>
    </rfmt>
    <rfmt sheetId="4" s="1" sqref="F49" start="0" length="0">
      <dxf>
        <font>
          <sz val="10"/>
          <color auto="1"/>
          <name val="Arial"/>
          <scheme val="none"/>
        </font>
      </dxf>
    </rfmt>
    <rfmt sheetId="4" s="1" sqref="G49" start="0" length="0">
      <dxf>
        <font>
          <sz val="10"/>
          <color auto="1"/>
          <name val="Arial"/>
          <scheme val="none"/>
        </font>
      </dxf>
    </rfmt>
    <rfmt sheetId="4" s="1" sqref="H49" start="0" length="0">
      <dxf>
        <font>
          <sz val="10"/>
          <color auto="1"/>
          <name val="Arial"/>
          <scheme val="none"/>
        </font>
      </dxf>
    </rfmt>
    <rfmt sheetId="4" s="1" sqref="I49" start="0" length="0">
      <dxf>
        <font>
          <sz val="10"/>
          <color auto="1"/>
          <name val="Arial"/>
          <scheme val="none"/>
        </font>
      </dxf>
    </rfmt>
    <rfmt sheetId="4" s="1" sqref="J49" start="0" length="0">
      <dxf>
        <font>
          <sz val="10"/>
          <color auto="1"/>
          <name val="Arial"/>
          <scheme val="none"/>
        </font>
      </dxf>
    </rfmt>
    <rfmt sheetId="4" s="1" sqref="K49" start="0" length="0">
      <dxf>
        <font>
          <sz val="10"/>
          <color auto="1"/>
          <name val="Arial"/>
          <scheme val="none"/>
        </font>
      </dxf>
    </rfmt>
  </rrc>
  <rrc rId="35503" sId="4" ref="A49:XFD49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49:XFD49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4" sqref="A49" start="0" length="0">
      <dxf>
        <alignment horizontal="left" vertical="center" readingOrder="0"/>
      </dxf>
    </rfmt>
    <rfmt sheetId="4" sqref="B49" start="0" length="0">
      <dxf>
        <alignment horizontal="right" vertical="center" wrapText="1" readingOrder="0"/>
      </dxf>
    </rfmt>
    <rfmt sheetId="4" sqref="C49" start="0" length="0">
      <dxf/>
    </rfmt>
    <rfmt sheetId="4" sqref="D49" start="0" length="0">
      <dxf>
        <alignment horizontal="right" vertical="top" readingOrder="0"/>
      </dxf>
    </rfmt>
    <rfmt sheetId="4" sqref="E49" start="0" length="0">
      <dxf/>
    </rfmt>
    <rfmt sheetId="4" s="1" sqref="F49" start="0" length="0">
      <dxf>
        <font>
          <sz val="10"/>
          <color auto="1"/>
          <name val="Arial"/>
          <scheme val="none"/>
        </font>
      </dxf>
    </rfmt>
    <rfmt sheetId="4" s="1" sqref="G49" start="0" length="0">
      <dxf>
        <font>
          <sz val="10"/>
          <color auto="1"/>
          <name val="Arial"/>
          <scheme val="none"/>
        </font>
      </dxf>
    </rfmt>
    <rfmt sheetId="4" s="1" sqref="H49" start="0" length="0">
      <dxf>
        <font>
          <sz val="10"/>
          <color auto="1"/>
          <name val="Arial"/>
          <scheme val="none"/>
        </font>
      </dxf>
    </rfmt>
    <rfmt sheetId="4" s="1" sqref="I49" start="0" length="0">
      <dxf>
        <font>
          <sz val="10"/>
          <color auto="1"/>
          <name val="Arial"/>
          <scheme val="none"/>
        </font>
      </dxf>
    </rfmt>
    <rfmt sheetId="4" s="1" sqref="J49" start="0" length="0">
      <dxf>
        <font>
          <sz val="10"/>
          <color auto="1"/>
          <name val="Arial"/>
          <scheme val="none"/>
        </font>
      </dxf>
    </rfmt>
    <rfmt sheetId="4" s="1" sqref="K49" start="0" length="0">
      <dxf>
        <font>
          <sz val="10"/>
          <color auto="1"/>
          <name val="Arial"/>
          <scheme val="none"/>
        </font>
      </dxf>
    </rfmt>
  </rrc>
  <rrc rId="35504" sId="4" ref="A49:XFD49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49:XFD49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4" sqref="A49" start="0" length="0">
      <dxf>
        <alignment horizontal="left" vertical="center" readingOrder="0"/>
      </dxf>
    </rfmt>
    <rfmt sheetId="4" sqref="B49" start="0" length="0">
      <dxf>
        <alignment horizontal="right" vertical="center" wrapText="1" readingOrder="0"/>
      </dxf>
    </rfmt>
    <rfmt sheetId="4" sqref="C49" start="0" length="0">
      <dxf/>
    </rfmt>
    <rfmt sheetId="4" sqref="D49" start="0" length="0">
      <dxf>
        <alignment horizontal="right" vertical="top" readingOrder="0"/>
      </dxf>
    </rfmt>
    <rfmt sheetId="4" sqref="E49" start="0" length="0">
      <dxf/>
    </rfmt>
    <rfmt sheetId="4" s="1" sqref="F49" start="0" length="0">
      <dxf>
        <font>
          <sz val="10"/>
          <color auto="1"/>
          <name val="Arial"/>
          <scheme val="none"/>
        </font>
      </dxf>
    </rfmt>
    <rfmt sheetId="4" s="1" sqref="G49" start="0" length="0">
      <dxf>
        <font>
          <sz val="10"/>
          <color auto="1"/>
          <name val="Arial"/>
          <scheme val="none"/>
        </font>
      </dxf>
    </rfmt>
    <rfmt sheetId="4" s="1" sqref="H49" start="0" length="0">
      <dxf>
        <font>
          <sz val="10"/>
          <color auto="1"/>
          <name val="Arial"/>
          <scheme val="none"/>
        </font>
      </dxf>
    </rfmt>
    <rfmt sheetId="4" s="1" sqref="I49" start="0" length="0">
      <dxf>
        <font>
          <sz val="10"/>
          <color auto="1"/>
          <name val="Arial"/>
          <scheme val="none"/>
        </font>
      </dxf>
    </rfmt>
    <rfmt sheetId="4" s="1" sqref="J49" start="0" length="0">
      <dxf>
        <font>
          <sz val="10"/>
          <color auto="1"/>
          <name val="Arial"/>
          <scheme val="none"/>
        </font>
      </dxf>
    </rfmt>
    <rfmt sheetId="4" s="1" sqref="K49" start="0" length="0">
      <dxf>
        <font>
          <sz val="10"/>
          <color auto="1"/>
          <name val="Arial"/>
          <scheme val="none"/>
        </font>
      </dxf>
    </rfmt>
  </rrc>
  <rrc rId="35505" sId="4" ref="A49:XFD49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49:XFD49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4" sqref="A49" start="0" length="0">
      <dxf>
        <alignment horizontal="left" vertical="center" readingOrder="0"/>
      </dxf>
    </rfmt>
    <rfmt sheetId="4" sqref="B49" start="0" length="0">
      <dxf>
        <alignment horizontal="right" vertical="center" wrapText="1" readingOrder="0"/>
      </dxf>
    </rfmt>
    <rfmt sheetId="4" sqref="C49" start="0" length="0">
      <dxf/>
    </rfmt>
    <rfmt sheetId="4" sqref="D49" start="0" length="0">
      <dxf>
        <alignment horizontal="right" vertical="top" readingOrder="0"/>
      </dxf>
    </rfmt>
    <rfmt sheetId="4" sqref="E49" start="0" length="0">
      <dxf/>
    </rfmt>
    <rfmt sheetId="4" s="1" sqref="F49" start="0" length="0">
      <dxf>
        <font>
          <sz val="10"/>
          <color auto="1"/>
          <name val="Arial"/>
          <scheme val="none"/>
        </font>
      </dxf>
    </rfmt>
    <rfmt sheetId="4" s="1" sqref="G49" start="0" length="0">
      <dxf>
        <font>
          <sz val="10"/>
          <color auto="1"/>
          <name val="Arial"/>
          <scheme val="none"/>
        </font>
      </dxf>
    </rfmt>
    <rfmt sheetId="4" s="1" sqref="H49" start="0" length="0">
      <dxf>
        <font>
          <sz val="10"/>
          <color auto="1"/>
          <name val="Arial"/>
          <scheme val="none"/>
        </font>
      </dxf>
    </rfmt>
    <rfmt sheetId="4" s="1" sqref="I49" start="0" length="0">
      <dxf>
        <font>
          <sz val="10"/>
          <color auto="1"/>
          <name val="Arial"/>
          <scheme val="none"/>
        </font>
      </dxf>
    </rfmt>
    <rfmt sheetId="4" s="1" sqref="J49" start="0" length="0">
      <dxf>
        <font>
          <sz val="10"/>
          <color auto="1"/>
          <name val="Arial"/>
          <scheme val="none"/>
        </font>
      </dxf>
    </rfmt>
    <rfmt sheetId="4" s="1" sqref="K49" start="0" length="0">
      <dxf>
        <font>
          <sz val="10"/>
          <color auto="1"/>
          <name val="Arial"/>
          <scheme val="none"/>
        </font>
      </dxf>
    </rfmt>
  </rrc>
  <rrc rId="35506" sId="4" ref="A49:XFD49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49:XFD49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4" sqref="A49" start="0" length="0">
      <dxf>
        <alignment horizontal="left" vertical="center" readingOrder="0"/>
      </dxf>
    </rfmt>
    <rfmt sheetId="4" sqref="B49" start="0" length="0">
      <dxf>
        <alignment horizontal="right" vertical="center" wrapText="1" readingOrder="0"/>
      </dxf>
    </rfmt>
    <rfmt sheetId="4" sqref="C49" start="0" length="0">
      <dxf/>
    </rfmt>
    <rfmt sheetId="4" sqref="D49" start="0" length="0">
      <dxf>
        <alignment horizontal="right" vertical="top" readingOrder="0"/>
      </dxf>
    </rfmt>
    <rfmt sheetId="4" sqref="E49" start="0" length="0">
      <dxf/>
    </rfmt>
    <rfmt sheetId="4" s="1" sqref="F49" start="0" length="0">
      <dxf>
        <font>
          <sz val="10"/>
          <color auto="1"/>
          <name val="Arial"/>
          <scheme val="none"/>
        </font>
      </dxf>
    </rfmt>
    <rfmt sheetId="4" s="1" sqref="G49" start="0" length="0">
      <dxf>
        <font>
          <sz val="10"/>
          <color auto="1"/>
          <name val="Arial"/>
          <scheme val="none"/>
        </font>
      </dxf>
    </rfmt>
    <rfmt sheetId="4" s="1" sqref="H49" start="0" length="0">
      <dxf>
        <font>
          <sz val="10"/>
          <color auto="1"/>
          <name val="Arial"/>
          <scheme val="none"/>
        </font>
      </dxf>
    </rfmt>
    <rfmt sheetId="4" s="1" sqref="I49" start="0" length="0">
      <dxf>
        <font>
          <sz val="10"/>
          <color auto="1"/>
          <name val="Arial"/>
          <scheme val="none"/>
        </font>
      </dxf>
    </rfmt>
    <rfmt sheetId="4" s="1" sqref="J49" start="0" length="0">
      <dxf>
        <font>
          <sz val="10"/>
          <color auto="1"/>
          <name val="Arial"/>
          <scheme val="none"/>
        </font>
      </dxf>
    </rfmt>
    <rfmt sheetId="4" s="1" sqref="K49" start="0" length="0">
      <dxf>
        <font>
          <sz val="10"/>
          <color auto="1"/>
          <name val="Arial"/>
          <scheme val="none"/>
        </font>
      </dxf>
    </rfmt>
  </rrc>
  <rrc rId="35507" sId="4" ref="A49:XFD49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49:XFD49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4" sqref="A49" start="0" length="0">
      <dxf>
        <alignment horizontal="left" vertical="center" readingOrder="0"/>
      </dxf>
    </rfmt>
    <rfmt sheetId="4" sqref="B49" start="0" length="0">
      <dxf>
        <alignment horizontal="right" vertical="center" wrapText="1" readingOrder="0"/>
      </dxf>
    </rfmt>
    <rfmt sheetId="4" sqref="C49" start="0" length="0">
      <dxf/>
    </rfmt>
    <rfmt sheetId="4" sqref="D49" start="0" length="0">
      <dxf>
        <alignment horizontal="right" vertical="top" readingOrder="0"/>
      </dxf>
    </rfmt>
    <rfmt sheetId="4" sqref="E49" start="0" length="0">
      <dxf/>
    </rfmt>
    <rfmt sheetId="4" s="1" sqref="F49" start="0" length="0">
      <dxf>
        <font>
          <sz val="10"/>
          <color auto="1"/>
          <name val="Arial"/>
          <scheme val="none"/>
        </font>
      </dxf>
    </rfmt>
    <rfmt sheetId="4" s="1" sqref="G49" start="0" length="0">
      <dxf>
        <font>
          <sz val="10"/>
          <color auto="1"/>
          <name val="Arial"/>
          <scheme val="none"/>
        </font>
      </dxf>
    </rfmt>
    <rfmt sheetId="4" s="1" sqref="H49" start="0" length="0">
      <dxf>
        <font>
          <sz val="10"/>
          <color auto="1"/>
          <name val="Arial"/>
          <scheme val="none"/>
        </font>
      </dxf>
    </rfmt>
    <rfmt sheetId="4" s="1" sqref="I49" start="0" length="0">
      <dxf>
        <font>
          <sz val="10"/>
          <color auto="1"/>
          <name val="Arial"/>
          <scheme val="none"/>
        </font>
      </dxf>
    </rfmt>
    <rfmt sheetId="4" s="1" sqref="J49" start="0" length="0">
      <dxf>
        <font>
          <sz val="10"/>
          <color auto="1"/>
          <name val="Arial"/>
          <scheme val="none"/>
        </font>
      </dxf>
    </rfmt>
    <rfmt sheetId="4" s="1" sqref="K49" start="0" length="0">
      <dxf>
        <font>
          <sz val="10"/>
          <color auto="1"/>
          <name val="Arial"/>
          <scheme val="none"/>
        </font>
      </dxf>
    </rfmt>
  </rrc>
  <rrc rId="35508" sId="4" ref="A49:XFD49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49:XFD49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4" sqref="A49" start="0" length="0">
      <dxf>
        <alignment horizontal="left" vertical="center" readingOrder="0"/>
      </dxf>
    </rfmt>
    <rfmt sheetId="4" sqref="B49" start="0" length="0">
      <dxf>
        <alignment horizontal="right" vertical="center" wrapText="1" readingOrder="0"/>
      </dxf>
    </rfmt>
    <rfmt sheetId="4" sqref="C49" start="0" length="0">
      <dxf/>
    </rfmt>
    <rfmt sheetId="4" sqref="D49" start="0" length="0">
      <dxf>
        <alignment horizontal="right" vertical="top" readingOrder="0"/>
      </dxf>
    </rfmt>
    <rfmt sheetId="4" sqref="E49" start="0" length="0">
      <dxf/>
    </rfmt>
    <rfmt sheetId="4" s="1" sqref="F49" start="0" length="0">
      <dxf>
        <font>
          <sz val="10"/>
          <color auto="1"/>
          <name val="Arial"/>
          <scheme val="none"/>
        </font>
      </dxf>
    </rfmt>
    <rfmt sheetId="4" s="1" sqref="G49" start="0" length="0">
      <dxf>
        <font>
          <sz val="10"/>
          <color auto="1"/>
          <name val="Arial"/>
          <scheme val="none"/>
        </font>
      </dxf>
    </rfmt>
    <rfmt sheetId="4" s="1" sqref="H49" start="0" length="0">
      <dxf>
        <font>
          <sz val="10"/>
          <color auto="1"/>
          <name val="Arial"/>
          <scheme val="none"/>
        </font>
      </dxf>
    </rfmt>
    <rfmt sheetId="4" s="1" sqref="I49" start="0" length="0">
      <dxf>
        <font>
          <sz val="10"/>
          <color auto="1"/>
          <name val="Arial"/>
          <scheme val="none"/>
        </font>
      </dxf>
    </rfmt>
    <rfmt sheetId="4" s="1" sqref="J49" start="0" length="0">
      <dxf>
        <font>
          <sz val="10"/>
          <color auto="1"/>
          <name val="Arial"/>
          <scheme val="none"/>
        </font>
      </dxf>
    </rfmt>
    <rfmt sheetId="4" s="1" sqref="K49" start="0" length="0">
      <dxf>
        <font>
          <sz val="10"/>
          <color auto="1"/>
          <name val="Arial"/>
          <scheme val="none"/>
        </font>
      </dxf>
    </rfmt>
  </rrc>
  <rrc rId="35509" sId="4" ref="A49:XFD49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49:XFD49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4" sqref="A49" start="0" length="0">
      <dxf>
        <alignment horizontal="left" vertical="center" readingOrder="0"/>
      </dxf>
    </rfmt>
    <rfmt sheetId="4" sqref="B49" start="0" length="0">
      <dxf>
        <alignment horizontal="right" vertical="center" wrapText="1" readingOrder="0"/>
      </dxf>
    </rfmt>
    <rfmt sheetId="4" sqref="C49" start="0" length="0">
      <dxf/>
    </rfmt>
    <rfmt sheetId="4" sqref="D49" start="0" length="0">
      <dxf>
        <alignment horizontal="right" vertical="top" readingOrder="0"/>
      </dxf>
    </rfmt>
    <rfmt sheetId="4" sqref="E49" start="0" length="0">
      <dxf/>
    </rfmt>
    <rfmt sheetId="4" s="1" sqref="F49" start="0" length="0">
      <dxf>
        <font>
          <sz val="10"/>
          <color auto="1"/>
          <name val="Arial"/>
          <scheme val="none"/>
        </font>
      </dxf>
    </rfmt>
    <rfmt sheetId="4" s="1" sqref="G49" start="0" length="0">
      <dxf>
        <font>
          <sz val="10"/>
          <color auto="1"/>
          <name val="Arial"/>
          <scheme val="none"/>
        </font>
      </dxf>
    </rfmt>
    <rfmt sheetId="4" s="1" sqref="H49" start="0" length="0">
      <dxf>
        <font>
          <sz val="10"/>
          <color auto="1"/>
          <name val="Arial"/>
          <scheme val="none"/>
        </font>
      </dxf>
    </rfmt>
    <rfmt sheetId="4" s="1" sqref="I49" start="0" length="0">
      <dxf>
        <font>
          <sz val="10"/>
          <color auto="1"/>
          <name val="Arial"/>
          <scheme val="none"/>
        </font>
      </dxf>
    </rfmt>
    <rfmt sheetId="4" s="1" sqref="J49" start="0" length="0">
      <dxf>
        <font>
          <sz val="10"/>
          <color auto="1"/>
          <name val="Arial"/>
          <scheme val="none"/>
        </font>
      </dxf>
    </rfmt>
    <rfmt sheetId="4" s="1" sqref="K49" start="0" length="0">
      <dxf>
        <font>
          <sz val="10"/>
          <color auto="1"/>
          <name val="Arial"/>
          <scheme val="none"/>
        </font>
      </dxf>
    </rfmt>
  </rrc>
  <rrc rId="35510" sId="4" ref="A49:XFD49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49:XFD49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4" sqref="A49" start="0" length="0">
      <dxf>
        <alignment horizontal="left" vertical="center" readingOrder="0"/>
      </dxf>
    </rfmt>
    <rfmt sheetId="4" sqref="B49" start="0" length="0">
      <dxf>
        <alignment horizontal="right" vertical="center" wrapText="1" readingOrder="0"/>
      </dxf>
    </rfmt>
    <rfmt sheetId="4" sqref="C49" start="0" length="0">
      <dxf/>
    </rfmt>
    <rfmt sheetId="4" sqref="D49" start="0" length="0">
      <dxf>
        <alignment horizontal="right" vertical="top" readingOrder="0"/>
      </dxf>
    </rfmt>
    <rfmt sheetId="4" sqref="E49" start="0" length="0">
      <dxf/>
    </rfmt>
    <rfmt sheetId="4" s="1" sqref="F49" start="0" length="0">
      <dxf>
        <font>
          <sz val="10"/>
          <color auto="1"/>
          <name val="Arial"/>
          <scheme val="none"/>
        </font>
      </dxf>
    </rfmt>
    <rfmt sheetId="4" s="1" sqref="G49" start="0" length="0">
      <dxf>
        <font>
          <sz val="10"/>
          <color auto="1"/>
          <name val="Arial"/>
          <scheme val="none"/>
        </font>
      </dxf>
    </rfmt>
    <rfmt sheetId="4" s="1" sqref="H49" start="0" length="0">
      <dxf>
        <font>
          <sz val="10"/>
          <color auto="1"/>
          <name val="Arial"/>
          <scheme val="none"/>
        </font>
      </dxf>
    </rfmt>
    <rfmt sheetId="4" s="1" sqref="I49" start="0" length="0">
      <dxf>
        <font>
          <sz val="10"/>
          <color auto="1"/>
          <name val="Arial"/>
          <scheme val="none"/>
        </font>
      </dxf>
    </rfmt>
    <rfmt sheetId="4" s="1" sqref="J49" start="0" length="0">
      <dxf>
        <font>
          <sz val="10"/>
          <color auto="1"/>
          <name val="Arial"/>
          <scheme val="none"/>
        </font>
      </dxf>
    </rfmt>
    <rfmt sheetId="4" s="1" sqref="K49" start="0" length="0">
      <dxf>
        <font>
          <sz val="10"/>
          <color auto="1"/>
          <name val="Arial"/>
          <scheme val="none"/>
        </font>
      </dxf>
    </rfmt>
  </rrc>
  <rrc rId="35511" sId="4" ref="A49:XFD49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49:XFD49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4" sqref="A49" start="0" length="0">
      <dxf>
        <alignment horizontal="left" vertical="center" readingOrder="0"/>
      </dxf>
    </rfmt>
    <rfmt sheetId="4" sqref="B49" start="0" length="0">
      <dxf>
        <alignment horizontal="right" vertical="center" wrapText="1" readingOrder="0"/>
      </dxf>
    </rfmt>
    <rfmt sheetId="4" sqref="C49" start="0" length="0">
      <dxf/>
    </rfmt>
    <rfmt sheetId="4" sqref="D49" start="0" length="0">
      <dxf>
        <alignment horizontal="right" vertical="top" readingOrder="0"/>
      </dxf>
    </rfmt>
    <rfmt sheetId="4" sqref="E49" start="0" length="0">
      <dxf/>
    </rfmt>
    <rfmt sheetId="4" s="1" sqref="F49" start="0" length="0">
      <dxf>
        <font>
          <sz val="10"/>
          <color auto="1"/>
          <name val="Arial"/>
          <scheme val="none"/>
        </font>
      </dxf>
    </rfmt>
    <rfmt sheetId="4" s="1" sqref="G49" start="0" length="0">
      <dxf>
        <font>
          <sz val="10"/>
          <color auto="1"/>
          <name val="Arial"/>
          <scheme val="none"/>
        </font>
      </dxf>
    </rfmt>
    <rfmt sheetId="4" s="1" sqref="H49" start="0" length="0">
      <dxf>
        <font>
          <sz val="10"/>
          <color auto="1"/>
          <name val="Arial"/>
          <scheme val="none"/>
        </font>
      </dxf>
    </rfmt>
    <rfmt sheetId="4" s="1" sqref="I49" start="0" length="0">
      <dxf>
        <font>
          <sz val="10"/>
          <color auto="1"/>
          <name val="Arial"/>
          <scheme val="none"/>
        </font>
      </dxf>
    </rfmt>
    <rfmt sheetId="4" s="1" sqref="J49" start="0" length="0">
      <dxf>
        <font>
          <sz val="10"/>
          <color auto="1"/>
          <name val="Arial"/>
          <scheme val="none"/>
        </font>
      </dxf>
    </rfmt>
    <rfmt sheetId="4" s="1" sqref="K49" start="0" length="0">
      <dxf>
        <font>
          <sz val="10"/>
          <color auto="1"/>
          <name val="Arial"/>
          <scheme val="none"/>
        </font>
      </dxf>
    </rfmt>
  </rrc>
  <rrc rId="35512" sId="4" ref="A49:XFD49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49:XFD49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4" sqref="A49" start="0" length="0">
      <dxf>
        <alignment horizontal="left" vertical="center" readingOrder="0"/>
      </dxf>
    </rfmt>
    <rfmt sheetId="4" sqref="B49" start="0" length="0">
      <dxf>
        <alignment horizontal="right" vertical="center" wrapText="1" readingOrder="0"/>
      </dxf>
    </rfmt>
    <rfmt sheetId="4" sqref="C49" start="0" length="0">
      <dxf/>
    </rfmt>
    <rfmt sheetId="4" sqref="D49" start="0" length="0">
      <dxf>
        <alignment horizontal="right" vertical="top" readingOrder="0"/>
      </dxf>
    </rfmt>
    <rfmt sheetId="4" sqref="E49" start="0" length="0">
      <dxf/>
    </rfmt>
    <rfmt sheetId="4" s="1" sqref="F49" start="0" length="0">
      <dxf>
        <font>
          <sz val="10"/>
          <color auto="1"/>
          <name val="Arial"/>
          <scheme val="none"/>
        </font>
      </dxf>
    </rfmt>
    <rfmt sheetId="4" s="1" sqref="G49" start="0" length="0">
      <dxf>
        <font>
          <sz val="10"/>
          <color auto="1"/>
          <name val="Arial"/>
          <scheme val="none"/>
        </font>
      </dxf>
    </rfmt>
    <rfmt sheetId="4" s="1" sqref="H49" start="0" length="0">
      <dxf>
        <font>
          <sz val="10"/>
          <color auto="1"/>
          <name val="Arial"/>
          <scheme val="none"/>
        </font>
      </dxf>
    </rfmt>
    <rfmt sheetId="4" s="1" sqref="I49" start="0" length="0">
      <dxf>
        <font>
          <sz val="10"/>
          <color auto="1"/>
          <name val="Arial"/>
          <scheme val="none"/>
        </font>
      </dxf>
    </rfmt>
    <rfmt sheetId="4" s="1" sqref="J49" start="0" length="0">
      <dxf>
        <font>
          <sz val="10"/>
          <color auto="1"/>
          <name val="Arial"/>
          <scheme val="none"/>
        </font>
      </dxf>
    </rfmt>
    <rfmt sheetId="4" s="1" sqref="K49" start="0" length="0">
      <dxf>
        <font>
          <sz val="10"/>
          <color auto="1"/>
          <name val="Arial"/>
          <scheme val="none"/>
        </font>
      </dxf>
    </rfmt>
  </rrc>
  <rrc rId="35513" sId="4" ref="A49:XFD49" action="deleteRow">
    <undo index="0" exp="area" ref3D="1" dr="$AL$1:$AL$1048576" dn="Z_907E80B2_496F_4BE8_A083_DC8817DE7243_.wvu.Cols" sId="4"/>
    <undo index="0" exp="area" ref3D="1" dr="$AL$1:$AL$1048576" dn="Z_8C1352ED_EB4A_435B_B213_AFA073B91159_.wvu.Cols" sId="4"/>
    <rfmt sheetId="4" xfDxf="1" s="1" sqref="A49:XFD49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auto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fmt sheetId="4" sqref="A49" start="0" length="0">
      <dxf>
        <alignment horizontal="left" vertical="center" readingOrder="0"/>
      </dxf>
    </rfmt>
    <rfmt sheetId="4" sqref="B49" start="0" length="0">
      <dxf>
        <alignment horizontal="right" vertical="center" wrapText="1" readingOrder="0"/>
      </dxf>
    </rfmt>
    <rfmt sheetId="4" sqref="C49" start="0" length="0">
      <dxf/>
    </rfmt>
    <rfmt sheetId="4" sqref="D49" start="0" length="0">
      <dxf>
        <alignment horizontal="right" vertical="top" readingOrder="0"/>
      </dxf>
    </rfmt>
    <rfmt sheetId="4" sqref="E49" start="0" length="0">
      <dxf/>
    </rfmt>
    <rfmt sheetId="4" s="1" sqref="F49" start="0" length="0">
      <dxf>
        <font>
          <sz val="10"/>
          <color auto="1"/>
          <name val="Arial"/>
          <scheme val="none"/>
        </font>
      </dxf>
    </rfmt>
    <rfmt sheetId="4" s="1" sqref="G49" start="0" length="0">
      <dxf>
        <font>
          <sz val="10"/>
          <color auto="1"/>
          <name val="Arial"/>
          <scheme val="none"/>
        </font>
      </dxf>
    </rfmt>
    <rfmt sheetId="4" s="1" sqref="H49" start="0" length="0">
      <dxf>
        <font>
          <sz val="10"/>
          <color auto="1"/>
          <name val="Arial"/>
          <scheme val="none"/>
        </font>
      </dxf>
    </rfmt>
    <rfmt sheetId="4" s="1" sqref="I49" start="0" length="0">
      <dxf>
        <font>
          <sz val="10"/>
          <color auto="1"/>
          <name val="Arial"/>
          <scheme val="none"/>
        </font>
      </dxf>
    </rfmt>
    <rfmt sheetId="4" s="1" sqref="J49" start="0" length="0">
      <dxf>
        <font>
          <sz val="10"/>
          <color auto="1"/>
          <name val="Arial"/>
          <scheme val="none"/>
        </font>
      </dxf>
    </rfmt>
    <rfmt sheetId="4" s="1" sqref="K49" start="0" length="0">
      <dxf>
        <font>
          <sz val="10"/>
          <color auto="1"/>
          <name val="Arial"/>
          <scheme val="none"/>
        </font>
      </dxf>
    </rfmt>
  </rrc>
  <rcc rId="35514" sId="4" numFmtId="4">
    <nc r="C18">
      <v>23.230615999999994</v>
    </nc>
  </rcc>
  <rcc rId="35515" sId="4" numFmtId="4">
    <nc r="D18">
      <v>23.204791681000003</v>
    </nc>
  </rcc>
  <rcc rId="35516" sId="4" numFmtId="4">
    <nc r="C19">
      <v>23.230615999999994</v>
    </nc>
  </rcc>
  <rcc rId="35517" sId="4" numFmtId="4">
    <nc r="D19">
      <v>23.204791681000003</v>
    </nc>
  </rcc>
  <rcc rId="35518" sId="4" numFmtId="4">
    <nc r="C20">
      <v>23.230615999999994</v>
    </nc>
  </rcc>
  <rcc rId="35519" sId="4" numFmtId="4">
    <nc r="D20">
      <v>23.204791681000003</v>
    </nc>
  </rcc>
  <rcc rId="35520" sId="4" numFmtId="4">
    <nc r="C21">
      <v>23.230615999999994</v>
    </nc>
  </rcc>
  <rcc rId="35521" sId="4" numFmtId="4">
    <nc r="D21">
      <v>23.204791681000003</v>
    </nc>
  </rcc>
  <rcc rId="35522" sId="4" numFmtId="4">
    <nc r="C22">
      <v>23.230615999999994</v>
    </nc>
  </rcc>
  <rcc rId="35523" sId="4" numFmtId="4">
    <nc r="D22">
      <v>23.204791681000003</v>
    </nc>
  </rcc>
  <rcc rId="35524" sId="4" numFmtId="4">
    <nc r="C23">
      <v>0</v>
    </nc>
  </rcc>
  <rcc rId="35525" sId="4" numFmtId="4">
    <nc r="D23">
      <v>0</v>
    </nc>
  </rcc>
  <rcc rId="35526" sId="4" numFmtId="4">
    <nc r="C24">
      <v>0</v>
    </nc>
  </rcc>
  <rcc rId="35527" sId="4" numFmtId="4">
    <nc r="D24">
      <v>0</v>
    </nc>
  </rcc>
  <rcc rId="35528" sId="4" numFmtId="4">
    <nc r="C25">
      <v>0</v>
    </nc>
  </rcc>
  <rcc rId="35529" sId="4" numFmtId="4">
    <nc r="D25">
      <v>0</v>
    </nc>
  </rcc>
  <rcc rId="35530" sId="4" numFmtId="4">
    <nc r="C26">
      <v>0</v>
    </nc>
  </rcc>
  <rcc rId="35531" sId="4" numFmtId="4">
    <nc r="D26">
      <v>0</v>
    </nc>
  </rcc>
  <rcc rId="35532" sId="4" numFmtId="4">
    <nc r="C28">
      <v>0</v>
    </nc>
  </rcc>
  <rcc rId="35533" sId="4" numFmtId="4">
    <nc r="D28">
      <v>0</v>
    </nc>
  </rcc>
  <rcc rId="35534" sId="4" numFmtId="4">
    <nc r="C29">
      <v>0</v>
    </nc>
  </rcc>
  <rcc rId="35535" sId="4" numFmtId="4">
    <nc r="D29">
      <v>0</v>
    </nc>
  </rcc>
  <rcc rId="35536" sId="4" numFmtId="4">
    <nc r="C30">
      <v>0</v>
    </nc>
  </rcc>
  <rcc rId="35537" sId="4" numFmtId="4">
    <nc r="D30">
      <v>0</v>
    </nc>
  </rcc>
  <rcc rId="35538" sId="4" numFmtId="4">
    <nc r="C31">
      <v>0</v>
    </nc>
  </rcc>
  <rcc rId="35539" sId="4" numFmtId="4">
    <nc r="D31">
      <v>0</v>
    </nc>
  </rcc>
  <rcc rId="35540" sId="4" numFmtId="4">
    <nc r="C32">
      <v>0</v>
    </nc>
  </rcc>
  <rcc rId="35541" sId="4" numFmtId="4">
    <nc r="D32">
      <v>0</v>
    </nc>
  </rcc>
  <rcc rId="35542" sId="4" numFmtId="4">
    <nc r="C33">
      <v>0</v>
    </nc>
  </rcc>
  <rcc rId="35543" sId="4" numFmtId="4">
    <nc r="D33">
      <v>0</v>
    </nc>
  </rcc>
  <rcc rId="35544" sId="4" numFmtId="4">
    <nc r="C34">
      <v>0</v>
    </nc>
  </rcc>
  <rcc rId="35545" sId="4" numFmtId="4">
    <nc r="D34">
      <v>0</v>
    </nc>
  </rcc>
  <rcc rId="35546" sId="4" numFmtId="4">
    <nc r="C35">
      <v>0</v>
    </nc>
  </rcc>
  <rcc rId="35547" sId="4" numFmtId="4">
    <nc r="D35">
      <v>0</v>
    </nc>
  </rcc>
  <rcc rId="35548" sId="4" numFmtId="4">
    <nc r="C36">
      <v>0</v>
    </nc>
  </rcc>
  <rcc rId="35549" sId="4" numFmtId="4">
    <nc r="D36">
      <v>0</v>
    </nc>
  </rcc>
  <rcc rId="35550" sId="4" numFmtId="4">
    <nc r="C37">
      <v>0</v>
    </nc>
  </rcc>
  <rcc rId="35551" sId="4" numFmtId="4">
    <nc r="D37">
      <v>0</v>
    </nc>
  </rcc>
  <rcc rId="35552" sId="4" numFmtId="4">
    <nc r="C38">
      <v>0</v>
    </nc>
  </rcc>
  <rcc rId="35553" sId="4" numFmtId="4">
    <nc r="D38">
      <v>0</v>
    </nc>
  </rcc>
  <rcc rId="35554" sId="4" numFmtId="4">
    <nc r="C39">
      <v>0</v>
    </nc>
  </rcc>
  <rcc rId="35555" sId="4" numFmtId="4">
    <nc r="D39">
      <v>0</v>
    </nc>
  </rcc>
  <rcc rId="35556" sId="4" numFmtId="4">
    <nc r="C40">
      <v>0</v>
    </nc>
  </rcc>
  <rcc rId="35557" sId="4" numFmtId="4">
    <nc r="D40">
      <v>0</v>
    </nc>
  </rcc>
  <rcc rId="35558" sId="4" numFmtId="4">
    <nc r="C41">
      <v>0</v>
    </nc>
  </rcc>
  <rcc rId="35559" sId="4" numFmtId="4">
    <nc r="D41">
      <v>0</v>
    </nc>
  </rcc>
  <rcc rId="35560" sId="4" numFmtId="4">
    <nc r="C42">
      <v>0</v>
    </nc>
  </rcc>
  <rcc rId="35561" sId="4" numFmtId="4">
    <nc r="D42">
      <v>0</v>
    </nc>
  </rcc>
  <rcc rId="35562" sId="4" numFmtId="4">
    <nc r="C43">
      <v>0</v>
    </nc>
  </rcc>
  <rcc rId="35563" sId="4" numFmtId="4">
    <nc r="D43">
      <v>0</v>
    </nc>
  </rcc>
  <rcc rId="35564" sId="4" numFmtId="4">
    <nc r="C44">
      <v>0</v>
    </nc>
  </rcc>
  <rcc rId="35565" sId="4" numFmtId="4">
    <nc r="D44">
      <v>0</v>
    </nc>
  </rcc>
  <rcc rId="35566" sId="4" numFmtId="4">
    <nc r="C45">
      <v>0</v>
    </nc>
  </rcc>
  <rcc rId="35567" sId="4" numFmtId="4">
    <nc r="D45">
      <v>0</v>
    </nc>
  </rcc>
  <rcc rId="35568" sId="4" numFmtId="4">
    <nc r="C46">
      <v>0</v>
    </nc>
  </rcc>
  <rcc rId="35569" sId="4" numFmtId="4">
    <nc r="D46">
      <v>0</v>
    </nc>
  </rcc>
  <rcc rId="35570" sId="4" numFmtId="4">
    <nc r="C47">
      <v>0</v>
    </nc>
  </rcc>
  <rcc rId="35571" sId="4" numFmtId="4">
    <nc r="D47">
      <v>0</v>
    </nc>
  </rcc>
  <rdn rId="0" localSheetId="4" customView="1" name="Z_907E80B2_496F_4BE8_A083_DC8817DE7243_.wvu.Rows" hidden="1" oldHidden="1">
    <oldFormula>прил.6.2!#REF!</oldFormula>
  </rdn>
  <rcv guid="{907E80B2-496F-4BE8-A083-DC8817DE7243}" action="delete"/>
  <rdn rId="0" localSheetId="1" customView="1" name="Z_907E80B2_496F_4BE8_A083_DC8817DE7243_.wvu.PrintTitles" hidden="1" oldHidden="1">
    <formula>'прил 6.1'!$14:$16</formula>
    <oldFormula>'прил 6.1'!$14:$16</oldFormula>
  </rdn>
  <rdn rId="0" localSheetId="1" customView="1" name="Z_907E80B2_496F_4BE8_A083_DC8817DE7243_.wvu.Cols" hidden="1" oldHidden="1">
    <formula>'прил 6.1'!$AJ:$AJ</formula>
    <oldFormula>'прил 6.1'!$AJ:$AJ</oldFormula>
  </rdn>
  <rdn rId="0" localSheetId="1" customView="1" name="Z_907E80B2_496F_4BE8_A083_DC8817DE7243_.wvu.FilterData" hidden="1" oldHidden="1">
    <formula>'прил 6.1'!$A$16:$AJ$17</formula>
    <oldFormula>'прил 6.1'!$A$16:$AJ$17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прил.6.3!$15:$19</formula>
    <oldFormula>прил.6.3!$15:$19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прил.6.3!$A$19:$AK$24</formula>
    <oldFormula>прил.6.3!$A$19:$AK$24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4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4" sqref="A18:XFD18" start="0" length="2147483647">
    <dxf>
      <font>
        <color theme="1"/>
      </font>
    </dxf>
  </rfmt>
  <rcv guid="{907E80B2-496F-4BE8-A083-DC8817DE7243}" action="delete"/>
  <rdn rId="0" localSheetId="1" customView="1" name="Z_907E80B2_496F_4BE8_A083_DC8817DE7243_.wvu.PrintTitles" hidden="1" oldHidden="1">
    <formula>'прил 6.1'!$14:$16</formula>
    <oldFormula>'прил 6.1'!$14:$16</oldFormula>
  </rdn>
  <rdn rId="0" localSheetId="1" customView="1" name="Z_907E80B2_496F_4BE8_A083_DC8817DE7243_.wvu.Cols" hidden="1" oldHidden="1">
    <formula>'прил 6.1'!$AJ:$AJ</formula>
    <oldFormula>'прил 6.1'!$AJ:$AJ</oldFormula>
  </rdn>
  <rdn rId="0" localSheetId="1" customView="1" name="Z_907E80B2_496F_4BE8_A083_DC8817DE7243_.wvu.FilterData" hidden="1" oldHidden="1">
    <formula>'прил 6.1'!$A$16:$AJ$17</formula>
    <oldFormula>'прил 6.1'!$A$16:$AJ$17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прил.6.3!$15:$19</formula>
    <oldFormula>прил.6.3!$15:$19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прил.6.3!$A$19:$AK$24</formula>
    <oldFormula>прил.6.3!$A$19:$AK$24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4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v guid="{907E80B2-496F-4BE8-A083-DC8817DE7243}" action="delete"/>
  <rdn rId="0" localSheetId="1" customView="1" name="Z_907E80B2_496F_4BE8_A083_DC8817DE7243_.wvu.PrintTitles" hidden="1" oldHidden="1">
    <formula>'прил 6.1'!$14:$16</formula>
    <oldFormula>'прил 6.1'!$14:$16</oldFormula>
  </rdn>
  <rdn rId="0" localSheetId="1" customView="1" name="Z_907E80B2_496F_4BE8_A083_DC8817DE7243_.wvu.Cols" hidden="1" oldHidden="1">
    <formula>'прил 6.1'!$AJ:$AJ</formula>
    <oldFormula>'прил 6.1'!$AJ:$AJ</oldFormula>
  </rdn>
  <rdn rId="0" localSheetId="1" customView="1" name="Z_907E80B2_496F_4BE8_A083_DC8817DE7243_.wvu.FilterData" hidden="1" oldHidden="1">
    <formula>'прил 6.1'!$A$16:$AJ$17</formula>
    <oldFormula>'прил 6.1'!$A$16:$AJ$17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прил.6.3!$15:$19</formula>
    <oldFormula>прил.6.3!$15:$19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прил.6.3!$A$19:$AK$24</formula>
    <oldFormula>прил.6.3!$A$19:$AK$24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4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5618" sId="3">
    <oc r="A13" t="inlineStr">
      <is>
        <t>Отчет о вводах/выводах объектов инвестиционной программы АО "Югорская территориальная энергетическая компания за 2021 год
(представляется ежегодно)</t>
      </is>
    </oc>
    <nc r="A13" t="inlineStr">
      <is>
        <t>Отчет о вводах/выводах объектов инвестиционной программы АО "Югорская территориальная энергетическая компания" за 2021 год
(представляется ежегодно)</t>
      </is>
    </nc>
  </rcc>
  <rcv guid="{907E80B2-496F-4BE8-A083-DC8817DE7243}" action="delete"/>
  <rdn rId="0" localSheetId="1" customView="1" name="Z_907E80B2_496F_4BE8_A083_DC8817DE7243_.wvu.PrintTitles" hidden="1" oldHidden="1">
    <formula>'прил 6.1'!$14:$16</formula>
    <oldFormula>'прил 6.1'!$14:$16</oldFormula>
  </rdn>
  <rdn rId="0" localSheetId="1" customView="1" name="Z_907E80B2_496F_4BE8_A083_DC8817DE7243_.wvu.Cols" hidden="1" oldHidden="1">
    <formula>'прил 6.1'!$AJ:$AJ</formula>
    <oldFormula>'прил 6.1'!$AJ:$AJ</oldFormula>
  </rdn>
  <rdn rId="0" localSheetId="1" customView="1" name="Z_907E80B2_496F_4BE8_A083_DC8817DE7243_.wvu.FilterData" hidden="1" oldHidden="1">
    <formula>'прил 6.1'!$A$16:$AJ$17</formula>
    <oldFormula>'прил 6.1'!$A$16:$AJ$17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прил.6.3!$15:$19</formula>
    <oldFormula>прил.6.3!$15:$19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прил.6.3!$A$19:$AK$24</formula>
    <oldFormula>прил.6.3!$A$19:$AK$24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revisionLog4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A1:XFD1048576">
    <dxf>
      <fill>
        <patternFill patternType="none">
          <bgColor auto="1"/>
        </patternFill>
      </fill>
    </dxf>
  </rfmt>
  <rfmt sheetId="3" sqref="A1:XFD1048576">
    <dxf>
      <fill>
        <patternFill patternType="none">
          <bgColor auto="1"/>
        </patternFill>
      </fill>
    </dxf>
  </rfmt>
  <rcv guid="{907E80B2-496F-4BE8-A083-DC8817DE7243}" action="delete"/>
  <rdn rId="0" localSheetId="1" customView="1" name="Z_907E80B2_496F_4BE8_A083_DC8817DE7243_.wvu.PrintTitles" hidden="1" oldHidden="1">
    <formula>'прил 6.1'!$14:$16</formula>
    <oldFormula>'прил 6.1'!$14:$16</oldFormula>
  </rdn>
  <rdn rId="0" localSheetId="1" customView="1" name="Z_907E80B2_496F_4BE8_A083_DC8817DE7243_.wvu.Cols" hidden="1" oldHidden="1">
    <formula>'прил 6.1'!$AJ:$AJ</formula>
    <oldFormula>'прил 6.1'!$AJ:$AJ</oldFormula>
  </rdn>
  <rdn rId="0" localSheetId="1" customView="1" name="Z_907E80B2_496F_4BE8_A083_DC8817DE7243_.wvu.FilterData" hidden="1" oldHidden="1">
    <formula>'прил 6.1'!$A$16:$AJ$17</formula>
    <oldFormula>'прил 6.1'!$A$16:$AJ$17</oldFormula>
  </rdn>
  <rdn rId="0" localSheetId="4" customView="1" name="Z_907E80B2_496F_4BE8_A083_DC8817DE7243_.wvu.Cols" hidden="1" oldHidden="1">
    <formula>прил.6.2!$AL:$AL</formula>
    <oldFormula>прил.6.2!$AL:$AL</oldFormula>
  </rdn>
  <rdn rId="0" localSheetId="3" customView="1" name="Z_907E80B2_496F_4BE8_A083_DC8817DE7243_.wvu.PrintTitles" hidden="1" oldHidden="1">
    <formula>прил.6.3!$15:$19</formula>
    <oldFormula>прил.6.3!$15:$19</oldFormula>
  </rdn>
  <rdn rId="0" localSheetId="3" customView="1" name="Z_907E80B2_496F_4BE8_A083_DC8817DE7243_.wvu.Cols" hidden="1" oldHidden="1">
    <formula>прил.6.3!$AK:$AK</formula>
    <oldFormula>прил.6.3!$AK:$AK</oldFormula>
  </rdn>
  <rdn rId="0" localSheetId="3" customView="1" name="Z_907E80B2_496F_4BE8_A083_DC8817DE7243_.wvu.FilterData" hidden="1" oldHidden="1">
    <formula>прил.6.3!$A$19:$AK$24</formula>
    <oldFormula>прил.6.3!$A$19:$AK$24</oldFormula>
  </rdn>
  <rdn rId="0" localSheetId="2" customView="1" name="Z_907E80B2_496F_4BE8_A083_DC8817DE7243_.wvu.PrintTitles" hidden="1" oldHidden="1">
    <formula>'прил 7.2'!$15:$17</formula>
    <oldFormula>'прил 7.2'!$15:$17</oldFormula>
  </rdn>
  <rdn rId="0" localSheetId="2" customView="1" name="Z_907E80B2_496F_4BE8_A083_DC8817DE7243_.wvu.Cols" hidden="1" oldHidden="1">
    <formula>'прил 7.2'!$A:$B</formula>
    <oldFormula>'прил 7.2'!$A:$B</oldFormula>
  </rdn>
  <rdn rId="0" localSheetId="2" customView="1" name="Z_907E80B2_496F_4BE8_A083_DC8817DE7243_.wvu.FilterData" hidden="1" oldHidden="1">
    <formula>'прил 7.2'!$A$17:$AN$389</formula>
    <oldFormula>'прил 7.2'!$A$17:$AN$389</oldFormula>
  </rdn>
  <rdn rId="0" localSheetId="5" customView="1" name="Z_907E80B2_496F_4BE8_A083_DC8817DE7243_.wvu.PrintArea" hidden="1" oldHidden="1">
    <formula>'Прил. 11.1'!$A$67:$J$478</formula>
    <oldFormula>'Прил. 11.1'!$A$67:$J$478</oldFormula>
  </rdn>
  <rdn rId="0" localSheetId="5" customView="1" name="Z_907E80B2_496F_4BE8_A083_DC8817DE7243_.wvu.FilterData" hidden="1" oldHidden="1">
    <formula>'Прил. 11.1'!$A$1:$O$5108</formula>
    <oldFormula>'Прил. 11.1'!$A$1:$O$5108</oldFormula>
  </rdn>
  <rdn rId="0" localSheetId="8" customView="1" name="Z_907E80B2_496F_4BE8_A083_DC8817DE7243_.wvu.PrintTitles" hidden="1" oldHidden="1">
    <formula>прил.13!$14:$17</formula>
    <oldFormula>прил.13!$14:$17</oldFormula>
  </rdn>
  <rdn rId="0" localSheetId="8" customView="1" name="Z_907E80B2_496F_4BE8_A083_DC8817DE7243_.wvu.Rows" hidden="1" oldHidden="1">
    <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formula>
    <oldFormula>прил.13!$31:$31,прил.13!$42:$42,прил.13!$45:$56,прил.13!$59:$62,прил.13!$64:$77,прил.13!$80:$81,прил.13!$84:$87,прил.13!$89:$91,прил.13!$98:$98,прил.13!$115:$116,прил.13!$119:$130,прил.13!$134:$142,прил.13!$144:$144,прил.13!$150:$152,прил.13!$156:$158,прил.13!$162:$164,прил.13!$166:$180,прил.13!$182:$184,прил.13!$187:$187,прил.13!$194:$195,прил.13!$201:$249,прил.13!$253:$253,прил.13!$262:$262,прил.13!$272:$295,прил.13!$298:$299,прил.13!$312:$318,прил.13!$321:$321,прил.13!$331:$344,прил.13!$348:$354,прил.13!$363:$384</oldFormula>
  </rdn>
  <rdn rId="0" localSheetId="8" customView="1" name="Z_907E80B2_496F_4BE8_A083_DC8817DE7243_.wvu.FilterData" hidden="1" oldHidden="1">
    <formula>прил.13!$A$17:$R$386</formula>
    <oldFormula>прил.13!$A$17:$R$386</oldFormula>
  </rdn>
  <rcv guid="{907E80B2-496F-4BE8-A083-DC8817DE7243}" action="add"/>
</revisions>
</file>

<file path=xl/revisions/userNames.xml><?xml version="1.0" encoding="utf-8"?>
<user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 count="3">
  <userInfo guid="{4FCADA81-9A09-4886-972E-E8CA97D17C7A}" name="Недобежкина Анна Сергеевна" id="-1786189012" dateTime="2019-04-17T11:40:22"/>
  <userInfo guid="{9BE2AB97-CD5A-4BD3-8675-CFC832933465}" name="Недобежкина Анна Сергеевна" id="-1786205237" dateTime="2020-05-18T09:19:57"/>
  <userInfo guid="{9BE2AB97-CD5A-4BD3-8675-CFC832933465}" name="Недобежкина Анна Сергеевна" id="-1786198022" dateTime="2020-05-18T09:34:40"/>
</user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5" Type="http://schemas.openxmlformats.org/officeDocument/2006/relationships/printerSettings" Target="../printerSettings/printerSettings5.bin"/><Relationship Id="rId4" Type="http://schemas.openxmlformats.org/officeDocument/2006/relationships/printerSettings" Target="../printerSettings/printerSettings4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2" Type="http://schemas.openxmlformats.org/officeDocument/2006/relationships/printerSettings" Target="../printerSettings/printerSettings7.bin"/><Relationship Id="rId1" Type="http://schemas.openxmlformats.org/officeDocument/2006/relationships/printerSettings" Target="../printerSettings/printerSettings6.bin"/><Relationship Id="rId5" Type="http://schemas.openxmlformats.org/officeDocument/2006/relationships/printerSettings" Target="../printerSettings/printerSettings10.bin"/><Relationship Id="rId4" Type="http://schemas.openxmlformats.org/officeDocument/2006/relationships/printerSettings" Target="../printerSettings/printerSettings9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.bin"/><Relationship Id="rId7" Type="http://schemas.openxmlformats.org/officeDocument/2006/relationships/comments" Target="../comments1.xml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Relationship Id="rId6" Type="http://schemas.openxmlformats.org/officeDocument/2006/relationships/vmlDrawing" Target="../drawings/vmlDrawing1.vml"/><Relationship Id="rId5" Type="http://schemas.openxmlformats.org/officeDocument/2006/relationships/printerSettings" Target="../printerSettings/printerSettings15.bin"/><Relationship Id="rId4" Type="http://schemas.openxmlformats.org/officeDocument/2006/relationships/printerSettings" Target="../printerSettings/printerSettings1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Relationship Id="rId5" Type="http://schemas.openxmlformats.org/officeDocument/2006/relationships/printerSettings" Target="../printerSettings/printerSettings20.bin"/><Relationship Id="rId4" Type="http://schemas.openxmlformats.org/officeDocument/2006/relationships/printerSettings" Target="../printerSettings/printerSettings1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3.bin"/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Relationship Id="rId5" Type="http://schemas.openxmlformats.org/officeDocument/2006/relationships/printerSettings" Target="../printerSettings/printerSettings25.bin"/><Relationship Id="rId4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59999389629810485"/>
  </sheetPr>
  <dimension ref="B1:AJ40"/>
  <sheetViews>
    <sheetView topLeftCell="B1" zoomScale="70" zoomScaleNormal="70" workbookViewId="0">
      <selection activeCell="E19" sqref="E19"/>
    </sheetView>
  </sheetViews>
  <sheetFormatPr defaultColWidth="12.7109375" defaultRowHeight="12.75" x14ac:dyDescent="0.2"/>
  <cols>
    <col min="1" max="1" width="12.7109375" style="4" customWidth="1"/>
    <col min="2" max="2" width="11.140625" style="179" customWidth="1"/>
    <col min="3" max="3" width="45.140625" style="920" customWidth="1"/>
    <col min="4" max="4" width="20.140625" style="23" customWidth="1"/>
    <col min="5" max="5" width="12.85546875" style="170" customWidth="1"/>
    <col min="6" max="6" width="14.28515625" style="171" bestFit="1" customWidth="1"/>
    <col min="7" max="7" width="15" style="34" bestFit="1" customWidth="1"/>
    <col min="8" max="8" width="18.5703125" style="144" bestFit="1" customWidth="1"/>
    <col min="9" max="9" width="18.85546875" style="4" bestFit="1" customWidth="1"/>
    <col min="10" max="10" width="17.42578125" style="4" customWidth="1"/>
    <col min="11" max="11" width="12.140625" style="23" customWidth="1"/>
    <col min="12" max="12" width="12.140625" style="4" customWidth="1"/>
    <col min="13" max="13" width="21" style="23" customWidth="1"/>
    <col min="14" max="14" width="18.85546875" style="23" bestFit="1" customWidth="1"/>
    <col min="15" max="15" width="44.5703125" style="145" customWidth="1"/>
    <col min="16" max="16" width="13.5703125" style="4" customWidth="1"/>
    <col min="17" max="35" width="12.7109375" style="4"/>
    <col min="36" max="36" width="12.7109375" style="4" hidden="1" customWidth="1"/>
    <col min="37" max="16384" width="12.7109375" style="4"/>
  </cols>
  <sheetData>
    <row r="1" spans="2:16" x14ac:dyDescent="0.2">
      <c r="L1" s="145"/>
      <c r="O1" s="200" t="s">
        <v>1246</v>
      </c>
    </row>
    <row r="2" spans="2:16" x14ac:dyDescent="0.2">
      <c r="L2" s="145"/>
      <c r="O2" s="200" t="s">
        <v>1250</v>
      </c>
    </row>
    <row r="3" spans="2:16" x14ac:dyDescent="0.2">
      <c r="L3" s="145"/>
      <c r="O3" s="200" t="s">
        <v>1251</v>
      </c>
    </row>
    <row r="4" spans="2:16" x14ac:dyDescent="0.2">
      <c r="E4" s="149"/>
      <c r="F4" s="149"/>
      <c r="G4" s="149"/>
      <c r="H4" s="149"/>
      <c r="I4" s="149"/>
      <c r="L4" s="145"/>
      <c r="O4" s="200"/>
    </row>
    <row r="5" spans="2:16" ht="12" customHeight="1" x14ac:dyDescent="0.2">
      <c r="L5" s="145"/>
      <c r="O5" s="200" t="s">
        <v>1106</v>
      </c>
    </row>
    <row r="6" spans="2:16" ht="12" customHeight="1" x14ac:dyDescent="0.2">
      <c r="L6" s="145"/>
      <c r="O6" s="200" t="s">
        <v>1107</v>
      </c>
    </row>
    <row r="7" spans="2:16" ht="12" customHeight="1" x14ac:dyDescent="0.2">
      <c r="H7" s="149"/>
      <c r="I7" s="149"/>
      <c r="L7" s="145"/>
      <c r="O7" s="200" t="s">
        <v>1265</v>
      </c>
    </row>
    <row r="8" spans="2:16" ht="12" customHeight="1" x14ac:dyDescent="0.2">
      <c r="F8" s="142"/>
      <c r="G8" s="142"/>
      <c r="L8" s="145"/>
      <c r="O8" s="200" t="s">
        <v>1266</v>
      </c>
    </row>
    <row r="9" spans="2:16" ht="12" customHeight="1" x14ac:dyDescent="0.2">
      <c r="F9" s="142"/>
      <c r="G9" s="909"/>
      <c r="H9" s="142"/>
      <c r="I9" s="142"/>
      <c r="L9" s="269"/>
      <c r="O9" s="908" t="s">
        <v>41</v>
      </c>
    </row>
    <row r="10" spans="2:16" ht="12" customHeight="1" x14ac:dyDescent="0.2">
      <c r="G10" s="910"/>
      <c r="H10" s="910"/>
      <c r="I10" s="142"/>
      <c r="L10" s="145"/>
      <c r="O10" s="200" t="s">
        <v>42</v>
      </c>
    </row>
    <row r="11" spans="2:16" ht="12" customHeight="1" x14ac:dyDescent="0.2">
      <c r="G11" s="910"/>
      <c r="H11" s="910"/>
      <c r="I11" s="910"/>
      <c r="J11" s="146"/>
      <c r="L11" s="23"/>
      <c r="O11" s="200" t="s">
        <v>43</v>
      </c>
    </row>
    <row r="12" spans="2:16" ht="21" customHeight="1" x14ac:dyDescent="0.2">
      <c r="B12" s="960" t="s">
        <v>1256</v>
      </c>
      <c r="C12" s="961"/>
      <c r="D12" s="961"/>
      <c r="E12" s="961"/>
      <c r="F12" s="961"/>
      <c r="G12" s="961"/>
      <c r="H12" s="961"/>
      <c r="I12" s="961"/>
      <c r="J12" s="961"/>
      <c r="K12" s="961"/>
      <c r="L12" s="961"/>
      <c r="M12" s="961"/>
      <c r="N12" s="961"/>
      <c r="O12" s="961"/>
    </row>
    <row r="13" spans="2:16" ht="21" customHeight="1" thickBot="1" x14ac:dyDescent="0.25">
      <c r="E13" s="172"/>
      <c r="F13" s="348"/>
      <c r="G13" s="911"/>
      <c r="H13" s="905"/>
      <c r="I13" s="905"/>
      <c r="J13" s="143"/>
      <c r="K13" s="147"/>
      <c r="L13" s="146"/>
    </row>
    <row r="14" spans="2:16" ht="45.75" customHeight="1" x14ac:dyDescent="0.2">
      <c r="B14" s="962" t="s">
        <v>65</v>
      </c>
      <c r="C14" s="965" t="s">
        <v>45</v>
      </c>
      <c r="D14" s="968" t="s">
        <v>521</v>
      </c>
      <c r="E14" s="971" t="s">
        <v>46</v>
      </c>
      <c r="F14" s="987" t="s">
        <v>1254</v>
      </c>
      <c r="G14" s="988"/>
      <c r="H14" s="989" t="s">
        <v>220</v>
      </c>
      <c r="I14" s="978" t="s">
        <v>36</v>
      </c>
      <c r="J14" s="980" t="s">
        <v>47</v>
      </c>
      <c r="K14" s="993" t="s">
        <v>14</v>
      </c>
      <c r="L14" s="994"/>
      <c r="M14" s="994"/>
      <c r="N14" s="995"/>
      <c r="O14" s="974" t="s">
        <v>48</v>
      </c>
    </row>
    <row r="15" spans="2:16" ht="30" customHeight="1" x14ac:dyDescent="0.2">
      <c r="B15" s="963"/>
      <c r="C15" s="966"/>
      <c r="D15" s="969"/>
      <c r="E15" s="972"/>
      <c r="F15" s="977" t="s">
        <v>64</v>
      </c>
      <c r="G15" s="977"/>
      <c r="H15" s="990"/>
      <c r="I15" s="979"/>
      <c r="J15" s="981"/>
      <c r="K15" s="983" t="s">
        <v>1245</v>
      </c>
      <c r="L15" s="983" t="s">
        <v>49</v>
      </c>
      <c r="M15" s="985" t="s">
        <v>50</v>
      </c>
      <c r="N15" s="986"/>
      <c r="O15" s="975"/>
    </row>
    <row r="16" spans="2:16" ht="72.75" customHeight="1" thickBot="1" x14ac:dyDescent="0.25">
      <c r="B16" s="964"/>
      <c r="C16" s="967"/>
      <c r="D16" s="970"/>
      <c r="E16" s="973"/>
      <c r="F16" s="906" t="s">
        <v>51</v>
      </c>
      <c r="G16" s="912" t="s">
        <v>52</v>
      </c>
      <c r="H16" s="907" t="s">
        <v>64</v>
      </c>
      <c r="I16" s="148" t="s">
        <v>64</v>
      </c>
      <c r="J16" s="982"/>
      <c r="K16" s="984"/>
      <c r="L16" s="984"/>
      <c r="M16" s="957" t="s">
        <v>53</v>
      </c>
      <c r="N16" s="957" t="s">
        <v>151</v>
      </c>
      <c r="O16" s="976"/>
      <c r="P16" s="149"/>
    </row>
    <row r="17" spans="2:16" ht="20.25" customHeight="1" x14ac:dyDescent="0.2">
      <c r="B17" s="1113">
        <v>0</v>
      </c>
      <c r="C17" s="1114" t="s">
        <v>234</v>
      </c>
      <c r="D17" s="1114"/>
      <c r="E17" s="959">
        <f>SUM(E18:E21)</f>
        <v>51.419115999999995</v>
      </c>
      <c r="F17" s="959">
        <v>23.230615999999998</v>
      </c>
      <c r="G17" s="959">
        <v>23.204791680000003</v>
      </c>
      <c r="H17" s="959">
        <v>23.205842879999999</v>
      </c>
      <c r="I17" s="959">
        <v>22.760143779999996</v>
      </c>
      <c r="J17" s="959">
        <f>E17-G17</f>
        <v>28.214324319999992</v>
      </c>
      <c r="K17" s="959">
        <f>G17-F17</f>
        <v>-2.5824319999994572E-2</v>
      </c>
      <c r="L17" s="959">
        <f>IF(F17=0,0,(K17/F17)*100)</f>
        <v>-0.11116502463815239</v>
      </c>
      <c r="M17" s="959"/>
      <c r="N17" s="959"/>
      <c r="O17" s="959"/>
      <c r="P17" s="248"/>
    </row>
    <row r="18" spans="2:16" ht="89.25" x14ac:dyDescent="0.2">
      <c r="B18" s="926" t="s">
        <v>16</v>
      </c>
      <c r="C18" s="927" t="s">
        <v>1257</v>
      </c>
      <c r="D18" s="921" t="s">
        <v>1258</v>
      </c>
      <c r="E18" s="916">
        <v>16.617387999999998</v>
      </c>
      <c r="F18" s="916">
        <v>16.617387999999998</v>
      </c>
      <c r="G18" s="916">
        <v>22.76014378</v>
      </c>
      <c r="H18" s="916">
        <v>22.760143779999996</v>
      </c>
      <c r="I18" s="916">
        <v>22.760143779999996</v>
      </c>
      <c r="J18" s="916">
        <f t="shared" ref="J18:J21" si="0">E18-G18</f>
        <v>-6.1427557800000017</v>
      </c>
      <c r="K18" s="916">
        <f t="shared" ref="K18:K21" si="1">G18-F18</f>
        <v>6.1427557800000017</v>
      </c>
      <c r="L18" s="916">
        <f t="shared" ref="L18:L21" si="2">IF(F18=0,0,(K18/F18)*100)</f>
        <v>36.965832295665251</v>
      </c>
      <c r="M18" s="916"/>
      <c r="N18" s="916"/>
      <c r="O18" s="916"/>
      <c r="P18" s="248"/>
    </row>
    <row r="19" spans="2:16" ht="89.25" x14ac:dyDescent="0.2">
      <c r="B19" s="926" t="s">
        <v>17</v>
      </c>
      <c r="C19" s="927" t="s">
        <v>1259</v>
      </c>
      <c r="D19" s="921" t="s">
        <v>1260</v>
      </c>
      <c r="E19" s="916">
        <v>3.6688679999999998</v>
      </c>
      <c r="F19" s="916">
        <v>3.4775999999999998</v>
      </c>
      <c r="G19" s="916">
        <v>0.3013304</v>
      </c>
      <c r="H19" s="916">
        <v>0.3013304</v>
      </c>
      <c r="I19" s="916">
        <v>0</v>
      </c>
      <c r="J19" s="916">
        <f t="shared" si="0"/>
        <v>3.3675375999999999</v>
      </c>
      <c r="K19" s="916">
        <f t="shared" si="1"/>
        <v>-3.1762695999999999</v>
      </c>
      <c r="L19" s="916">
        <f t="shared" si="2"/>
        <v>-91.335104669887272</v>
      </c>
      <c r="M19" s="916"/>
      <c r="N19" s="916"/>
      <c r="O19" s="916"/>
      <c r="P19" s="248"/>
    </row>
    <row r="20" spans="2:16" ht="76.5" x14ac:dyDescent="0.2">
      <c r="B20" s="926" t="s">
        <v>18</v>
      </c>
      <c r="C20" s="927" t="s">
        <v>1261</v>
      </c>
      <c r="D20" s="921" t="s">
        <v>1262</v>
      </c>
      <c r="E20" s="916">
        <v>17.517748999999998</v>
      </c>
      <c r="F20" s="916">
        <v>1.795628</v>
      </c>
      <c r="G20" s="916">
        <v>4.57737E-2</v>
      </c>
      <c r="H20" s="916">
        <v>4.57737E-2</v>
      </c>
      <c r="I20" s="916">
        <v>0</v>
      </c>
      <c r="J20" s="916">
        <f t="shared" si="0"/>
        <v>17.471975299999997</v>
      </c>
      <c r="K20" s="916">
        <f t="shared" si="1"/>
        <v>-1.7498543</v>
      </c>
      <c r="L20" s="916">
        <f t="shared" si="2"/>
        <v>-97.450825003842667</v>
      </c>
      <c r="M20" s="916"/>
      <c r="N20" s="916"/>
      <c r="O20" s="916"/>
      <c r="P20" s="248"/>
    </row>
    <row r="21" spans="2:16" ht="90" thickBot="1" x14ac:dyDescent="0.25">
      <c r="B21" s="928" t="s">
        <v>19</v>
      </c>
      <c r="C21" s="929" t="s">
        <v>1263</v>
      </c>
      <c r="D21" s="930" t="s">
        <v>1264</v>
      </c>
      <c r="E21" s="931">
        <v>13.615110999999999</v>
      </c>
      <c r="F21" s="931">
        <v>1.3399999999999999</v>
      </c>
      <c r="G21" s="931">
        <v>9.7543799999999986E-2</v>
      </c>
      <c r="H21" s="931">
        <v>9.8595000000000002E-2</v>
      </c>
      <c r="I21" s="931">
        <v>0</v>
      </c>
      <c r="J21" s="931">
        <f t="shared" si="0"/>
        <v>13.517567199999998</v>
      </c>
      <c r="K21" s="931">
        <f t="shared" si="1"/>
        <v>-1.2424561999999999</v>
      </c>
      <c r="L21" s="931">
        <f t="shared" si="2"/>
        <v>-92.720611940298511</v>
      </c>
      <c r="M21" s="931"/>
      <c r="N21" s="931"/>
      <c r="O21" s="931"/>
      <c r="P21" s="248"/>
    </row>
    <row r="22" spans="2:16" x14ac:dyDescent="0.2">
      <c r="B22" s="249"/>
      <c r="C22" s="250"/>
      <c r="D22" s="5"/>
      <c r="E22" s="154"/>
      <c r="F22" s="154"/>
      <c r="G22" s="153"/>
      <c r="H22" s="153"/>
      <c r="I22" s="27"/>
      <c r="J22" s="27"/>
      <c r="K22" s="27"/>
      <c r="L22" s="27"/>
      <c r="M22" s="27"/>
      <c r="N22" s="154"/>
      <c r="O22" s="155"/>
      <c r="P22" s="248"/>
    </row>
    <row r="23" spans="2:16" x14ac:dyDescent="0.2">
      <c r="B23" s="249"/>
      <c r="C23" s="250"/>
      <c r="D23" s="5"/>
      <c r="E23" s="154"/>
      <c r="F23" s="154"/>
      <c r="G23" s="153"/>
      <c r="H23" s="153"/>
      <c r="I23" s="27"/>
      <c r="J23" s="27"/>
      <c r="K23" s="27"/>
      <c r="L23" s="27"/>
      <c r="M23" s="27"/>
      <c r="N23" s="154"/>
      <c r="O23" s="155"/>
      <c r="P23" s="248"/>
    </row>
    <row r="24" spans="2:16" x14ac:dyDescent="0.2">
      <c r="B24" s="5"/>
      <c r="C24" s="250"/>
      <c r="D24" s="5"/>
      <c r="E24" s="37"/>
      <c r="F24" s="35"/>
      <c r="G24" s="35"/>
      <c r="H24" s="156"/>
      <c r="I24" s="5"/>
      <c r="J24" s="5"/>
      <c r="K24" s="5"/>
      <c r="L24" s="5"/>
      <c r="M24" s="5"/>
      <c r="N24" s="6"/>
      <c r="O24" s="157"/>
      <c r="P24" s="248"/>
    </row>
    <row r="25" spans="2:16" x14ac:dyDescent="0.2">
      <c r="B25" s="5"/>
      <c r="C25" s="250" t="s">
        <v>60</v>
      </c>
      <c r="D25" s="5"/>
      <c r="E25" s="37"/>
      <c r="F25" s="36"/>
      <c r="G25" s="36"/>
      <c r="H25" s="158"/>
      <c r="I25" s="5"/>
      <c r="J25" s="5"/>
      <c r="K25" s="5"/>
      <c r="L25" s="5"/>
      <c r="M25" s="5"/>
      <c r="N25" s="5"/>
      <c r="O25" s="955"/>
      <c r="P25" s="248"/>
    </row>
    <row r="26" spans="2:16" x14ac:dyDescent="0.2">
      <c r="B26" s="5"/>
      <c r="C26" s="991" t="s">
        <v>61</v>
      </c>
      <c r="D26" s="991"/>
      <c r="E26" s="991"/>
      <c r="F26" s="991"/>
      <c r="G26" s="991"/>
      <c r="H26" s="158"/>
      <c r="I26" s="5"/>
      <c r="J26" s="5"/>
      <c r="K26" s="5"/>
      <c r="L26" s="5"/>
      <c r="M26" s="5"/>
      <c r="N26" s="5"/>
      <c r="O26" s="955"/>
      <c r="P26" s="248"/>
    </row>
    <row r="27" spans="2:16" x14ac:dyDescent="0.2">
      <c r="B27" s="5"/>
      <c r="C27" s="920" t="s">
        <v>62</v>
      </c>
      <c r="H27" s="156"/>
      <c r="I27" s="5"/>
      <c r="J27" s="5"/>
      <c r="K27" s="5"/>
      <c r="L27" s="5"/>
      <c r="M27" s="5"/>
      <c r="N27" s="6"/>
      <c r="O27" s="157"/>
      <c r="P27" s="248"/>
    </row>
    <row r="28" spans="2:16" x14ac:dyDescent="0.2">
      <c r="B28" s="5"/>
      <c r="G28" s="36"/>
      <c r="H28" s="156"/>
      <c r="I28" s="5"/>
      <c r="J28" s="5"/>
      <c r="K28" s="5"/>
      <c r="L28" s="5"/>
      <c r="M28" s="5"/>
      <c r="N28" s="6"/>
      <c r="O28" s="157"/>
      <c r="P28" s="248"/>
    </row>
    <row r="29" spans="2:16" x14ac:dyDescent="0.2">
      <c r="B29" s="5"/>
      <c r="C29" s="992" t="s">
        <v>63</v>
      </c>
      <c r="D29" s="992"/>
      <c r="E29" s="992"/>
      <c r="F29" s="992"/>
      <c r="G29" s="992"/>
      <c r="H29" s="156"/>
      <c r="I29" s="159"/>
      <c r="J29" s="5"/>
      <c r="K29" s="5"/>
      <c r="L29" s="5"/>
      <c r="M29" s="5"/>
      <c r="N29" s="6"/>
      <c r="O29" s="157"/>
      <c r="P29" s="248"/>
    </row>
    <row r="30" spans="2:16" x14ac:dyDescent="0.2">
      <c r="B30" s="5"/>
      <c r="D30" s="174"/>
      <c r="E30" s="175"/>
      <c r="F30" s="176"/>
      <c r="G30" s="913"/>
      <c r="H30" s="156"/>
      <c r="I30" s="159"/>
      <c r="J30" s="5"/>
      <c r="K30" s="5"/>
      <c r="L30" s="5"/>
      <c r="M30" s="5"/>
      <c r="N30" s="6"/>
      <c r="O30" s="157"/>
    </row>
    <row r="31" spans="2:16" x14ac:dyDescent="0.2">
      <c r="B31" s="5"/>
      <c r="C31" s="250"/>
      <c r="D31" s="177"/>
      <c r="E31" s="37"/>
      <c r="F31" s="35"/>
      <c r="G31" s="35"/>
      <c r="H31" s="156"/>
      <c r="I31" s="5"/>
      <c r="J31" s="5"/>
      <c r="K31" s="5"/>
      <c r="L31" s="5"/>
      <c r="M31" s="5"/>
      <c r="N31" s="6"/>
      <c r="O31" s="157"/>
    </row>
    <row r="33" spans="6:8" x14ac:dyDescent="0.2">
      <c r="F33" s="178"/>
    </row>
    <row r="40" spans="6:8" x14ac:dyDescent="0.2">
      <c r="H40" s="34"/>
    </row>
  </sheetData>
  <autoFilter ref="A16:AJ21"/>
  <customSheetViews>
    <customSheetView guid="{907E80B2-496F-4BE8-A083-DC8817DE7243}" scale="70" showPageBreaks="1" showAutoFilter="1" hiddenColumns="1" topLeftCell="B1">
      <selection activeCell="E19" sqref="E19"/>
      <pageMargins left="0.82677165354330717" right="0.43307086614173229" top="0.39370078740157483" bottom="0.39370078740157483" header="0.31496062992125984" footer="0.31496062992125984"/>
      <pageSetup paperSize="8" scale="75" fitToHeight="0" orientation="landscape" r:id="rId1"/>
      <autoFilter ref="A16:AJ21"/>
    </customSheetView>
    <customSheetView guid="{8C1352ED-EB4A-435B-B213-AFA073B91159}" scale="70" showPageBreaks="1" showAutoFilter="1" hiddenColumns="1" topLeftCell="B4">
      <pane xSplit="3" ySplit="15" topLeftCell="E19" activePane="bottomRight" state="frozen"/>
      <selection pane="bottomRight" activeCell="C6" sqref="C6"/>
      <pageMargins left="0.82677165354330717" right="0.43307086614173229" top="0.39370078740157483" bottom="0.39370078740157483" header="0.31496062992125984" footer="0.31496062992125984"/>
      <pageSetup paperSize="8" scale="75" fitToHeight="0" orientation="landscape" r:id="rId2"/>
      <autoFilter ref="A17:Q359"/>
    </customSheetView>
    <customSheetView guid="{D3E5D4C4-0C72-481F-BBFC-F43C736DC3C0}" scale="70" filter="1" showAutoFilter="1" hiddenColumns="1" topLeftCell="B2">
      <selection activeCell="R311" sqref="R311"/>
      <pageMargins left="0.82677165354330717" right="0.43307086614173229" top="0.39370078740157483" bottom="0.39370078740157483" header="0.31496062992125984" footer="0.31496062992125984"/>
      <pageSetup paperSize="8" scale="75" fitToHeight="0" orientation="landscape" r:id="rId3"/>
      <autoFilter ref="A17:AA396">
        <filterColumn colId="17">
          <customFilters>
            <customFilter operator="notEqual" val=" "/>
          </customFilters>
        </filterColumn>
      </autoFilter>
    </customSheetView>
    <customSheetView guid="{334BA10B-A966-49DC-A91B-58CED7E8E78F}" scale="70" showAutoFilter="1" hiddenColumns="1" topLeftCell="B1">
      <selection activeCell="J23" sqref="J23"/>
      <pageMargins left="0.82677165354330717" right="0.43307086614173229" top="0.39370078740157483" bottom="0.39370078740157483" header="0.31496062992125984" footer="0.31496062992125984"/>
      <pageSetup paperSize="8" scale="75" fitToHeight="0" orientation="landscape"/>
      <autoFilter ref="A17:AA396"/>
    </customSheetView>
    <customSheetView guid="{16D3E3FD-6A9A-4A6B-83D6-76F5645427BF}" scale="70" showPageBreaks="1" showAutoFilter="1" hiddenColumns="1" topLeftCell="B1">
      <selection activeCell="K18" sqref="K18"/>
      <pageMargins left="3.937007874015748E-2" right="3.937007874015748E-2" top="0.19685039370078741" bottom="0.19685039370078741" header="0.11811023622047245" footer="0.11811023622047245"/>
      <pageSetup paperSize="9" scale="85" fitToHeight="0" orientation="landscape" r:id="rId4"/>
      <autoFilter ref="A17:Q396"/>
    </customSheetView>
  </customSheetViews>
  <mergeCells count="17">
    <mergeCell ref="C26:G26"/>
    <mergeCell ref="C29:G29"/>
    <mergeCell ref="K14:N14"/>
    <mergeCell ref="B12:O12"/>
    <mergeCell ref="B14:B16"/>
    <mergeCell ref="C14:C16"/>
    <mergeCell ref="D14:D16"/>
    <mergeCell ref="E14:E16"/>
    <mergeCell ref="O14:O16"/>
    <mergeCell ref="F15:G15"/>
    <mergeCell ref="I14:I15"/>
    <mergeCell ref="J14:J16"/>
    <mergeCell ref="L15:L16"/>
    <mergeCell ref="M15:N15"/>
    <mergeCell ref="K15:K16"/>
    <mergeCell ref="F14:G14"/>
    <mergeCell ref="H14:H15"/>
  </mergeCells>
  <pageMargins left="0.82677165354330717" right="0.43307086614173229" top="0.39370078740157483" bottom="0.39370078740157483" header="0.31496062992125984" footer="0.31496062992125984"/>
  <pageSetup paperSize="8" scale="75" fitToHeight="0" orientation="landscape"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L75"/>
  <sheetViews>
    <sheetView zoomScale="85" zoomScaleNormal="85" workbookViewId="0">
      <selection sqref="A1:XFD1048576"/>
    </sheetView>
  </sheetViews>
  <sheetFormatPr defaultColWidth="10" defaultRowHeight="15.75" x14ac:dyDescent="0.25"/>
  <cols>
    <col min="1" max="1" width="10" style="25" customWidth="1"/>
    <col min="2" max="2" width="51.140625" style="25" customWidth="1"/>
    <col min="3" max="3" width="16.28515625" style="25" customWidth="1"/>
    <col min="4" max="4" width="16.28515625" style="26" customWidth="1"/>
    <col min="5" max="5" width="44" style="25" customWidth="1"/>
    <col min="6" max="8" width="10" style="25"/>
    <col min="9" max="9" width="16.7109375" style="25" customWidth="1"/>
    <col min="10" max="11" width="12.28515625" style="25" customWidth="1"/>
    <col min="12" max="12" width="10" style="25"/>
    <col min="13" max="13" width="10" style="25" customWidth="1"/>
    <col min="14" max="37" width="10" style="25"/>
    <col min="38" max="38" width="10" style="25" hidden="1" customWidth="1"/>
    <col min="39" max="16384" width="10" style="25"/>
  </cols>
  <sheetData>
    <row r="1" spans="1:10" x14ac:dyDescent="0.25">
      <c r="E1" s="26"/>
    </row>
    <row r="2" spans="1:10" x14ac:dyDescent="0.25">
      <c r="A2" s="42"/>
      <c r="B2" s="42"/>
      <c r="C2" s="42"/>
      <c r="D2" s="42"/>
      <c r="E2" s="904" t="s">
        <v>1249</v>
      </c>
      <c r="F2" s="42"/>
      <c r="G2" s="42"/>
      <c r="H2" s="42"/>
      <c r="I2" s="42"/>
      <c r="J2" s="42"/>
    </row>
    <row r="3" spans="1:10" x14ac:dyDescent="0.25">
      <c r="A3" s="42"/>
      <c r="B3" s="42"/>
      <c r="C3" s="42"/>
      <c r="D3" s="42"/>
      <c r="E3" s="200" t="s">
        <v>1250</v>
      </c>
      <c r="F3" s="42"/>
      <c r="G3" s="42"/>
      <c r="H3" s="42"/>
      <c r="I3" s="42"/>
      <c r="J3" s="42"/>
    </row>
    <row r="4" spans="1:10" x14ac:dyDescent="0.25">
      <c r="A4" s="42"/>
      <c r="B4" s="42"/>
      <c r="C4" s="42"/>
      <c r="D4" s="42"/>
      <c r="E4" s="200" t="s">
        <v>1251</v>
      </c>
      <c r="F4" s="42"/>
      <c r="G4" s="42"/>
      <c r="H4" s="42"/>
      <c r="I4" s="42"/>
      <c r="J4" s="42"/>
    </row>
    <row r="5" spans="1:10" ht="15.75" customHeight="1" x14ac:dyDescent="0.25">
      <c r="F5" s="996"/>
      <c r="G5" s="996"/>
      <c r="H5" s="42"/>
      <c r="I5" s="42"/>
      <c r="J5" s="42"/>
    </row>
    <row r="6" spans="1:10" ht="9.75" customHeight="1" x14ac:dyDescent="0.25">
      <c r="A6" s="42"/>
      <c r="B6" s="42"/>
      <c r="C6" s="42"/>
      <c r="D6" s="42"/>
      <c r="E6" s="200" t="s">
        <v>1106</v>
      </c>
      <c r="F6" s="42"/>
      <c r="G6" s="42"/>
      <c r="H6" s="42"/>
      <c r="I6" s="42"/>
      <c r="J6" s="42"/>
    </row>
    <row r="7" spans="1:10" ht="9.75" customHeight="1" x14ac:dyDescent="0.25">
      <c r="A7" s="42"/>
      <c r="B7" s="42"/>
      <c r="C7" s="42"/>
      <c r="D7" s="42"/>
      <c r="E7" s="200" t="s">
        <v>1107</v>
      </c>
      <c r="F7" s="42"/>
      <c r="G7" s="42"/>
      <c r="H7" s="42"/>
      <c r="I7" s="42"/>
      <c r="J7" s="42"/>
    </row>
    <row r="8" spans="1:10" ht="9.75" customHeight="1" x14ac:dyDescent="0.25">
      <c r="A8" s="42"/>
      <c r="B8" s="42"/>
      <c r="C8" s="42"/>
      <c r="D8" s="42"/>
      <c r="E8" s="200" t="s">
        <v>1265</v>
      </c>
      <c r="F8" s="42"/>
      <c r="G8" s="42"/>
      <c r="H8" s="42"/>
      <c r="I8" s="42"/>
      <c r="J8" s="42"/>
    </row>
    <row r="9" spans="1:10" ht="9.75" customHeight="1" x14ac:dyDescent="0.25">
      <c r="A9" s="42"/>
      <c r="B9" s="42"/>
      <c r="C9" s="42"/>
      <c r="D9" s="60"/>
      <c r="E9" s="200" t="s">
        <v>1266</v>
      </c>
      <c r="F9" s="42"/>
      <c r="G9" s="42"/>
      <c r="H9" s="42"/>
      <c r="I9" s="42"/>
      <c r="J9" s="42"/>
    </row>
    <row r="10" spans="1:10" ht="9.75" customHeight="1" x14ac:dyDescent="0.25">
      <c r="A10" s="42"/>
      <c r="B10" s="42"/>
      <c r="C10" s="42"/>
      <c r="D10" s="61"/>
      <c r="E10" s="908" t="s">
        <v>41</v>
      </c>
      <c r="F10" s="42"/>
      <c r="G10" s="42"/>
      <c r="H10" s="42"/>
      <c r="I10" s="42"/>
      <c r="J10" s="42"/>
    </row>
    <row r="11" spans="1:10" ht="9.75" customHeight="1" x14ac:dyDescent="0.25">
      <c r="A11" s="42"/>
      <c r="B11" s="42"/>
      <c r="C11" s="42"/>
      <c r="D11" s="62"/>
      <c r="E11" s="200" t="s">
        <v>42</v>
      </c>
      <c r="F11" s="42"/>
      <c r="G11" s="42"/>
      <c r="H11" s="42"/>
      <c r="I11" s="42"/>
      <c r="J11" s="42"/>
    </row>
    <row r="12" spans="1:10" ht="9.75" customHeight="1" x14ac:dyDescent="0.25">
      <c r="A12" s="44"/>
      <c r="B12" s="42"/>
      <c r="C12" s="42"/>
      <c r="D12" s="42"/>
      <c r="E12" s="200" t="s">
        <v>43</v>
      </c>
      <c r="F12" s="39"/>
      <c r="G12" s="39"/>
      <c r="H12" s="42"/>
      <c r="I12" s="42"/>
      <c r="J12" s="42"/>
    </row>
    <row r="13" spans="1:10" x14ac:dyDescent="0.25">
      <c r="A13" s="997" t="s">
        <v>1252</v>
      </c>
      <c r="B13" s="998"/>
      <c r="C13" s="998"/>
      <c r="D13" s="998"/>
      <c r="E13" s="998"/>
      <c r="F13" s="925"/>
      <c r="G13" s="925"/>
      <c r="H13" s="42"/>
      <c r="I13" s="42"/>
      <c r="J13" s="42"/>
    </row>
    <row r="14" spans="1:10" ht="16.5" thickBot="1" x14ac:dyDescent="0.3">
      <c r="A14" s="44"/>
      <c r="B14" s="42"/>
      <c r="C14" s="42"/>
      <c r="D14" s="42"/>
      <c r="E14" s="23"/>
      <c r="F14" s="198"/>
      <c r="G14" s="198"/>
      <c r="H14" s="42"/>
      <c r="I14" s="42"/>
      <c r="J14" s="42"/>
    </row>
    <row r="15" spans="1:10" ht="32.25" customHeight="1" x14ac:dyDescent="0.25">
      <c r="A15" s="999" t="s">
        <v>44</v>
      </c>
      <c r="B15" s="1005" t="s">
        <v>159</v>
      </c>
      <c r="C15" s="1005" t="s">
        <v>1255</v>
      </c>
      <c r="D15" s="1005"/>
      <c r="E15" s="1002" t="s">
        <v>48</v>
      </c>
      <c r="F15" s="42"/>
      <c r="G15" s="42"/>
      <c r="H15" s="42"/>
      <c r="I15" s="42"/>
      <c r="J15" s="42"/>
    </row>
    <row r="16" spans="1:10" x14ac:dyDescent="0.25">
      <c r="A16" s="1000"/>
      <c r="B16" s="1006"/>
      <c r="C16" s="1006" t="s">
        <v>64</v>
      </c>
      <c r="D16" s="1006"/>
      <c r="E16" s="1003"/>
      <c r="F16" s="42"/>
      <c r="G16" s="42"/>
      <c r="H16" s="42"/>
      <c r="I16" s="42"/>
      <c r="J16" s="42"/>
    </row>
    <row r="17" spans="1:10" ht="16.5" thickBot="1" x14ac:dyDescent="0.3">
      <c r="A17" s="1001"/>
      <c r="B17" s="1007"/>
      <c r="C17" s="40" t="s">
        <v>69</v>
      </c>
      <c r="D17" s="40" t="s">
        <v>160</v>
      </c>
      <c r="E17" s="1004"/>
      <c r="F17" s="42"/>
      <c r="G17" s="42"/>
      <c r="H17" s="42"/>
      <c r="I17" s="42"/>
      <c r="J17" s="42"/>
    </row>
    <row r="18" spans="1:10" s="954" customFormat="1" ht="16.5" thickBot="1" x14ac:dyDescent="0.3">
      <c r="A18" s="944"/>
      <c r="B18" s="951" t="s">
        <v>1303</v>
      </c>
      <c r="C18" s="952">
        <v>23.230615999999994</v>
      </c>
      <c r="D18" s="952">
        <v>23.204791681000003</v>
      </c>
      <c r="E18" s="952"/>
      <c r="F18" s="953"/>
      <c r="G18" s="953"/>
      <c r="H18" s="953"/>
      <c r="I18" s="953"/>
      <c r="J18" s="953"/>
    </row>
    <row r="19" spans="1:10" x14ac:dyDescent="0.25">
      <c r="A19" s="934" t="s">
        <v>1268</v>
      </c>
      <c r="B19" s="935" t="s">
        <v>1269</v>
      </c>
      <c r="C19" s="945">
        <v>23.230615999999994</v>
      </c>
      <c r="D19" s="945">
        <v>23.204791681000003</v>
      </c>
      <c r="E19" s="945"/>
      <c r="F19" s="42"/>
      <c r="G19" s="42"/>
      <c r="H19" s="42"/>
      <c r="I19" s="42"/>
      <c r="J19" s="42"/>
    </row>
    <row r="20" spans="1:10" x14ac:dyDescent="0.25">
      <c r="A20" s="936" t="s">
        <v>54</v>
      </c>
      <c r="B20" s="937" t="s">
        <v>1270</v>
      </c>
      <c r="C20" s="946">
        <v>23.230615999999994</v>
      </c>
      <c r="D20" s="946">
        <v>23.204791681000003</v>
      </c>
      <c r="E20" s="946"/>
      <c r="F20" s="42"/>
      <c r="G20" s="42"/>
      <c r="H20" s="42"/>
      <c r="I20" s="42"/>
      <c r="J20" s="42"/>
    </row>
    <row r="21" spans="1:10" x14ac:dyDescent="0.25">
      <c r="A21" s="938" t="s">
        <v>161</v>
      </c>
      <c r="B21" s="939" t="s">
        <v>1271</v>
      </c>
      <c r="C21" s="947">
        <v>23.230615999999994</v>
      </c>
      <c r="D21" s="947">
        <v>23.204791681000003</v>
      </c>
      <c r="E21" s="947"/>
      <c r="F21" s="42"/>
      <c r="G21" s="42"/>
      <c r="H21" s="42"/>
      <c r="I21" s="42"/>
      <c r="J21" s="42"/>
    </row>
    <row r="22" spans="1:10" x14ac:dyDescent="0.25">
      <c r="A22" s="938" t="s">
        <v>1272</v>
      </c>
      <c r="B22" s="939" t="s">
        <v>1273</v>
      </c>
      <c r="C22" s="947">
        <v>23.230615999999994</v>
      </c>
      <c r="D22" s="947">
        <v>23.204791681000003</v>
      </c>
      <c r="E22" s="947"/>
      <c r="F22" s="42"/>
      <c r="G22" s="42"/>
      <c r="H22" s="42"/>
      <c r="I22" s="42"/>
      <c r="J22" s="42"/>
    </row>
    <row r="23" spans="1:10" ht="25.5" x14ac:dyDescent="0.25">
      <c r="A23" s="938" t="s">
        <v>162</v>
      </c>
      <c r="B23" s="939" t="s">
        <v>1274</v>
      </c>
      <c r="C23" s="947">
        <v>0</v>
      </c>
      <c r="D23" s="947">
        <v>0</v>
      </c>
      <c r="E23" s="947"/>
      <c r="F23" s="42"/>
      <c r="G23" s="42"/>
      <c r="H23" s="42"/>
      <c r="I23" s="42"/>
      <c r="J23" s="42"/>
    </row>
    <row r="24" spans="1:10" x14ac:dyDescent="0.25">
      <c r="A24" s="938" t="s">
        <v>163</v>
      </c>
      <c r="B24" s="939" t="s">
        <v>1275</v>
      </c>
      <c r="C24" s="947">
        <v>0</v>
      </c>
      <c r="D24" s="947">
        <v>0</v>
      </c>
      <c r="E24" s="947"/>
      <c r="F24" s="42"/>
      <c r="G24" s="42"/>
      <c r="H24" s="42"/>
      <c r="I24" s="42"/>
      <c r="J24" s="42"/>
    </row>
    <row r="25" spans="1:10" ht="25.5" x14ac:dyDescent="0.25">
      <c r="A25" s="938" t="s">
        <v>1276</v>
      </c>
      <c r="B25" s="939" t="s">
        <v>1277</v>
      </c>
      <c r="C25" s="947">
        <v>0</v>
      </c>
      <c r="D25" s="947">
        <v>0</v>
      </c>
      <c r="E25" s="947"/>
      <c r="F25" s="42"/>
      <c r="G25" s="42"/>
      <c r="H25" s="42"/>
      <c r="I25" s="42"/>
      <c r="J25" s="42"/>
    </row>
    <row r="26" spans="1:10" ht="25.5" x14ac:dyDescent="0.25">
      <c r="A26" s="938" t="s">
        <v>1278</v>
      </c>
      <c r="B26" s="939" t="s">
        <v>1279</v>
      </c>
      <c r="C26" s="947">
        <v>0</v>
      </c>
      <c r="D26" s="947">
        <v>0</v>
      </c>
      <c r="E26" s="947"/>
      <c r="F26" s="42"/>
      <c r="G26" s="42"/>
      <c r="H26" s="42"/>
      <c r="I26" s="42"/>
      <c r="J26" s="42"/>
    </row>
    <row r="27" spans="1:10" x14ac:dyDescent="0.25">
      <c r="A27" s="938" t="s">
        <v>164</v>
      </c>
      <c r="B27" s="939" t="s">
        <v>165</v>
      </c>
      <c r="C27" s="947"/>
      <c r="D27" s="947"/>
      <c r="E27" s="947"/>
      <c r="F27" s="42"/>
      <c r="G27" s="42"/>
      <c r="H27" s="42"/>
      <c r="I27" s="42"/>
      <c r="J27" s="42"/>
    </row>
    <row r="28" spans="1:10" x14ac:dyDescent="0.25">
      <c r="A28" s="940" t="s">
        <v>55</v>
      </c>
      <c r="B28" s="941" t="s">
        <v>1280</v>
      </c>
      <c r="C28" s="946">
        <v>0</v>
      </c>
      <c r="D28" s="946">
        <v>0</v>
      </c>
      <c r="E28" s="946"/>
      <c r="F28" s="42"/>
      <c r="G28" s="42"/>
      <c r="H28" s="42"/>
      <c r="I28" s="42"/>
      <c r="J28" s="42"/>
    </row>
    <row r="29" spans="1:10" x14ac:dyDescent="0.25">
      <c r="A29" s="938" t="s">
        <v>166</v>
      </c>
      <c r="B29" s="939" t="s">
        <v>1281</v>
      </c>
      <c r="C29" s="947">
        <v>0</v>
      </c>
      <c r="D29" s="947">
        <v>0</v>
      </c>
      <c r="E29" s="947"/>
      <c r="F29" s="42"/>
      <c r="G29" s="42"/>
      <c r="H29" s="42"/>
      <c r="I29" s="42"/>
      <c r="J29" s="42"/>
    </row>
    <row r="30" spans="1:10" x14ac:dyDescent="0.25">
      <c r="A30" s="938" t="s">
        <v>1282</v>
      </c>
      <c r="B30" s="939" t="s">
        <v>1273</v>
      </c>
      <c r="C30" s="947">
        <v>0</v>
      </c>
      <c r="D30" s="947">
        <v>0</v>
      </c>
      <c r="E30" s="947"/>
      <c r="F30" s="42"/>
      <c r="G30" s="42"/>
      <c r="H30" s="42"/>
      <c r="I30" s="42"/>
      <c r="J30" s="42"/>
    </row>
    <row r="31" spans="1:10" x14ac:dyDescent="0.25">
      <c r="A31" s="938" t="s">
        <v>167</v>
      </c>
      <c r="B31" s="939" t="s">
        <v>1283</v>
      </c>
      <c r="C31" s="947">
        <v>0</v>
      </c>
      <c r="D31" s="947">
        <v>0</v>
      </c>
      <c r="E31" s="947"/>
      <c r="F31" s="42"/>
      <c r="G31" s="42"/>
      <c r="H31" s="42"/>
      <c r="I31" s="42"/>
      <c r="J31" s="42"/>
    </row>
    <row r="32" spans="1:10" ht="25.5" x14ac:dyDescent="0.25">
      <c r="A32" s="938" t="s">
        <v>400</v>
      </c>
      <c r="B32" s="939" t="s">
        <v>1284</v>
      </c>
      <c r="C32" s="947">
        <v>0</v>
      </c>
      <c r="D32" s="947">
        <v>0</v>
      </c>
      <c r="E32" s="947"/>
      <c r="F32" s="42"/>
      <c r="G32" s="42"/>
      <c r="H32" s="42"/>
      <c r="I32" s="42"/>
      <c r="J32" s="42"/>
    </row>
    <row r="33" spans="1:10" x14ac:dyDescent="0.25">
      <c r="A33" s="938" t="s">
        <v>56</v>
      </c>
      <c r="B33" s="939" t="s">
        <v>1285</v>
      </c>
      <c r="C33" s="947">
        <v>0</v>
      </c>
      <c r="D33" s="947">
        <v>0</v>
      </c>
      <c r="E33" s="947"/>
      <c r="F33" s="42"/>
      <c r="G33" s="42"/>
      <c r="H33" s="42"/>
      <c r="I33" s="42"/>
      <c r="J33" s="42"/>
    </row>
    <row r="34" spans="1:10" x14ac:dyDescent="0.25">
      <c r="A34" s="938" t="s">
        <v>57</v>
      </c>
      <c r="B34" s="939" t="s">
        <v>1286</v>
      </c>
      <c r="C34" s="947">
        <v>0</v>
      </c>
      <c r="D34" s="947">
        <v>0</v>
      </c>
      <c r="E34" s="947"/>
      <c r="F34" s="42"/>
      <c r="G34" s="42"/>
      <c r="H34" s="42"/>
      <c r="I34" s="42"/>
      <c r="J34" s="42"/>
    </row>
    <row r="35" spans="1:10" ht="16.5" thickBot="1" x14ac:dyDescent="0.3">
      <c r="A35" s="942" t="s">
        <v>1287</v>
      </c>
      <c r="B35" s="943" t="s">
        <v>1288</v>
      </c>
      <c r="C35" s="948">
        <v>0</v>
      </c>
      <c r="D35" s="948">
        <v>0</v>
      </c>
      <c r="E35" s="948"/>
      <c r="F35" s="42"/>
      <c r="G35" s="42"/>
      <c r="H35" s="42"/>
      <c r="I35" s="42"/>
      <c r="J35" s="42"/>
    </row>
    <row r="36" spans="1:10" x14ac:dyDescent="0.25">
      <c r="A36" s="934" t="s">
        <v>1289</v>
      </c>
      <c r="B36" s="935" t="s">
        <v>1290</v>
      </c>
      <c r="C36" s="949">
        <v>0</v>
      </c>
      <c r="D36" s="949">
        <v>0</v>
      </c>
      <c r="E36" s="949"/>
      <c r="F36" s="42"/>
      <c r="G36" s="42"/>
      <c r="H36" s="42"/>
      <c r="I36" s="42"/>
      <c r="J36" s="42"/>
    </row>
    <row r="37" spans="1:10" x14ac:dyDescent="0.25">
      <c r="A37" s="938" t="s">
        <v>58</v>
      </c>
      <c r="B37" s="939" t="s">
        <v>168</v>
      </c>
      <c r="C37" s="947">
        <v>0</v>
      </c>
      <c r="D37" s="947">
        <v>0</v>
      </c>
      <c r="E37" s="947"/>
      <c r="F37" s="42"/>
      <c r="G37" s="42"/>
      <c r="H37" s="42"/>
      <c r="I37" s="42"/>
      <c r="J37" s="42"/>
    </row>
    <row r="38" spans="1:10" x14ac:dyDescent="0.25">
      <c r="A38" s="938" t="s">
        <v>59</v>
      </c>
      <c r="B38" s="939" t="s">
        <v>169</v>
      </c>
      <c r="C38" s="947">
        <v>0</v>
      </c>
      <c r="D38" s="947">
        <v>0</v>
      </c>
      <c r="E38" s="947"/>
      <c r="F38" s="42"/>
      <c r="G38" s="42"/>
      <c r="H38" s="42"/>
      <c r="I38" s="42"/>
      <c r="J38" s="42"/>
    </row>
    <row r="39" spans="1:10" x14ac:dyDescent="0.25">
      <c r="A39" s="938" t="s">
        <v>84</v>
      </c>
      <c r="B39" s="939" t="s">
        <v>1291</v>
      </c>
      <c r="C39" s="947">
        <v>0</v>
      </c>
      <c r="D39" s="947">
        <v>0</v>
      </c>
      <c r="E39" s="947"/>
      <c r="F39" s="42"/>
      <c r="G39" s="42"/>
      <c r="H39" s="42"/>
      <c r="I39" s="42"/>
      <c r="J39" s="42"/>
    </row>
    <row r="40" spans="1:10" x14ac:dyDescent="0.25">
      <c r="A40" s="938" t="s">
        <v>170</v>
      </c>
      <c r="B40" s="939" t="s">
        <v>1292</v>
      </c>
      <c r="C40" s="947">
        <v>0</v>
      </c>
      <c r="D40" s="947">
        <v>0</v>
      </c>
      <c r="E40" s="947"/>
      <c r="F40" s="42"/>
      <c r="G40" s="42"/>
      <c r="H40" s="42"/>
      <c r="I40" s="42"/>
      <c r="J40" s="42"/>
    </row>
    <row r="41" spans="1:10" x14ac:dyDescent="0.25">
      <c r="A41" s="938" t="s">
        <v>171</v>
      </c>
      <c r="B41" s="939" t="s">
        <v>1293</v>
      </c>
      <c r="C41" s="947">
        <v>0</v>
      </c>
      <c r="D41" s="947">
        <v>0</v>
      </c>
      <c r="E41" s="947"/>
      <c r="F41" s="42"/>
      <c r="G41" s="42"/>
      <c r="H41" s="42"/>
      <c r="I41" s="42"/>
      <c r="J41" s="42"/>
    </row>
    <row r="42" spans="1:10" x14ac:dyDescent="0.25">
      <c r="A42" s="938" t="s">
        <v>1294</v>
      </c>
      <c r="B42" s="939" t="s">
        <v>1295</v>
      </c>
      <c r="C42" s="947">
        <v>0</v>
      </c>
      <c r="D42" s="947">
        <v>0</v>
      </c>
      <c r="E42" s="947"/>
      <c r="F42" s="42"/>
      <c r="G42" s="42"/>
      <c r="H42" s="42"/>
      <c r="I42" s="42"/>
      <c r="J42" s="42"/>
    </row>
    <row r="43" spans="1:10" ht="25.5" x14ac:dyDescent="0.25">
      <c r="A43" s="938" t="s">
        <v>1296</v>
      </c>
      <c r="B43" s="939" t="s">
        <v>1297</v>
      </c>
      <c r="C43" s="947">
        <v>0</v>
      </c>
      <c r="D43" s="947">
        <v>0</v>
      </c>
      <c r="E43" s="947"/>
      <c r="F43" s="42"/>
      <c r="G43" s="42"/>
      <c r="H43" s="42"/>
      <c r="I43" s="42"/>
      <c r="J43" s="42"/>
    </row>
    <row r="44" spans="1:10" ht="25.5" x14ac:dyDescent="0.25">
      <c r="A44" s="938" t="s">
        <v>1298</v>
      </c>
      <c r="B44" s="939" t="s">
        <v>1299</v>
      </c>
      <c r="C44" s="947">
        <v>0</v>
      </c>
      <c r="D44" s="947">
        <v>0</v>
      </c>
      <c r="E44" s="947"/>
      <c r="F44" s="42"/>
      <c r="G44" s="42"/>
      <c r="H44" s="42"/>
      <c r="I44" s="42"/>
      <c r="J44" s="42"/>
    </row>
    <row r="45" spans="1:10" ht="38.25" x14ac:dyDescent="0.25">
      <c r="A45" s="938" t="s">
        <v>1300</v>
      </c>
      <c r="B45" s="939" t="s">
        <v>1301</v>
      </c>
      <c r="C45" s="947">
        <v>0</v>
      </c>
      <c r="D45" s="947">
        <v>0</v>
      </c>
      <c r="E45" s="947"/>
      <c r="F45" s="42"/>
      <c r="G45" s="42"/>
      <c r="H45" s="42"/>
      <c r="I45" s="42"/>
      <c r="J45" s="42"/>
    </row>
    <row r="46" spans="1:10" x14ac:dyDescent="0.25">
      <c r="A46" s="938" t="s">
        <v>172</v>
      </c>
      <c r="B46" s="939" t="s">
        <v>173</v>
      </c>
      <c r="C46" s="947">
        <v>0</v>
      </c>
      <c r="D46" s="947">
        <v>0</v>
      </c>
      <c r="E46" s="947"/>
      <c r="F46" s="42"/>
      <c r="G46" s="42"/>
      <c r="H46" s="42"/>
      <c r="I46" s="42"/>
      <c r="J46" s="42"/>
    </row>
    <row r="47" spans="1:10" ht="26.25" thickBot="1" x14ac:dyDescent="0.3">
      <c r="A47" s="942" t="s">
        <v>174</v>
      </c>
      <c r="B47" s="943" t="s">
        <v>1302</v>
      </c>
      <c r="C47" s="950">
        <v>0</v>
      </c>
      <c r="D47" s="948">
        <v>0</v>
      </c>
      <c r="E47" s="948"/>
      <c r="F47" s="42"/>
      <c r="G47" s="42"/>
      <c r="H47" s="42"/>
      <c r="I47" s="42"/>
      <c r="J47" s="42"/>
    </row>
    <row r="48" spans="1:10" x14ac:dyDescent="0.25">
      <c r="A48" s="46"/>
      <c r="B48" s="46"/>
      <c r="C48" s="46"/>
      <c r="D48" s="46"/>
      <c r="E48" s="46"/>
      <c r="F48" s="42"/>
      <c r="G48" s="42"/>
      <c r="H48" s="42"/>
      <c r="I48" s="42"/>
      <c r="J48" s="42"/>
    </row>
    <row r="49" spans="1:11" ht="8.25" customHeight="1" x14ac:dyDescent="0.25">
      <c r="A49" s="54"/>
      <c r="B49" s="45"/>
      <c r="C49" s="55"/>
      <c r="D49" s="56"/>
      <c r="E49" s="57"/>
      <c r="F49" s="42"/>
      <c r="G49" s="42"/>
      <c r="H49" s="42"/>
      <c r="I49" s="42"/>
      <c r="J49" s="42"/>
      <c r="K49" s="42"/>
    </row>
    <row r="50" spans="1:11" x14ac:dyDescent="0.25">
      <c r="A50" s="54" t="s">
        <v>70</v>
      </c>
      <c r="B50" s="42"/>
      <c r="C50" s="46"/>
      <c r="D50" s="47"/>
      <c r="E50" s="43"/>
      <c r="F50" s="42"/>
      <c r="G50" s="42"/>
      <c r="H50" s="42"/>
      <c r="I50" s="42"/>
      <c r="J50" s="42"/>
      <c r="K50" s="42"/>
    </row>
    <row r="51" spans="1:11" x14ac:dyDescent="0.25">
      <c r="A51" s="54" t="s">
        <v>175</v>
      </c>
      <c r="B51" s="42"/>
      <c r="C51" s="46"/>
      <c r="D51" s="47"/>
      <c r="E51" s="42"/>
      <c r="F51" s="42"/>
      <c r="G51" s="42"/>
      <c r="H51" s="42"/>
      <c r="I51" s="42"/>
      <c r="J51" s="42"/>
      <c r="K51" s="42"/>
    </row>
    <row r="52" spans="1:11" x14ac:dyDescent="0.25">
      <c r="A52" s="54"/>
      <c r="B52" s="42"/>
      <c r="C52" s="134"/>
      <c r="D52" s="134"/>
      <c r="E52" s="42"/>
      <c r="F52" s="42"/>
      <c r="G52" s="42"/>
      <c r="H52" s="42"/>
      <c r="I52" s="42"/>
      <c r="J52" s="42"/>
      <c r="K52" s="42"/>
    </row>
    <row r="53" spans="1:11" x14ac:dyDescent="0.25">
      <c r="C53" s="58"/>
      <c r="D53" s="58"/>
    </row>
    <row r="54" spans="1:11" x14ac:dyDescent="0.25">
      <c r="C54" s="58"/>
      <c r="D54" s="59"/>
    </row>
    <row r="55" spans="1:11" x14ac:dyDescent="0.25">
      <c r="C55" s="46"/>
      <c r="D55" s="49"/>
    </row>
    <row r="56" spans="1:11" x14ac:dyDescent="0.25">
      <c r="C56" s="48"/>
      <c r="D56" s="49"/>
    </row>
    <row r="57" spans="1:11" x14ac:dyDescent="0.25">
      <c r="C57" s="53"/>
      <c r="D57" s="52"/>
    </row>
    <row r="58" spans="1:11" x14ac:dyDescent="0.25">
      <c r="C58" s="46"/>
      <c r="D58" s="52"/>
    </row>
    <row r="59" spans="1:11" x14ac:dyDescent="0.25">
      <c r="C59" s="46"/>
      <c r="D59" s="52"/>
    </row>
    <row r="60" spans="1:11" x14ac:dyDescent="0.25">
      <c r="C60" s="46"/>
      <c r="D60" s="47"/>
    </row>
    <row r="61" spans="1:11" x14ac:dyDescent="0.25">
      <c r="C61" s="46"/>
      <c r="D61" s="47"/>
    </row>
    <row r="62" spans="1:11" x14ac:dyDescent="0.25">
      <c r="C62" s="46"/>
      <c r="D62" s="47"/>
    </row>
    <row r="63" spans="1:11" x14ac:dyDescent="0.25">
      <c r="C63" s="46"/>
      <c r="D63" s="47"/>
    </row>
    <row r="64" spans="1:11" x14ac:dyDescent="0.25">
      <c r="C64" s="46"/>
      <c r="D64" s="47"/>
    </row>
    <row r="65" spans="3:4" x14ac:dyDescent="0.25">
      <c r="C65" s="46"/>
      <c r="D65" s="47"/>
    </row>
    <row r="66" spans="3:4" x14ac:dyDescent="0.25">
      <c r="C66" s="50"/>
      <c r="D66" s="45"/>
    </row>
    <row r="68" spans="3:4" x14ac:dyDescent="0.25">
      <c r="C68" s="42"/>
      <c r="D68" s="42"/>
    </row>
    <row r="69" spans="3:4" x14ac:dyDescent="0.25">
      <c r="C69" s="42"/>
      <c r="D69" s="42"/>
    </row>
    <row r="70" spans="3:4" x14ac:dyDescent="0.25">
      <c r="C70" s="46"/>
      <c r="D70" s="47"/>
    </row>
    <row r="71" spans="3:4" x14ac:dyDescent="0.25">
      <c r="C71" s="46"/>
      <c r="D71" s="47"/>
    </row>
    <row r="73" spans="3:4" x14ac:dyDescent="0.25">
      <c r="C73" s="42"/>
      <c r="D73" s="42"/>
    </row>
    <row r="74" spans="3:4" x14ac:dyDescent="0.25">
      <c r="C74" s="51"/>
      <c r="D74" s="42"/>
    </row>
    <row r="75" spans="3:4" x14ac:dyDescent="0.25">
      <c r="C75" s="44"/>
      <c r="D75" s="42"/>
    </row>
  </sheetData>
  <customSheetViews>
    <customSheetView guid="{907E80B2-496F-4BE8-A083-DC8817DE7243}" scale="85" fitToPage="1" hiddenColumns="1">
      <selection sqref="A1:XFD1048576"/>
      <pageMargins left="0.70866141732283461" right="0.51181102362204722" top="0.47244094488188976" bottom="0.19685039370078741" header="0.31496062992125984" footer="0.62992125984251968"/>
      <pageSetup paperSize="9" scale="52" fitToHeight="0" orientation="landscape"/>
    </customSheetView>
    <customSheetView guid="{8C1352ED-EB4A-435B-B213-AFA073B91159}" scale="85" fitToPage="1" hiddenRows="1" hiddenColumns="1">
      <selection activeCell="D41" sqref="D41"/>
      <pageMargins left="0.70866141732283461" right="0.51181102362204722" top="0.47244094488188976" bottom="0.19685039370078741" header="0.31496062992125984" footer="0.62992125984251968"/>
      <pageSetup paperSize="9" scale="52" fitToHeight="0" orientation="landscape"/>
    </customSheetView>
    <customSheetView guid="{D3E5D4C4-0C72-481F-BBFC-F43C736DC3C0}" scale="85" fitToPage="1">
      <selection activeCell="I24" sqref="I24"/>
      <pageMargins left="0.70866141732283461" right="0.51181102362204722" top="0.47244094488188976" bottom="0.19685039370078741" header="0.31496062992125984" footer="0.62992125984251968"/>
      <pageSetup paperSize="9" scale="52" fitToHeight="0" orientation="landscape"/>
    </customSheetView>
    <customSheetView guid="{334BA10B-A966-49DC-A91B-58CED7E8E78F}" scale="85" fitToPage="1">
      <selection activeCell="C26" sqref="C26"/>
      <pageMargins left="0.70866141732283461" right="0.51181102362204722" top="0.47244094488188976" bottom="0.19685039370078741" header="0.31496062992125984" footer="0.62992125984251968"/>
      <pageSetup paperSize="9" scale="52" fitToHeight="0" orientation="landscape"/>
    </customSheetView>
    <customSheetView guid="{16D3E3FD-6A9A-4A6B-83D6-76F5645427BF}" scale="85" fitToPage="1">
      <selection activeCell="E34" sqref="E34"/>
      <pageMargins left="0.70866141732283461" right="0.51181102362204722" top="0.47244094488188976" bottom="0.19685039370078741" header="0.31496062992125984" footer="0.62992125984251968"/>
      <pageSetup paperSize="9" scale="52" fitToHeight="0" orientation="landscape"/>
    </customSheetView>
  </customSheetViews>
  <mergeCells count="7">
    <mergeCell ref="F5:G5"/>
    <mergeCell ref="A13:E13"/>
    <mergeCell ref="A15:A17"/>
    <mergeCell ref="E15:E17"/>
    <mergeCell ref="B15:B17"/>
    <mergeCell ref="C15:D15"/>
    <mergeCell ref="C16:D16"/>
  </mergeCells>
  <pageMargins left="0.70866141732283461" right="0.51181102362204722" top="0.47244094488188976" bottom="0.19685039370078741" header="0.31496062992125984" footer="0.62992125984251968"/>
  <pageSetup paperSize="9" scale="52" fitToHeight="0"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59999389629810485"/>
    <pageSetUpPr fitToPage="1"/>
  </sheetPr>
  <dimension ref="A1:AK27"/>
  <sheetViews>
    <sheetView tabSelected="1" zoomScale="70" zoomScaleNormal="70" workbookViewId="0">
      <selection sqref="A1:XFD1048576"/>
    </sheetView>
  </sheetViews>
  <sheetFormatPr defaultRowHeight="12.75" x14ac:dyDescent="0.2"/>
  <cols>
    <col min="1" max="1" width="12.7109375" style="254" customWidth="1"/>
    <col min="2" max="2" width="59.7109375" style="919" customWidth="1"/>
    <col min="3" max="3" width="19.28515625" style="266" customWidth="1"/>
    <col min="4" max="7" width="11.85546875" style="149" customWidth="1"/>
    <col min="8" max="11" width="11.7109375" style="4" customWidth="1"/>
    <col min="12" max="12" width="9.140625" style="4" customWidth="1"/>
    <col min="13" max="36" width="9.140625" style="4"/>
    <col min="37" max="37" width="9.140625" style="4" hidden="1" customWidth="1"/>
    <col min="38" max="16384" width="9.140625" style="4"/>
  </cols>
  <sheetData>
    <row r="1" spans="1:11" ht="15.75" x14ac:dyDescent="0.25">
      <c r="A1" s="252"/>
      <c r="B1" s="917"/>
      <c r="C1" s="252"/>
      <c r="D1" s="251"/>
      <c r="E1" s="251"/>
      <c r="F1" s="251"/>
      <c r="G1" s="251"/>
      <c r="H1" s="252"/>
      <c r="I1" s="914"/>
      <c r="J1" s="914"/>
      <c r="K1" s="915" t="s">
        <v>1247</v>
      </c>
    </row>
    <row r="2" spans="1:11" ht="15.75" x14ac:dyDescent="0.25">
      <c r="A2" s="252"/>
      <c r="B2" s="917"/>
      <c r="C2" s="252"/>
      <c r="D2" s="251"/>
      <c r="E2" s="251"/>
      <c r="F2" s="251"/>
      <c r="G2" s="251"/>
      <c r="H2" s="252"/>
      <c r="I2" s="914"/>
      <c r="J2" s="914"/>
      <c r="K2" s="200" t="s">
        <v>1250</v>
      </c>
    </row>
    <row r="3" spans="1:11" ht="15.75" x14ac:dyDescent="0.25">
      <c r="A3" s="252"/>
      <c r="B3" s="917"/>
      <c r="C3" s="252"/>
      <c r="D3" s="251"/>
      <c r="E3" s="251"/>
      <c r="F3" s="251"/>
      <c r="G3" s="251"/>
      <c r="H3" s="252"/>
      <c r="I3" s="914"/>
      <c r="J3" s="914"/>
      <c r="K3" s="200" t="s">
        <v>1251</v>
      </c>
    </row>
    <row r="4" spans="1:11" x14ac:dyDescent="0.2">
      <c r="A4" s="252"/>
      <c r="B4" s="917"/>
      <c r="C4" s="252"/>
      <c r="D4" s="251"/>
      <c r="E4" s="251"/>
      <c r="F4" s="251"/>
      <c r="G4" s="251"/>
      <c r="H4" s="252"/>
      <c r="I4" s="252"/>
    </row>
    <row r="5" spans="1:11" ht="13.5" customHeight="1" x14ac:dyDescent="0.2"/>
    <row r="6" spans="1:11" x14ac:dyDescent="0.2">
      <c r="A6" s="252"/>
      <c r="B6" s="917"/>
      <c r="C6" s="252"/>
      <c r="D6" s="251"/>
      <c r="E6" s="251"/>
      <c r="F6" s="251"/>
      <c r="G6" s="251"/>
      <c r="H6" s="252"/>
      <c r="I6" s="252"/>
      <c r="J6" s="252"/>
      <c r="K6" s="200" t="s">
        <v>1106</v>
      </c>
    </row>
    <row r="7" spans="1:11" x14ac:dyDescent="0.2">
      <c r="A7" s="252"/>
      <c r="B7" s="917"/>
      <c r="C7" s="252"/>
      <c r="D7" s="251"/>
      <c r="E7" s="251"/>
      <c r="F7" s="251"/>
      <c r="G7" s="251"/>
      <c r="H7" s="252"/>
      <c r="I7" s="252"/>
      <c r="J7" s="252" t="s">
        <v>1248</v>
      </c>
      <c r="K7" s="200" t="s">
        <v>1107</v>
      </c>
    </row>
    <row r="8" spans="1:11" x14ac:dyDescent="0.2">
      <c r="A8" s="252"/>
      <c r="B8" s="917"/>
      <c r="C8" s="252"/>
      <c r="D8" s="251"/>
      <c r="E8" s="251"/>
      <c r="F8" s="251"/>
      <c r="G8" s="251"/>
      <c r="H8" s="252"/>
      <c r="I8" s="252"/>
      <c r="J8" s="252"/>
      <c r="K8" s="200" t="s">
        <v>1265</v>
      </c>
    </row>
    <row r="9" spans="1:11" ht="15.75" customHeight="1" x14ac:dyDescent="0.2">
      <c r="A9" s="252"/>
      <c r="B9" s="917"/>
      <c r="C9" s="252"/>
      <c r="D9" s="251"/>
      <c r="E9" s="251"/>
      <c r="F9" s="251"/>
      <c r="G9" s="251"/>
      <c r="H9" s="252"/>
      <c r="I9" s="252"/>
      <c r="J9" s="252"/>
      <c r="K9" s="200" t="s">
        <v>1266</v>
      </c>
    </row>
    <row r="10" spans="1:11" x14ac:dyDescent="0.2">
      <c r="A10" s="252"/>
      <c r="B10" s="917"/>
      <c r="C10" s="958"/>
      <c r="D10" s="251"/>
      <c r="E10" s="544"/>
      <c r="F10" s="251"/>
      <c r="G10" s="544"/>
      <c r="H10" s="251"/>
      <c r="I10" s="544"/>
      <c r="J10" s="544"/>
      <c r="K10" s="908" t="s">
        <v>41</v>
      </c>
    </row>
    <row r="11" spans="1:11" ht="25.5" customHeight="1" x14ac:dyDescent="0.2">
      <c r="A11" s="252"/>
      <c r="B11" s="917"/>
      <c r="C11" s="958"/>
      <c r="D11" s="251"/>
      <c r="E11" s="251"/>
      <c r="F11" s="251"/>
      <c r="G11" s="251"/>
      <c r="H11" s="251"/>
      <c r="I11" s="251"/>
      <c r="J11" s="251"/>
      <c r="K11" s="200" t="s">
        <v>42</v>
      </c>
    </row>
    <row r="12" spans="1:11" x14ac:dyDescent="0.2">
      <c r="A12" s="252"/>
      <c r="B12" s="917"/>
      <c r="C12" s="958"/>
      <c r="E12" s="251"/>
      <c r="F12" s="251"/>
      <c r="G12" s="251"/>
      <c r="H12" s="251"/>
      <c r="I12" s="251"/>
      <c r="J12" s="251"/>
      <c r="K12" s="200" t="s">
        <v>43</v>
      </c>
    </row>
    <row r="13" spans="1:11" x14ac:dyDescent="0.2">
      <c r="A13" s="1008" t="s">
        <v>1304</v>
      </c>
      <c r="B13" s="1008"/>
      <c r="C13" s="1009"/>
      <c r="D13" s="1009"/>
      <c r="E13" s="1009"/>
      <c r="F13" s="1010"/>
      <c r="G13" s="1009"/>
      <c r="H13" s="1009"/>
      <c r="I13" s="1009"/>
      <c r="J13" s="1009"/>
      <c r="K13" s="1009"/>
    </row>
    <row r="14" spans="1:11" ht="13.5" thickBot="1" x14ac:dyDescent="0.25">
      <c r="A14" s="252"/>
      <c r="B14" s="917"/>
      <c r="C14" s="252"/>
      <c r="D14" s="251"/>
      <c r="E14" s="251"/>
      <c r="F14" s="251"/>
      <c r="G14" s="251"/>
      <c r="H14" s="252"/>
      <c r="I14" s="252"/>
      <c r="J14" s="252"/>
      <c r="K14" s="252"/>
    </row>
    <row r="15" spans="1:11" ht="15.75" customHeight="1" thickBot="1" x14ac:dyDescent="0.25">
      <c r="A15" s="1011" t="s">
        <v>81</v>
      </c>
      <c r="B15" s="1014" t="s">
        <v>66</v>
      </c>
      <c r="C15" s="1011" t="s">
        <v>521</v>
      </c>
      <c r="D15" s="1017" t="s">
        <v>67</v>
      </c>
      <c r="E15" s="1018"/>
      <c r="F15" s="1019"/>
      <c r="G15" s="1020"/>
      <c r="H15" s="1021" t="s">
        <v>68</v>
      </c>
      <c r="I15" s="1021"/>
      <c r="J15" s="1021"/>
      <c r="K15" s="1022"/>
    </row>
    <row r="16" spans="1:11" ht="15.75" customHeight="1" x14ac:dyDescent="0.2">
      <c r="A16" s="1012"/>
      <c r="B16" s="1015"/>
      <c r="C16" s="1012"/>
      <c r="D16" s="1023" t="s">
        <v>11</v>
      </c>
      <c r="E16" s="1024"/>
      <c r="F16" s="1025" t="s">
        <v>12</v>
      </c>
      <c r="G16" s="1024"/>
      <c r="H16" s="1026" t="s">
        <v>11</v>
      </c>
      <c r="I16" s="1027"/>
      <c r="J16" s="1026" t="s">
        <v>12</v>
      </c>
      <c r="K16" s="1027"/>
    </row>
    <row r="17" spans="1:11" ht="15.75" customHeight="1" x14ac:dyDescent="0.2">
      <c r="A17" s="1012"/>
      <c r="B17" s="1015"/>
      <c r="C17" s="1012"/>
      <c r="D17" s="1028" t="s">
        <v>1253</v>
      </c>
      <c r="E17" s="1029"/>
      <c r="F17" s="1030" t="s">
        <v>1253</v>
      </c>
      <c r="G17" s="1029"/>
      <c r="H17" s="1031" t="s">
        <v>1253</v>
      </c>
      <c r="I17" s="1032"/>
      <c r="J17" s="1031" t="s">
        <v>1253</v>
      </c>
      <c r="K17" s="1032"/>
    </row>
    <row r="18" spans="1:11" ht="15.6" customHeight="1" thickBot="1" x14ac:dyDescent="0.25">
      <c r="A18" s="1013"/>
      <c r="B18" s="1016"/>
      <c r="C18" s="1013"/>
      <c r="D18" s="267" t="s">
        <v>149</v>
      </c>
      <c r="E18" s="257" t="s">
        <v>150</v>
      </c>
      <c r="F18" s="256" t="s">
        <v>149</v>
      </c>
      <c r="G18" s="257" t="s">
        <v>150</v>
      </c>
      <c r="H18" s="253" t="s">
        <v>149</v>
      </c>
      <c r="I18" s="258" t="s">
        <v>150</v>
      </c>
      <c r="J18" s="253" t="s">
        <v>149</v>
      </c>
      <c r="K18" s="258" t="s">
        <v>150</v>
      </c>
    </row>
    <row r="19" spans="1:11" ht="13.5" thickBot="1" x14ac:dyDescent="0.25">
      <c r="A19" s="259">
        <v>1</v>
      </c>
      <c r="B19" s="918">
        <v>2</v>
      </c>
      <c r="C19" s="260">
        <v>3</v>
      </c>
      <c r="D19" s="262">
        <v>12</v>
      </c>
      <c r="E19" s="261">
        <v>13</v>
      </c>
      <c r="F19" s="263">
        <v>22</v>
      </c>
      <c r="G19" s="264">
        <v>23</v>
      </c>
      <c r="H19" s="261">
        <v>38</v>
      </c>
      <c r="I19" s="262">
        <v>39</v>
      </c>
      <c r="J19" s="262">
        <v>48</v>
      </c>
      <c r="K19" s="265">
        <v>49</v>
      </c>
    </row>
    <row r="20" spans="1:11" x14ac:dyDescent="0.2">
      <c r="A20" s="1115">
        <v>0</v>
      </c>
      <c r="B20" s="1116" t="s">
        <v>234</v>
      </c>
      <c r="C20" s="1116"/>
      <c r="D20" s="1116"/>
      <c r="E20" s="1116"/>
      <c r="F20" s="1116"/>
      <c r="G20" s="1116"/>
      <c r="H20" s="1116"/>
      <c r="I20" s="1116"/>
      <c r="J20" s="1116"/>
      <c r="K20" s="1117"/>
    </row>
    <row r="21" spans="1:11" ht="74.25" customHeight="1" x14ac:dyDescent="0.2">
      <c r="A21" s="926" t="s">
        <v>16</v>
      </c>
      <c r="B21" s="927" t="s">
        <v>1257</v>
      </c>
      <c r="C21" s="921" t="s">
        <v>1258</v>
      </c>
      <c r="D21" s="916" t="s">
        <v>1267</v>
      </c>
      <c r="E21" s="916" t="s">
        <v>1267</v>
      </c>
      <c r="F21" s="916" t="s">
        <v>1267</v>
      </c>
      <c r="G21" s="916" t="s">
        <v>1267</v>
      </c>
      <c r="H21" s="916" t="s">
        <v>1267</v>
      </c>
      <c r="I21" s="916" t="s">
        <v>1267</v>
      </c>
      <c r="J21" s="916" t="s">
        <v>1267</v>
      </c>
      <c r="K21" s="932" t="s">
        <v>1267</v>
      </c>
    </row>
    <row r="22" spans="1:11" ht="58.5" customHeight="1" x14ac:dyDescent="0.2">
      <c r="A22" s="926" t="s">
        <v>17</v>
      </c>
      <c r="B22" s="927" t="s">
        <v>1259</v>
      </c>
      <c r="C22" s="921" t="s">
        <v>1260</v>
      </c>
      <c r="D22" s="916" t="s">
        <v>1267</v>
      </c>
      <c r="E22" s="916" t="s">
        <v>1267</v>
      </c>
      <c r="F22" s="916" t="s">
        <v>1267</v>
      </c>
      <c r="G22" s="916" t="s">
        <v>1267</v>
      </c>
      <c r="H22" s="916" t="s">
        <v>1267</v>
      </c>
      <c r="I22" s="916" t="s">
        <v>1267</v>
      </c>
      <c r="J22" s="916" t="s">
        <v>1267</v>
      </c>
      <c r="K22" s="932" t="s">
        <v>1267</v>
      </c>
    </row>
    <row r="23" spans="1:11" ht="59.25" customHeight="1" x14ac:dyDescent="0.2">
      <c r="A23" s="926" t="s">
        <v>18</v>
      </c>
      <c r="B23" s="927" t="s">
        <v>1261</v>
      </c>
      <c r="C23" s="921" t="s">
        <v>1262</v>
      </c>
      <c r="D23" s="916" t="s">
        <v>1267</v>
      </c>
      <c r="E23" s="916" t="s">
        <v>1267</v>
      </c>
      <c r="F23" s="916" t="s">
        <v>1267</v>
      </c>
      <c r="G23" s="916" t="s">
        <v>1267</v>
      </c>
      <c r="H23" s="916" t="s">
        <v>1267</v>
      </c>
      <c r="I23" s="916" t="s">
        <v>1267</v>
      </c>
      <c r="J23" s="916" t="s">
        <v>1267</v>
      </c>
      <c r="K23" s="932" t="s">
        <v>1267</v>
      </c>
    </row>
    <row r="24" spans="1:11" ht="62.25" customHeight="1" thickBot="1" x14ac:dyDescent="0.25">
      <c r="A24" s="928" t="s">
        <v>19</v>
      </c>
      <c r="B24" s="929" t="s">
        <v>1263</v>
      </c>
      <c r="C24" s="930" t="s">
        <v>1264</v>
      </c>
      <c r="D24" s="931" t="s">
        <v>1267</v>
      </c>
      <c r="E24" s="931" t="s">
        <v>1267</v>
      </c>
      <c r="F24" s="931" t="s">
        <v>1267</v>
      </c>
      <c r="G24" s="931" t="s">
        <v>1267</v>
      </c>
      <c r="H24" s="931" t="s">
        <v>1267</v>
      </c>
      <c r="I24" s="931" t="s">
        <v>1267</v>
      </c>
      <c r="J24" s="931" t="s">
        <v>1267</v>
      </c>
      <c r="K24" s="933" t="s">
        <v>1267</v>
      </c>
    </row>
    <row r="25" spans="1:11" x14ac:dyDescent="0.2">
      <c r="A25" s="922"/>
      <c r="B25" s="923"/>
      <c r="C25" s="5"/>
      <c r="D25" s="5"/>
      <c r="E25" s="922"/>
      <c r="F25" s="924"/>
      <c r="G25" s="924"/>
      <c r="H25" s="922"/>
      <c r="I25" s="5"/>
      <c r="J25" s="5"/>
      <c r="K25" s="922"/>
    </row>
    <row r="27" spans="1:11" x14ac:dyDescent="0.2">
      <c r="B27" s="956" t="s">
        <v>70</v>
      </c>
    </row>
  </sheetData>
  <autoFilter ref="A19:AK24"/>
  <customSheetViews>
    <customSheetView guid="{907E80B2-496F-4BE8-A083-DC8817DE7243}" scale="70" showPageBreaks="1" fitToPage="1" showAutoFilter="1" hiddenColumns="1">
      <selection sqref="A1:XFD1048576"/>
      <pageMargins left="0.74803149606299213" right="0.74803149606299213" top="0.98425196850393704" bottom="0.98425196850393704" header="0.51181102362204722" footer="0.51181102362204722"/>
      <pageSetup paperSize="9" scale="71" fitToHeight="0" orientation="landscape" r:id="rId1"/>
      <headerFooter alignWithMargins="0"/>
      <autoFilter ref="A19:AK24"/>
    </customSheetView>
    <customSheetView guid="{8C1352ED-EB4A-435B-B213-AFA073B91159}" scale="70" showPageBreaks="1" fitToPage="1" showAutoFilter="1" hiddenColumns="1" topLeftCell="A10">
      <pane xSplit="3" ySplit="12" topLeftCell="D22" activePane="bottomRight" state="frozen"/>
      <selection pane="bottomRight" activeCell="C29" sqref="C29"/>
      <pageMargins left="0.74803149606299213" right="0.74803149606299213" top="0.98425196850393704" bottom="0.98425196850393704" header="0.51181102362204722" footer="0.51181102362204722"/>
      <pageSetup paperSize="9" scale="70" fitToHeight="0" orientation="landscape" r:id="rId2"/>
      <headerFooter alignWithMargins="0"/>
      <autoFilter ref="A20:L352"/>
    </customSheetView>
    <customSheetView guid="{D3E5D4C4-0C72-481F-BBFC-F43C736DC3C0}" scale="70" fitToPage="1" showAutoFilter="1">
      <pane ySplit="31" topLeftCell="A32" activePane="bottomLeft" state="frozen"/>
      <selection pane="bottomLeft" activeCell="Z23" sqref="Z23"/>
      <pageMargins left="0.74803149606299213" right="0.74803149606299213" top="0.98425196850393704" bottom="0.98425196850393704" header="0.51181102362204722" footer="0.51181102362204722"/>
      <pageSetup paperSize="8" scale="43" fitToHeight="0" orientation="landscape" r:id="rId3"/>
      <headerFooter alignWithMargins="0"/>
      <autoFilter ref="A20:AS389"/>
    </customSheetView>
    <customSheetView guid="{334BA10B-A966-49DC-A91B-58CED7E8E78F}" scale="70" fitToPage="1" showAutoFilter="1" hiddenColumns="1">
      <pane ySplit="31" topLeftCell="A32" activePane="bottomLeft" state="frozen"/>
      <selection pane="bottomLeft" activeCell="P30" sqref="P30"/>
      <pageMargins left="0.74803149606299213" right="0.74803149606299213" top="0.98425196850393704" bottom="0.98425196850393704" header="0.51181102362204722" footer="0.51181102362204722"/>
      <pageSetup paperSize="8" scale="55" fitToHeight="0" orientation="landscape"/>
      <headerFooter alignWithMargins="0"/>
      <autoFilter ref="A20:AS389"/>
    </customSheetView>
    <customSheetView guid="{16D3E3FD-6A9A-4A6B-83D6-76F5645427BF}" scale="70" showPageBreaks="1" fitToPage="1" showAutoFilter="1">
      <pane ySplit="31" topLeftCell="A32" activePane="bottomLeft" state="frozen"/>
      <selection pane="bottomLeft" activeCell="F33" sqref="F33"/>
      <pageMargins left="0.74803149606299213" right="0.74803149606299213" top="0.98425196850393704" bottom="0.98425196850393704" header="0.51181102362204722" footer="0.51181102362204722"/>
      <pageSetup paperSize="9" scale="70" fitToHeight="0" orientation="landscape" r:id="rId4"/>
      <headerFooter alignWithMargins="0"/>
      <autoFilter ref="A20:M389"/>
    </customSheetView>
  </customSheetViews>
  <mergeCells count="14">
    <mergeCell ref="A13:K13"/>
    <mergeCell ref="A15:A18"/>
    <mergeCell ref="B15:B18"/>
    <mergeCell ref="C15:C18"/>
    <mergeCell ref="D15:G15"/>
    <mergeCell ref="H15:K15"/>
    <mergeCell ref="D16:E16"/>
    <mergeCell ref="F16:G16"/>
    <mergeCell ref="H16:I16"/>
    <mergeCell ref="J16:K16"/>
    <mergeCell ref="D17:E17"/>
    <mergeCell ref="F17:G17"/>
    <mergeCell ref="J17:K17"/>
    <mergeCell ref="H17:I17"/>
  </mergeCells>
  <pageMargins left="0.74803149606299213" right="0.74803149606299213" top="0.98425196850393704" bottom="0.98425196850393704" header="0.51181102362204722" footer="0.51181102362204722"/>
  <pageSetup paperSize="9" scale="71" fitToHeight="0" orientation="landscape" r:id="rId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7" tint="0.59999389629810485"/>
    <pageSetUpPr fitToPage="1"/>
  </sheetPr>
  <dimension ref="A1:AV392"/>
  <sheetViews>
    <sheetView topLeftCell="C1" zoomScale="70" zoomScaleNormal="70" workbookViewId="0">
      <selection activeCell="AL23" sqref="AL23"/>
    </sheetView>
  </sheetViews>
  <sheetFormatPr defaultRowHeight="12.75" x14ac:dyDescent="0.2"/>
  <cols>
    <col min="1" max="1" width="9.140625" style="3" hidden="1" customWidth="1"/>
    <col min="2" max="2" width="14.42578125" style="3" hidden="1" customWidth="1"/>
    <col min="3" max="3" width="54.28515625" style="24" customWidth="1"/>
    <col min="4" max="4" width="15.28515625" style="24" customWidth="1"/>
    <col min="5" max="5" width="14.140625" style="551" customWidth="1"/>
    <col min="6" max="6" width="13" style="551" customWidth="1"/>
    <col min="7" max="7" width="14.140625" style="551" customWidth="1"/>
    <col min="8" max="8" width="11.140625" style="551" customWidth="1"/>
    <col min="9" max="9" width="14.140625" style="551" customWidth="1"/>
    <col min="10" max="15" width="15.28515625" style="551" customWidth="1"/>
    <col min="16" max="16" width="8.42578125" style="551" customWidth="1"/>
    <col min="17" max="17" width="8.85546875" style="551" customWidth="1"/>
    <col min="18" max="18" width="10.7109375" style="551" customWidth="1"/>
    <col min="19" max="19" width="8.85546875" style="551" customWidth="1"/>
    <col min="20" max="24" width="13.28515625" style="551" customWidth="1"/>
    <col min="25" max="25" width="14.7109375" style="4" customWidth="1"/>
    <col min="26" max="27" width="9.42578125" style="4" customWidth="1"/>
    <col min="28" max="28" width="11.85546875" style="4" customWidth="1"/>
    <col min="29" max="29" width="15" style="201" customWidth="1"/>
    <col min="30" max="30" width="9.85546875" style="4" customWidth="1"/>
    <col min="31" max="32" width="12" style="4" customWidth="1"/>
    <col min="33" max="33" width="10" style="201" customWidth="1"/>
    <col min="34" max="34" width="11.28515625" style="4" customWidth="1"/>
    <col min="35" max="35" width="13.5703125" style="4" customWidth="1"/>
    <col min="36" max="36" width="17.85546875" style="4" customWidth="1"/>
    <col min="37" max="37" width="13.85546875" style="4" customWidth="1"/>
    <col min="38" max="38" width="20.140625" style="4" customWidth="1"/>
    <col min="39" max="39" width="9.140625" style="3"/>
    <col min="40" max="40" width="17.28515625" style="511" customWidth="1"/>
    <col min="41" max="41" width="24.42578125" style="3" customWidth="1"/>
    <col min="42" max="42" width="9.140625" style="3"/>
    <col min="43" max="44" width="12" style="3" bestFit="1" customWidth="1"/>
    <col min="45" max="46" width="11" style="3" bestFit="1" customWidth="1"/>
    <col min="47" max="48" width="12" style="3" bestFit="1" customWidth="1"/>
    <col min="49" max="16384" width="9.140625" style="3"/>
  </cols>
  <sheetData>
    <row r="1" spans="2:38" x14ac:dyDescent="0.2">
      <c r="AI1" s="254" t="s">
        <v>85</v>
      </c>
    </row>
    <row r="2" spans="2:38" x14ac:dyDescent="0.2">
      <c r="AI2" s="145" t="s">
        <v>39</v>
      </c>
      <c r="AL2" s="180"/>
    </row>
    <row r="3" spans="2:38" x14ac:dyDescent="0.2">
      <c r="AI3" s="145" t="s">
        <v>969</v>
      </c>
      <c r="AL3" s="200"/>
    </row>
    <row r="4" spans="2:38" x14ac:dyDescent="0.2">
      <c r="AK4" s="180"/>
    </row>
    <row r="6" spans="2:38" x14ac:dyDescent="0.2">
      <c r="B6" s="1039" t="s">
        <v>1173</v>
      </c>
      <c r="C6" s="1039"/>
      <c r="D6" s="1039"/>
      <c r="E6" s="1039"/>
      <c r="F6" s="1039"/>
      <c r="G6" s="1039"/>
      <c r="H6" s="1039"/>
      <c r="I6" s="1039"/>
      <c r="J6" s="1039"/>
      <c r="K6" s="1039"/>
      <c r="L6" s="1039"/>
      <c r="M6" s="1039"/>
      <c r="N6" s="1039"/>
      <c r="O6" s="1039"/>
      <c r="P6" s="1039"/>
      <c r="Q6" s="1039"/>
      <c r="R6" s="1039"/>
      <c r="S6" s="1039"/>
      <c r="T6" s="1039"/>
      <c r="U6" s="1039"/>
      <c r="V6" s="1039"/>
      <c r="W6" s="1039"/>
      <c r="X6" s="1039"/>
      <c r="Y6" s="1039"/>
      <c r="Z6" s="1039"/>
      <c r="AA6" s="1039"/>
      <c r="AB6" s="1039"/>
      <c r="AC6" s="1039"/>
      <c r="AD6" s="1039"/>
      <c r="AE6" s="1039"/>
      <c r="AF6" s="1039"/>
      <c r="AG6" s="1039"/>
      <c r="AH6" s="1039"/>
      <c r="AI6" s="1039"/>
      <c r="AJ6" s="1039"/>
      <c r="AK6" s="1039"/>
      <c r="AL6" s="1039"/>
    </row>
    <row r="7" spans="2:38" x14ac:dyDescent="0.2">
      <c r="B7" s="195"/>
      <c r="C7" s="195"/>
      <c r="D7" s="195"/>
      <c r="E7" s="552"/>
      <c r="F7" s="552"/>
      <c r="G7" s="552"/>
      <c r="H7" s="552"/>
      <c r="I7" s="552"/>
      <c r="J7" s="552"/>
      <c r="K7" s="552"/>
      <c r="L7" s="552"/>
      <c r="M7" s="552"/>
      <c r="N7" s="552"/>
      <c r="O7" s="552"/>
      <c r="P7" s="552"/>
      <c r="Q7" s="552"/>
      <c r="R7" s="552"/>
      <c r="S7" s="552"/>
      <c r="T7" s="552"/>
      <c r="U7" s="552"/>
      <c r="V7" s="552"/>
      <c r="W7" s="552"/>
      <c r="X7" s="552"/>
      <c r="Y7" s="182"/>
      <c r="Z7" s="182"/>
      <c r="AA7" s="182"/>
      <c r="AB7" s="182"/>
      <c r="AC7" s="202"/>
      <c r="AD7" s="182"/>
      <c r="AE7" s="182"/>
      <c r="AF7" s="182"/>
      <c r="AG7" s="202"/>
      <c r="AH7" s="182"/>
      <c r="AI7" s="145" t="s">
        <v>1106</v>
      </c>
      <c r="AJ7" s="182"/>
      <c r="AK7" s="182"/>
      <c r="AL7" s="182"/>
    </row>
    <row r="8" spans="2:38" x14ac:dyDescent="0.2">
      <c r="B8" s="195"/>
      <c r="C8" s="195"/>
      <c r="D8" s="195"/>
      <c r="E8" s="552"/>
      <c r="F8" s="552"/>
      <c r="G8" s="552"/>
      <c r="H8" s="552"/>
      <c r="I8" s="552"/>
      <c r="J8" s="552"/>
      <c r="K8" s="552"/>
      <c r="L8" s="552"/>
      <c r="M8" s="552"/>
      <c r="N8" s="552"/>
      <c r="O8" s="552"/>
      <c r="P8" s="552"/>
      <c r="Q8" s="552"/>
      <c r="R8" s="552"/>
      <c r="S8" s="552"/>
      <c r="T8" s="552"/>
      <c r="U8" s="552"/>
      <c r="V8" s="552"/>
      <c r="W8" s="552"/>
      <c r="X8" s="552"/>
      <c r="Y8" s="182"/>
      <c r="Z8" s="182"/>
      <c r="AA8" s="182"/>
      <c r="AB8" s="182"/>
      <c r="AC8" s="202"/>
      <c r="AD8" s="182"/>
      <c r="AE8" s="182"/>
      <c r="AF8" s="182"/>
      <c r="AG8" s="202"/>
      <c r="AH8" s="182"/>
      <c r="AI8" s="145" t="s">
        <v>1107</v>
      </c>
      <c r="AJ8" s="182"/>
      <c r="AK8" s="182"/>
      <c r="AL8" s="182"/>
    </row>
    <row r="9" spans="2:38" x14ac:dyDescent="0.2">
      <c r="B9" s="195"/>
      <c r="C9" s="195"/>
      <c r="D9" s="195"/>
      <c r="E9" s="552"/>
      <c r="F9" s="552"/>
      <c r="G9" s="552"/>
      <c r="H9" s="552"/>
      <c r="I9" s="552"/>
      <c r="J9" s="552"/>
      <c r="K9" s="552"/>
      <c r="L9" s="552"/>
      <c r="M9" s="552"/>
      <c r="N9" s="552"/>
      <c r="O9" s="552"/>
      <c r="P9" s="552"/>
      <c r="Q9" s="552"/>
      <c r="R9" s="552"/>
      <c r="S9" s="552"/>
      <c r="T9" s="552"/>
      <c r="U9" s="552"/>
      <c r="V9" s="552"/>
      <c r="W9" s="552"/>
      <c r="X9" s="552"/>
      <c r="Y9" s="182"/>
      <c r="Z9" s="182"/>
      <c r="AA9" s="182"/>
      <c r="AB9" s="182"/>
      <c r="AC9" s="202"/>
      <c r="AD9" s="182"/>
      <c r="AE9" s="182"/>
      <c r="AF9" s="182"/>
      <c r="AG9" s="202"/>
      <c r="AH9" s="182"/>
      <c r="AI9" s="145" t="s">
        <v>1108</v>
      </c>
      <c r="AJ9" s="182"/>
      <c r="AK9" s="182"/>
      <c r="AL9" s="182"/>
    </row>
    <row r="10" spans="2:38" x14ac:dyDescent="0.2">
      <c r="B10" s="195"/>
      <c r="C10" s="546">
        <f>D10*1000</f>
        <v>-23.825025699920843</v>
      </c>
      <c r="D10" s="546">
        <f>J10-J11</f>
        <v>-2.3825025699920843E-2</v>
      </c>
      <c r="E10" s="552"/>
      <c r="F10" s="552"/>
      <c r="G10" s="552"/>
      <c r="H10" s="552"/>
      <c r="I10" s="552"/>
      <c r="J10" s="552">
        <v>694.05600128613196</v>
      </c>
      <c r="K10" s="552"/>
      <c r="L10" s="552"/>
      <c r="M10" s="552"/>
      <c r="N10" s="552"/>
      <c r="O10" s="552"/>
      <c r="P10" s="552"/>
      <c r="Q10" s="552"/>
      <c r="R10" s="552"/>
      <c r="S10" s="552"/>
      <c r="T10" s="552"/>
      <c r="U10" s="552"/>
      <c r="V10" s="552"/>
      <c r="W10" s="552"/>
      <c r="X10" s="552"/>
      <c r="Y10" s="182"/>
      <c r="Z10" s="182"/>
      <c r="AA10" s="182"/>
      <c r="AB10" s="182"/>
      <c r="AC10" s="202"/>
      <c r="AD10" s="182"/>
      <c r="AE10" s="182"/>
      <c r="AF10" s="182"/>
      <c r="AG10" s="202"/>
      <c r="AH10" s="182"/>
      <c r="AI10" s="145" t="s">
        <v>1109</v>
      </c>
      <c r="AJ10" s="182"/>
      <c r="AK10" s="182"/>
      <c r="AL10" s="182"/>
    </row>
    <row r="11" spans="2:38" ht="18.75" customHeight="1" x14ac:dyDescent="0.2">
      <c r="B11" s="195"/>
      <c r="C11" s="195"/>
      <c r="D11" s="531" t="s">
        <v>1172</v>
      </c>
      <c r="E11" s="552"/>
      <c r="F11" s="552"/>
      <c r="G11" s="552"/>
      <c r="H11" s="552"/>
      <c r="I11" s="552"/>
      <c r="J11" s="864">
        <f>J27+J28+J38+J39+J42+J45+J46+J47+J48+J49+J50+J51+J52+J53+J54+J55+J56+J57+J58+J59+J60+J61+J62+J63+J64+J65+J66+J67+J68+J69+J70+J71+J72+J73+J74+J75+J76+J77+J78+J79+J80+J81+J82+J83+J84+J85+J87+J86+J88+J89+J90+J91+J92+J93+J94+J95+J96+J97+J98+J99+J100+J101+J102+J104+J103+J105+J106+J107+J108+J109+J110+J111+J112+J113+J115+J114+J116+J117+J118+J119+J121+J120+J122+J123+J124+J125+J126+J127+J128+J129+J130+J131+J132+J133+J134+J135+J136+J137+J138+J139+J140+J141+J142+J143+J144+J145+J146+J147+J148+J149+J150+J151++J152+J153+J154+J155+J156+J157+J158+J182+J183+J187+J188+J189+J190+J191+J192+J254+J255+J256+J257+J258+J259+J260+J261+J298+J262+J299+J300+J304+J320+J321+J322+J323+J324+J355+J385+J386</f>
        <v>694.07982631183188</v>
      </c>
      <c r="K11" s="553">
        <f t="shared" ref="K11:L11" si="0">K27+K28+K38+K39+K42+K45+K46+K47+K48+K49+K50+K51+K52+K53+K54+K55+K56+K57+K58+K59+K60+K61+K62+K63+K64+K65+K66+K67+K68+K69+K70+K71+K72+K73+K74+K75+K76+K77+K78+K79+K80+K81+K82+K83+K84+K85+K87+K86+K88+K89+K90+K91+K92+K93+K94+K95+K96+K97+K98+K99+K100+K101+K102+K104+K103+K105+K106+K107+K108+K109+K110+K111+K112+K113+K115+K114+K116+K117+K118+K119+K121+K120+K122+K123+K124+K125+K126+K127+K128+K129+K130+K131+K132+K133+K134+K135+K136+K137+K138+K139+K140+K141+K142+K143+K144+K145+K146+K147+K148+K149+K150+K151++K152+K153+K154+K155+K156+K157+K158+K182+K183+K187+K188+K189+K190+K191+K192+K254+K255+K256+K257+K258+K259+K260+K261+K298+K262+K299+K300+K304+K320+K321+K322+K323+K324+K355+K385+K386</f>
        <v>27.444020638799977</v>
      </c>
      <c r="L11" s="553">
        <f t="shared" si="0"/>
        <v>498.25888201999999</v>
      </c>
      <c r="M11" s="553">
        <f>M27+M28+M38+M39+M42+M45+M46+M47+M48+M49+M50+M51+M52+M53+M54+M55+M56+M57+M58+M59+M60+M61+M62+M63+M64+M65+M66+M67+M68+M69+M70+M71+M72+M73+M74+M75+M76+M77+M78+M79+M80+M81+M82+M83+M84+M85+M87+M86+M88+M89+M90+M91+M92+M93+M94+M95+M96+M97+M98+M99+M100+M101+M102+M104+M103+M105+M106+M107+M108+M109+M110+M111+M112+M113+M115+M114+M116+M117+M118+M119+M121+M120+M122+M123+M124+M125+M126+M127+M128+M129+M130+M131+M132+M133+M134+M135+M136+M137+M138+M139+M140+M141+M142+M143+M144+M145+M146+M147+M148+M149+M150+M151++M152+M153+M154+M155+M156+M157+M158+M182+M183+M187+M188+M189+M190+M191+M192+M254+M255+M256+M257+M258+M259+M260+M261+M298+M262+M299+M300+M304+M320+M321+M322+M323+M324+M355+M385+M386</f>
        <v>23.440368419999999</v>
      </c>
      <c r="N11" s="553">
        <f>N27+N28+N38+N39+N42+N45+N46+N47+N48+N49+N50+N51+N52+N53+N54+N55+N56+N57+N58+N59+N60+N61+N62+N63+N64+N65+N66+N67+N68+N69+N70+N71+N72+N73+N74+N75+N76+N77+N78+N79+N80+N81+N82+N83+N84+N85+N87+N86+N88+N89+N90+N91+N92+N93+N94+N95+N96+N97+N98+N99+N100+N101+N102+N104+N103+N105+N106+N107+N108+N109+N110+N111+N112+N113+N115+N114+N116+N117+N118+N119+N121+N120+N122+N123+N124+N125+N126+N127+N128+N129+N130+N131+N132+N133+N134+N135+N136+N137+N138+N139+N140+N141+N142+N143+N144+N145+N146+N147+N148+N149+N150+N151++N152+N153+N154+N155+N156+N157+N158+N182+N183+N187+N188+N189+N190+N191+N192+N254+N255+N256+N257+N258+N259+N260+N261+N298+N262+N299+N300+N304+N320+N321+N322+N323+N324+N355+N385+N386</f>
        <v>144.93655523303221</v>
      </c>
      <c r="O11" s="553">
        <f>K11+L11+M11+N11</f>
        <v>694.07982631183222</v>
      </c>
      <c r="P11" s="553"/>
      <c r="Q11" s="553"/>
      <c r="R11" s="553"/>
      <c r="S11" s="553"/>
      <c r="T11" s="863">
        <f t="shared" ref="T11:X11" si="1">T27+T28+T38+T39+T42+T45+T46+T47+T48+T49+T50+T51+T52+T53+T54+T55+T56+T57+T58+T59+T60+T61+T62+T63+T64+T65+T66+T67+T68+T69+T70+T71+T72+T73+T74+T75+T76+T77+T78+T79+T80+T81+T82+T83+T84+T85+T87+T86+T88+T89+T90+T91+T92+T93+T94+T95+T96+T97+T98+T99+T100+T101+T102+T104+T103+T105+T106+T107+T108+T109+T110+T111+T112+T113+T115+T114+T116+T117+T118+T119+T121+T120+T122+T123+T124+T125+T126+T127+T128+T129+T130+T131+T132+T133+T134+T135+T136+T137+T138+T139+T140+T141+T142+T143+T144+T145+T146+T147+T148+T149+T150+T151++T152+T153+T154+T155+T156+T157+T158+T182+T183+T187+T188+T189+T190+T191+T192+T254+T255+T256+T257+T258+T259+T260+T261+T298+T262+T299+T300+T304+T320+T321+T322+T323+T324+T355+T385+T386</f>
        <v>621.65843868123227</v>
      </c>
      <c r="U11" s="553">
        <f t="shared" si="1"/>
        <v>31.055493580200043</v>
      </c>
      <c r="V11" s="553">
        <f t="shared" si="1"/>
        <v>235.50987040919998</v>
      </c>
      <c r="W11" s="553">
        <f t="shared" si="1"/>
        <v>210.13507023999998</v>
      </c>
      <c r="X11" s="553">
        <f t="shared" si="1"/>
        <v>144.95800445183221</v>
      </c>
      <c r="Y11" s="534">
        <f t="shared" ref="Y11:Y12" si="2">U11+V11+W11+X11</f>
        <v>621.65843868123216</v>
      </c>
      <c r="Z11" s="182"/>
      <c r="AA11" s="182"/>
      <c r="AB11" s="182"/>
      <c r="AC11" s="202"/>
      <c r="AD11" s="182"/>
      <c r="AE11" s="182"/>
      <c r="AF11" s="182"/>
      <c r="AG11" s="202"/>
      <c r="AH11" s="182"/>
      <c r="AI11" s="269" t="s">
        <v>41</v>
      </c>
      <c r="AJ11" s="182"/>
      <c r="AK11" s="182"/>
      <c r="AL11" s="182"/>
    </row>
    <row r="12" spans="2:38" ht="18.75" customHeight="1" x14ac:dyDescent="0.2">
      <c r="B12" s="195"/>
      <c r="C12" s="195"/>
      <c r="D12" s="532" t="s">
        <v>1171</v>
      </c>
      <c r="E12" s="552"/>
      <c r="F12" s="552"/>
      <c r="G12" s="552"/>
      <c r="H12" s="552"/>
      <c r="I12" s="552"/>
      <c r="J12" s="554">
        <f>J29+J30+J31+J32+J33+J34+J35+J36+J180+J184+J197+J196+J198+J199+J200+J201+J202+J203+J204+J205+J206+J207+J208+J209+J210+J211+J212+J213+J214+J215+J216+J217+J218+J219+J220+J221+J222+J223+J224+J225+J226+J227+J228+J229+J230+J231+J232+J233+J234+J235+J237+J236+J238+J239+J240+J241+J243+J242+J244+J245+J246+J247+J248+J249+J263+J265+J264+J266+J267+J268+J269+J270+J271+J272+J273+J274+J275+J276+J277+J278+J279+J280+J281+J282+J283+J284+J285+J286+J287+J288+J289+J290+J291+J292+J293+J294+J295+J310+J311+J312+J313+J314+J315+J316+J317+J318+J325+J326+J327</f>
        <v>110.97699999999999</v>
      </c>
      <c r="K12" s="554">
        <f t="shared" ref="K12:N12" si="3">K29+K30+K31+K32+K33+K34+K35+K36+K180+K184+K197+K196+K198+K199+K200+K201+K202+K203+K204+K205+K206+K207+K208+K209+K210+K211+K212+K213+K214+K215+K216+K217+K218+K219+K220+K221+K222+K223+K224+K225+K226+K227+K228+K229+K230+K231+K232+K233+K234+K235+K237+K236+K238+K239+K240+K241+K243+K242+K244+K245+K246+K247+K248+K249+K263+K265+K264+K266+K267+K268+K269+K270+K271+K272+K273+K274+K275+K276+K277+K278+K279+K280+K281+K282+K283+K284+K285+K286+K287+K288+K289+K290+K291+K292+K293+K294+K295+K310+K311+K312+K313+K314+K315+K316+K317+K318+K325+K326+K327</f>
        <v>9.1539999999999964</v>
      </c>
      <c r="L12" s="554">
        <f t="shared" si="3"/>
        <v>73.84</v>
      </c>
      <c r="M12" s="554">
        <f t="shared" si="3"/>
        <v>9.7199999999999989</v>
      </c>
      <c r="N12" s="554">
        <f t="shared" si="3"/>
        <v>18.262999999999998</v>
      </c>
      <c r="O12" s="554">
        <f t="shared" ref="O12" si="4">K12+L12+M12+N12</f>
        <v>110.977</v>
      </c>
      <c r="P12" s="554"/>
      <c r="Q12" s="554"/>
      <c r="R12" s="554"/>
      <c r="S12" s="554"/>
      <c r="T12" s="554">
        <f t="shared" ref="T12:X12" si="5">T29+T30+T31+T32+T33+T34+T35+T36+T180+T184+T197+T196+T198+T199+T200+T201+T202+T203+T204+T205+T206+T207+T208+T209+T210+T211+T212+T213+T214+T215+T216+T217+T218+T219+T220+T221+T222+T223+T224+T225+T226+T227+T228+T229+T230+T231+T232+T233+T234+T235+T237+T236+T238+T239+T240+T241+T243+T242+T244+T245+T246+T247+T248+T249+T263+T265+T264+T266+T267+T268+T269+T270+T271+T272+T273+T274+T275+T276+T277+T278+T279+T280+T281+T282+T283+T284+T285+T286+T287+T288+T289+T290+T291+T292+T293+T294+T295+T310+T311+T312+T313+T314+T315+T316+T317+T318+T325+T326+T327</f>
        <v>113.114</v>
      </c>
      <c r="U12" s="554">
        <f t="shared" si="5"/>
        <v>9.5929999999999982</v>
      </c>
      <c r="V12" s="554">
        <f t="shared" si="5"/>
        <v>36.39</v>
      </c>
      <c r="W12" s="554">
        <f t="shared" si="5"/>
        <v>46.570000000000007</v>
      </c>
      <c r="X12" s="554">
        <f t="shared" si="5"/>
        <v>20.561</v>
      </c>
      <c r="Y12" s="550">
        <f t="shared" si="2"/>
        <v>113.114</v>
      </c>
      <c r="Z12" s="182"/>
      <c r="AA12" s="182"/>
      <c r="AB12" s="182"/>
      <c r="AC12" s="202"/>
      <c r="AD12" s="182"/>
      <c r="AE12" s="182"/>
      <c r="AF12" s="182"/>
      <c r="AG12" s="202"/>
      <c r="AH12" s="182"/>
      <c r="AI12" s="145" t="s">
        <v>42</v>
      </c>
      <c r="AJ12" s="182"/>
      <c r="AK12" s="182"/>
      <c r="AL12" s="182"/>
    </row>
    <row r="13" spans="2:38" ht="18.75" customHeight="1" x14ac:dyDescent="0.2">
      <c r="B13" s="195"/>
      <c r="C13" s="195"/>
      <c r="D13" s="533" t="s">
        <v>1170</v>
      </c>
      <c r="E13" s="552"/>
      <c r="F13" s="552"/>
      <c r="G13" s="552"/>
      <c r="H13" s="552"/>
      <c r="I13" s="552"/>
      <c r="J13" s="555">
        <f>J156+J157+J158+J159+J160+J161+J162+J163+J164+J165+J166+J167+J168+J169+J170+J171+J172+J173+J174+J175+J176+J177+J178+J179+J193+J194+J195+J252+J253+J306+J307+J308+J309+J345</f>
        <v>107.63956733000001</v>
      </c>
      <c r="K13" s="555">
        <f t="shared" ref="K13:N13" si="6">K156+K157+K158+K159+K160+K161+K162+K163+K164+K165+K166+K167+K168+K169+K170+K171+K172+K173+K174+K175+K176+K177+K178+K179+K193+K194+K195+K252+K253+K306+K307+K308+K309+K345</f>
        <v>4.3561800000000002</v>
      </c>
      <c r="L13" s="555">
        <f t="shared" si="6"/>
        <v>40.13501188</v>
      </c>
      <c r="M13" s="555">
        <f t="shared" si="6"/>
        <v>53.35775263</v>
      </c>
      <c r="N13" s="555">
        <f t="shared" si="6"/>
        <v>9.7906228200000012</v>
      </c>
      <c r="O13" s="555">
        <f>K13+L13+M13+N13</f>
        <v>107.63956732999999</v>
      </c>
      <c r="P13" s="555"/>
      <c r="Q13" s="555"/>
      <c r="R13" s="555"/>
      <c r="S13" s="555"/>
      <c r="T13" s="555">
        <f>T156+T157+T158+T159+T160+T161+T162+T163+T164+T165+T166+T167+T168+T169+T170+T171+T172+T173+T174+T175+T176+T177+T178+T179+T193+T194+T195+T252+T253+T306+T307+T308+T309+T345</f>
        <v>75.413361640000005</v>
      </c>
      <c r="U13" s="555">
        <f t="shared" ref="U13:X13" si="7">U156+U157+U158+U159+U160+U161+U162+U163+U164+U165+U166+U167+U168+U169+U170+U171+U172+U173+U174+U175+U176+U177+U178+U179+U193+U194+U195+U252+U253+U306+U307+U308+U309+U345</f>
        <v>4.3561800000000002</v>
      </c>
      <c r="V13" s="555">
        <f t="shared" si="7"/>
        <v>20.457670530000001</v>
      </c>
      <c r="W13" s="555">
        <f t="shared" si="7"/>
        <v>40.411784860000004</v>
      </c>
      <c r="X13" s="555">
        <f t="shared" si="7"/>
        <v>10.187726250000001</v>
      </c>
      <c r="Y13" s="535">
        <f>U13+V13+W13+X13</f>
        <v>75.413361640000005</v>
      </c>
      <c r="Z13" s="182"/>
      <c r="AA13" s="182"/>
      <c r="AB13" s="182"/>
      <c r="AC13" s="202"/>
      <c r="AD13" s="182"/>
      <c r="AE13" s="182"/>
      <c r="AF13" s="182">
        <f>SUBTOTAL(9,AF27:AF386)</f>
        <v>203.06599999999997</v>
      </c>
      <c r="AG13" s="202"/>
      <c r="AH13" s="182"/>
      <c r="AI13" s="23" t="s">
        <v>43</v>
      </c>
      <c r="AJ13" s="182"/>
      <c r="AK13" s="536">
        <f>SUBTOTAL(9,AK27:AK386)</f>
        <v>214.28772000000004</v>
      </c>
      <c r="AL13" s="182"/>
    </row>
    <row r="14" spans="2:38" ht="28.5" customHeight="1" thickBot="1" x14ac:dyDescent="0.25">
      <c r="J14" s="552">
        <f>J11+J12+J13</f>
        <v>912.69639364183183</v>
      </c>
      <c r="K14" s="552">
        <f t="shared" ref="K14:O14" si="8">K11+K12+K13</f>
        <v>40.954200638799975</v>
      </c>
      <c r="L14" s="552">
        <f t="shared" si="8"/>
        <v>612.2338939</v>
      </c>
      <c r="M14" s="552">
        <f t="shared" si="8"/>
        <v>86.518121049999991</v>
      </c>
      <c r="N14" s="552">
        <f t="shared" si="8"/>
        <v>172.99017805303222</v>
      </c>
      <c r="O14" s="552">
        <f t="shared" si="8"/>
        <v>912.69639364183217</v>
      </c>
      <c r="T14" s="552">
        <f>T11+T12+T13</f>
        <v>810.18580032123236</v>
      </c>
      <c r="U14" s="552">
        <f t="shared" ref="U14:Y14" si="9">U11+U12+U13</f>
        <v>45.004673580200041</v>
      </c>
      <c r="V14" s="552">
        <f t="shared" si="9"/>
        <v>292.35754093920002</v>
      </c>
      <c r="W14" s="552">
        <f t="shared" si="9"/>
        <v>297.11685510000001</v>
      </c>
      <c r="X14" s="552">
        <f t="shared" si="9"/>
        <v>175.70673070183221</v>
      </c>
      <c r="Y14" s="520">
        <f t="shared" si="9"/>
        <v>810.18580032123214</v>
      </c>
      <c r="AI14" s="180"/>
      <c r="AJ14" s="1040"/>
      <c r="AK14" s="1040"/>
      <c r="AL14" s="1040"/>
    </row>
    <row r="15" spans="2:38" ht="24.75" customHeight="1" x14ac:dyDescent="0.2">
      <c r="B15" s="1041" t="s">
        <v>44</v>
      </c>
      <c r="C15" s="1044" t="s">
        <v>86</v>
      </c>
      <c r="D15" s="1053" t="s">
        <v>521</v>
      </c>
      <c r="E15" s="1034" t="s">
        <v>221</v>
      </c>
      <c r="F15" s="1034"/>
      <c r="G15" s="1034"/>
      <c r="H15" s="1034"/>
      <c r="I15" s="1034"/>
      <c r="J15" s="1056" t="s">
        <v>222</v>
      </c>
      <c r="K15" s="1057"/>
      <c r="L15" s="1057"/>
      <c r="M15" s="1057"/>
      <c r="N15" s="1058"/>
      <c r="O15" s="1034" t="s">
        <v>223</v>
      </c>
      <c r="P15" s="1034"/>
      <c r="Q15" s="1034"/>
      <c r="R15" s="1034"/>
      <c r="S15" s="1034"/>
      <c r="T15" s="1033" t="s">
        <v>224</v>
      </c>
      <c r="U15" s="1034"/>
      <c r="V15" s="1034"/>
      <c r="W15" s="1034"/>
      <c r="X15" s="1035"/>
      <c r="Y15" s="1047" t="s">
        <v>87</v>
      </c>
      <c r="Z15" s="1047"/>
      <c r="AA15" s="1047"/>
      <c r="AB15" s="1047"/>
      <c r="AC15" s="1047"/>
      <c r="AD15" s="1047"/>
      <c r="AE15" s="1047"/>
      <c r="AF15" s="1047"/>
      <c r="AG15" s="1047"/>
      <c r="AH15" s="1047"/>
      <c r="AI15" s="1047"/>
      <c r="AJ15" s="1047"/>
      <c r="AK15" s="1047"/>
      <c r="AL15" s="1048"/>
    </row>
    <row r="16" spans="2:38" ht="24.75" customHeight="1" x14ac:dyDescent="0.2">
      <c r="B16" s="1042"/>
      <c r="C16" s="1045"/>
      <c r="D16" s="1054"/>
      <c r="E16" s="1037"/>
      <c r="F16" s="1037"/>
      <c r="G16" s="1037"/>
      <c r="H16" s="1037"/>
      <c r="I16" s="1037"/>
      <c r="J16" s="1059"/>
      <c r="K16" s="1060"/>
      <c r="L16" s="1060"/>
      <c r="M16" s="1060"/>
      <c r="N16" s="1061"/>
      <c r="O16" s="1037"/>
      <c r="P16" s="1037"/>
      <c r="Q16" s="1037"/>
      <c r="R16" s="1037"/>
      <c r="S16" s="1037"/>
      <c r="T16" s="1036"/>
      <c r="U16" s="1037"/>
      <c r="V16" s="1037"/>
      <c r="W16" s="1037"/>
      <c r="X16" s="1038"/>
      <c r="Y16" s="1049" t="s">
        <v>88</v>
      </c>
      <c r="Z16" s="1049"/>
      <c r="AA16" s="1049"/>
      <c r="AB16" s="1049"/>
      <c r="AC16" s="1050" t="s">
        <v>90</v>
      </c>
      <c r="AD16" s="1050"/>
      <c r="AE16" s="1050"/>
      <c r="AF16" s="1050"/>
      <c r="AG16" s="1050" t="s">
        <v>91</v>
      </c>
      <c r="AH16" s="1050"/>
      <c r="AI16" s="1050"/>
      <c r="AJ16" s="1050"/>
      <c r="AK16" s="1050"/>
      <c r="AL16" s="1051" t="s">
        <v>92</v>
      </c>
    </row>
    <row r="17" spans="2:44" ht="125.25" customHeight="1" thickBot="1" x14ac:dyDescent="0.25">
      <c r="B17" s="1043"/>
      <c r="C17" s="1046"/>
      <c r="D17" s="1055"/>
      <c r="E17" s="556" t="s">
        <v>93</v>
      </c>
      <c r="F17" s="556" t="s">
        <v>94</v>
      </c>
      <c r="G17" s="556" t="s">
        <v>95</v>
      </c>
      <c r="H17" s="556" t="s">
        <v>226</v>
      </c>
      <c r="I17" s="556" t="s">
        <v>96</v>
      </c>
      <c r="J17" s="556" t="s">
        <v>93</v>
      </c>
      <c r="K17" s="556" t="s">
        <v>94</v>
      </c>
      <c r="L17" s="556" t="s">
        <v>95</v>
      </c>
      <c r="M17" s="556" t="s">
        <v>226</v>
      </c>
      <c r="N17" s="556" t="s">
        <v>96</v>
      </c>
      <c r="O17" s="556" t="s">
        <v>93</v>
      </c>
      <c r="P17" s="556" t="s">
        <v>94</v>
      </c>
      <c r="Q17" s="556" t="s">
        <v>95</v>
      </c>
      <c r="R17" s="556" t="s">
        <v>226</v>
      </c>
      <c r="S17" s="556" t="s">
        <v>96</v>
      </c>
      <c r="T17" s="557" t="s">
        <v>93</v>
      </c>
      <c r="U17" s="557" t="s">
        <v>94</v>
      </c>
      <c r="V17" s="557" t="s">
        <v>95</v>
      </c>
      <c r="W17" s="556" t="s">
        <v>226</v>
      </c>
      <c r="X17" s="558" t="s">
        <v>96</v>
      </c>
      <c r="Y17" s="213" t="s">
        <v>97</v>
      </c>
      <c r="Z17" s="214" t="s">
        <v>98</v>
      </c>
      <c r="AA17" s="215" t="s">
        <v>227</v>
      </c>
      <c r="AB17" s="215" t="s">
        <v>99</v>
      </c>
      <c r="AC17" s="216" t="s">
        <v>97</v>
      </c>
      <c r="AD17" s="214" t="s">
        <v>100</v>
      </c>
      <c r="AE17" s="215" t="s">
        <v>101</v>
      </c>
      <c r="AF17" s="215" t="s">
        <v>232</v>
      </c>
      <c r="AG17" s="216" t="s">
        <v>102</v>
      </c>
      <c r="AH17" s="215" t="s">
        <v>100</v>
      </c>
      <c r="AI17" s="213" t="s">
        <v>1160</v>
      </c>
      <c r="AJ17" s="213" t="s">
        <v>1159</v>
      </c>
      <c r="AK17" s="217" t="s">
        <v>228</v>
      </c>
      <c r="AL17" s="1052"/>
      <c r="AO17" s="515"/>
    </row>
    <row r="18" spans="2:44" x14ac:dyDescent="0.2">
      <c r="B18" s="186">
        <v>0</v>
      </c>
      <c r="C18" s="185" t="s">
        <v>234</v>
      </c>
      <c r="D18" s="185"/>
      <c r="E18" s="559">
        <f>E23+E22+E20+E19+E21</f>
        <v>900.24818630000004</v>
      </c>
      <c r="F18" s="559">
        <f t="shared" ref="F18:I18" si="10">F23+F22+F20+F19+F21</f>
        <v>51.555417397199989</v>
      </c>
      <c r="G18" s="559">
        <f t="shared" si="10"/>
        <v>384.47332395399997</v>
      </c>
      <c r="H18" s="559">
        <f t="shared" si="10"/>
        <v>328.11826996960002</v>
      </c>
      <c r="I18" s="559">
        <f t="shared" si="10"/>
        <v>136.10022984599999</v>
      </c>
      <c r="J18" s="559">
        <f t="shared" ref="J18:X18" si="11">J23+J22+J20+J19+J21</f>
        <v>912.69639364183206</v>
      </c>
      <c r="K18" s="559">
        <f t="shared" si="11"/>
        <v>40.954200638799975</v>
      </c>
      <c r="L18" s="559">
        <f t="shared" si="11"/>
        <v>612.23389389999988</v>
      </c>
      <c r="M18" s="559">
        <f t="shared" si="11"/>
        <v>86.518121049999991</v>
      </c>
      <c r="N18" s="559">
        <f t="shared" si="11"/>
        <v>172.9901780530322</v>
      </c>
      <c r="O18" s="559">
        <f t="shared" si="11"/>
        <v>13.960226421832182</v>
      </c>
      <c r="P18" s="559">
        <f t="shared" si="11"/>
        <v>-9.321016698399994</v>
      </c>
      <c r="Q18" s="559">
        <f t="shared" si="11"/>
        <v>226.003911026</v>
      </c>
      <c r="R18" s="559">
        <f t="shared" si="11"/>
        <v>-239.39314957960005</v>
      </c>
      <c r="S18" s="559">
        <f t="shared" si="11"/>
        <v>36.668626807032197</v>
      </c>
      <c r="T18" s="559">
        <f t="shared" si="11"/>
        <v>810.18580032123214</v>
      </c>
      <c r="U18" s="559">
        <f t="shared" si="11"/>
        <v>45.004673580200034</v>
      </c>
      <c r="V18" s="559">
        <f t="shared" si="11"/>
        <v>292.35754093919996</v>
      </c>
      <c r="W18" s="559">
        <f t="shared" si="11"/>
        <v>297.11685509999995</v>
      </c>
      <c r="X18" s="559">
        <f t="shared" si="11"/>
        <v>175.70673070183219</v>
      </c>
      <c r="Y18" s="169">
        <f>Y23+Y22+Y20+Y19+Y21</f>
        <v>0</v>
      </c>
      <c r="Z18" s="169">
        <f t="shared" ref="Z18" si="12">Z23+Z22+Z20+Z19+Z21</f>
        <v>0</v>
      </c>
      <c r="AA18" s="169">
        <f t="shared" ref="AA18" si="13">AA23+AA22+AA20+AA19+AA21</f>
        <v>0</v>
      </c>
      <c r="AB18" s="169">
        <f t="shared" ref="AB18" si="14">AB23+AB22+AB20+AB19+AB21</f>
        <v>0</v>
      </c>
      <c r="AC18" s="203">
        <f t="shared" ref="AC18" si="15">AC23+AC22+AC20+AC19+AC21</f>
        <v>4036</v>
      </c>
      <c r="AD18" s="169"/>
      <c r="AE18" s="169">
        <f t="shared" ref="AE18" si="16">AE23+AE22+AE20+AE19+AE21</f>
        <v>0</v>
      </c>
      <c r="AF18" s="169">
        <f t="shared" ref="AF18" si="17">AF23+AF22+AF20+AF19+AF21</f>
        <v>90.462999999999965</v>
      </c>
      <c r="AG18" s="203"/>
      <c r="AH18" s="169"/>
      <c r="AI18" s="169"/>
      <c r="AJ18" s="169"/>
      <c r="AK18" s="169">
        <f>AK23+AK22+AK20+AK19+AK21</f>
        <v>107.02686000000001</v>
      </c>
      <c r="AL18" s="196">
        <f t="shared" ref="AL18" si="18">AL23+AL22+AL20+AL19+AL21</f>
        <v>0</v>
      </c>
    </row>
    <row r="19" spans="2:44" x14ac:dyDescent="0.2">
      <c r="B19" s="187" t="s">
        <v>235</v>
      </c>
      <c r="C19" s="137" t="s">
        <v>236</v>
      </c>
      <c r="D19" s="137"/>
      <c r="E19" s="559">
        <f>E24</f>
        <v>594.49932000000001</v>
      </c>
      <c r="F19" s="559">
        <f t="shared" ref="F19:I19" si="19">F24</f>
        <v>39.029617397199992</v>
      </c>
      <c r="G19" s="559">
        <f t="shared" si="19"/>
        <v>333.77709501399994</v>
      </c>
      <c r="H19" s="559">
        <f t="shared" si="19"/>
        <v>218.18406384960002</v>
      </c>
      <c r="I19" s="559">
        <f t="shared" si="19"/>
        <v>3.5088998459999989</v>
      </c>
      <c r="J19" s="559">
        <f t="shared" ref="J19:X19" si="20">J24</f>
        <v>572.5801117127321</v>
      </c>
      <c r="K19" s="559">
        <f t="shared" si="20"/>
        <v>34.676102338799978</v>
      </c>
      <c r="L19" s="559">
        <f t="shared" si="20"/>
        <v>480.17206308999994</v>
      </c>
      <c r="M19" s="559">
        <f t="shared" si="20"/>
        <v>42.213764910000002</v>
      </c>
      <c r="N19" s="559">
        <f t="shared" si="20"/>
        <v>15.518181373932208</v>
      </c>
      <c r="O19" s="559">
        <f t="shared" si="20"/>
        <v>-20.40718920726782</v>
      </c>
      <c r="P19" s="559">
        <f t="shared" si="20"/>
        <v>-3.0733149983999963</v>
      </c>
      <c r="Q19" s="559">
        <f t="shared" si="20"/>
        <v>144.63830915599999</v>
      </c>
      <c r="R19" s="559">
        <f t="shared" si="20"/>
        <v>-173.76329959960003</v>
      </c>
      <c r="S19" s="559">
        <f t="shared" si="20"/>
        <v>11.787960127932202</v>
      </c>
      <c r="T19" s="559">
        <f t="shared" si="20"/>
        <v>511.36263230493216</v>
      </c>
      <c r="U19" s="559">
        <f t="shared" si="20"/>
        <v>36.723575301800032</v>
      </c>
      <c r="V19" s="559">
        <f t="shared" si="20"/>
        <v>232.89616396919996</v>
      </c>
      <c r="W19" s="559">
        <f t="shared" si="20"/>
        <v>225.93917969999995</v>
      </c>
      <c r="X19" s="559">
        <f t="shared" si="20"/>
        <v>15.803713333932205</v>
      </c>
      <c r="Y19" s="169">
        <f>Y24</f>
        <v>0</v>
      </c>
      <c r="Z19" s="169">
        <f t="shared" ref="Z19:AB19" si="21">Z24</f>
        <v>0</v>
      </c>
      <c r="AA19" s="169">
        <f t="shared" si="21"/>
        <v>0</v>
      </c>
      <c r="AB19" s="169">
        <f t="shared" si="21"/>
        <v>0</v>
      </c>
      <c r="AC19" s="169">
        <f t="shared" ref="AC19:AL19" si="22">AC24</f>
        <v>0</v>
      </c>
      <c r="AD19" s="169"/>
      <c r="AE19" s="169">
        <f t="shared" si="22"/>
        <v>0</v>
      </c>
      <c r="AF19" s="169">
        <f t="shared" si="22"/>
        <v>30.990000000000002</v>
      </c>
      <c r="AG19" s="169"/>
      <c r="AH19" s="169"/>
      <c r="AI19" s="169"/>
      <c r="AJ19" s="169"/>
      <c r="AK19" s="169">
        <f t="shared" si="22"/>
        <v>39.230159999999998</v>
      </c>
      <c r="AL19" s="197">
        <f t="shared" si="22"/>
        <v>0</v>
      </c>
    </row>
    <row r="20" spans="2:44" ht="25.5" x14ac:dyDescent="0.2">
      <c r="B20" s="187" t="s">
        <v>237</v>
      </c>
      <c r="C20" s="137" t="s">
        <v>238</v>
      </c>
      <c r="D20" s="137"/>
      <c r="E20" s="559">
        <f>E185</f>
        <v>114.9178</v>
      </c>
      <c r="F20" s="559">
        <f t="shared" ref="F20:I20" si="23">F185</f>
        <v>7.4867999999999988</v>
      </c>
      <c r="G20" s="559">
        <f t="shared" si="23"/>
        <v>30.468928939999998</v>
      </c>
      <c r="H20" s="559">
        <f t="shared" si="23"/>
        <v>71.612439819999992</v>
      </c>
      <c r="I20" s="559">
        <f t="shared" si="23"/>
        <v>5.3493299999999993</v>
      </c>
      <c r="J20" s="559">
        <f t="shared" ref="J20:X20" si="24">J185</f>
        <v>98.879420010000004</v>
      </c>
      <c r="K20" s="559">
        <f t="shared" si="24"/>
        <v>6.078798299999999</v>
      </c>
      <c r="L20" s="559">
        <f t="shared" si="24"/>
        <v>65.382777480000001</v>
      </c>
      <c r="M20" s="559">
        <f t="shared" si="24"/>
        <v>25.456</v>
      </c>
      <c r="N20" s="559">
        <f t="shared" si="24"/>
        <v>1.9618442299999999</v>
      </c>
      <c r="O20" s="559">
        <f t="shared" si="24"/>
        <v>-16.038379989999996</v>
      </c>
      <c r="P20" s="559">
        <f t="shared" si="24"/>
        <v>-1.4080016999999994</v>
      </c>
      <c r="Q20" s="559">
        <f t="shared" si="24"/>
        <v>34.913848540000004</v>
      </c>
      <c r="R20" s="559">
        <f t="shared" si="24"/>
        <v>-46.156439820000003</v>
      </c>
      <c r="S20" s="559">
        <f t="shared" si="24"/>
        <v>-3.3874857699999987</v>
      </c>
      <c r="T20" s="559">
        <f t="shared" si="24"/>
        <v>75.510177408399997</v>
      </c>
      <c r="U20" s="559">
        <f t="shared" si="24"/>
        <v>8.0817982783999991</v>
      </c>
      <c r="V20" s="559">
        <f t="shared" si="24"/>
        <v>10.82721564</v>
      </c>
      <c r="W20" s="559">
        <f t="shared" si="24"/>
        <v>54.779319260000001</v>
      </c>
      <c r="X20" s="559">
        <f t="shared" si="24"/>
        <v>1.82184423</v>
      </c>
      <c r="Y20" s="169">
        <f>Y185</f>
        <v>0</v>
      </c>
      <c r="Z20" s="169">
        <f t="shared" ref="Z20:AB20" si="25">Z185</f>
        <v>0</v>
      </c>
      <c r="AA20" s="169">
        <f t="shared" si="25"/>
        <v>0</v>
      </c>
      <c r="AB20" s="169">
        <f t="shared" si="25"/>
        <v>0</v>
      </c>
      <c r="AC20" s="169">
        <f t="shared" ref="AC20:AL20" si="26">AC185</f>
        <v>4036</v>
      </c>
      <c r="AD20" s="169"/>
      <c r="AE20" s="169">
        <f t="shared" si="26"/>
        <v>0</v>
      </c>
      <c r="AF20" s="169">
        <f t="shared" si="26"/>
        <v>2.4</v>
      </c>
      <c r="AG20" s="169"/>
      <c r="AH20" s="169"/>
      <c r="AI20" s="169"/>
      <c r="AJ20" s="169"/>
      <c r="AK20" s="169">
        <f t="shared" si="26"/>
        <v>1.0900000000000001</v>
      </c>
      <c r="AL20" s="197">
        <f t="shared" si="26"/>
        <v>0</v>
      </c>
    </row>
    <row r="21" spans="2:44" ht="38.25" x14ac:dyDescent="0.2">
      <c r="B21" s="187" t="s">
        <v>239</v>
      </c>
      <c r="C21" s="137" t="s">
        <v>240</v>
      </c>
      <c r="D21" s="137"/>
      <c r="E21" s="559">
        <f>E301</f>
        <v>10</v>
      </c>
      <c r="F21" s="559">
        <f t="shared" ref="F21:I21" si="27">F301</f>
        <v>0</v>
      </c>
      <c r="G21" s="559">
        <f t="shared" si="27"/>
        <v>0</v>
      </c>
      <c r="H21" s="559">
        <f t="shared" si="27"/>
        <v>0</v>
      </c>
      <c r="I21" s="559">
        <f t="shared" si="27"/>
        <v>10</v>
      </c>
      <c r="J21" s="559">
        <f t="shared" ref="J21:X21" si="28">J301</f>
        <v>0</v>
      </c>
      <c r="K21" s="559">
        <f t="shared" si="28"/>
        <v>0</v>
      </c>
      <c r="L21" s="559">
        <f t="shared" si="28"/>
        <v>0</v>
      </c>
      <c r="M21" s="559">
        <f t="shared" si="28"/>
        <v>0</v>
      </c>
      <c r="N21" s="559">
        <f t="shared" si="28"/>
        <v>0</v>
      </c>
      <c r="O21" s="559">
        <f t="shared" si="28"/>
        <v>-10</v>
      </c>
      <c r="P21" s="559">
        <f t="shared" si="28"/>
        <v>0</v>
      </c>
      <c r="Q21" s="559">
        <f t="shared" si="28"/>
        <v>0</v>
      </c>
      <c r="R21" s="559">
        <f t="shared" si="28"/>
        <v>0</v>
      </c>
      <c r="S21" s="559">
        <f t="shared" si="28"/>
        <v>-10</v>
      </c>
      <c r="T21" s="559">
        <f t="shared" si="28"/>
        <v>0</v>
      </c>
      <c r="U21" s="559">
        <f t="shared" si="28"/>
        <v>0</v>
      </c>
      <c r="V21" s="559">
        <f t="shared" si="28"/>
        <v>0</v>
      </c>
      <c r="W21" s="559">
        <f t="shared" si="28"/>
        <v>0</v>
      </c>
      <c r="X21" s="559">
        <f t="shared" si="28"/>
        <v>0</v>
      </c>
      <c r="Y21" s="169">
        <f>Y301</f>
        <v>0</v>
      </c>
      <c r="Z21" s="169">
        <f t="shared" ref="Z21:AB21" si="29">Z301</f>
        <v>0</v>
      </c>
      <c r="AA21" s="169">
        <f t="shared" si="29"/>
        <v>0</v>
      </c>
      <c r="AB21" s="169">
        <f t="shared" si="29"/>
        <v>0</v>
      </c>
      <c r="AC21" s="169">
        <f t="shared" ref="AC21:AL21" si="30">AC301</f>
        <v>0</v>
      </c>
      <c r="AD21" s="169"/>
      <c r="AE21" s="169">
        <f t="shared" si="30"/>
        <v>0</v>
      </c>
      <c r="AF21" s="169">
        <f t="shared" si="30"/>
        <v>0</v>
      </c>
      <c r="AG21" s="169"/>
      <c r="AH21" s="169"/>
      <c r="AI21" s="169"/>
      <c r="AJ21" s="169"/>
      <c r="AK21" s="169">
        <f t="shared" si="30"/>
        <v>0</v>
      </c>
      <c r="AL21" s="197">
        <f t="shared" si="30"/>
        <v>0</v>
      </c>
    </row>
    <row r="22" spans="2:44" ht="25.5" x14ac:dyDescent="0.2">
      <c r="B22" s="187" t="s">
        <v>241</v>
      </c>
      <c r="C22" s="137" t="s">
        <v>242</v>
      </c>
      <c r="D22" s="137"/>
      <c r="E22" s="559">
        <f>E305</f>
        <v>42.31</v>
      </c>
      <c r="F22" s="559">
        <f t="shared" ref="F22:I22" si="31">F305</f>
        <v>0</v>
      </c>
      <c r="G22" s="559">
        <f t="shared" si="31"/>
        <v>19.927299999999999</v>
      </c>
      <c r="H22" s="559">
        <f t="shared" si="31"/>
        <v>22.3627</v>
      </c>
      <c r="I22" s="559">
        <f t="shared" si="31"/>
        <v>0.02</v>
      </c>
      <c r="J22" s="559">
        <f t="shared" ref="J22:X22" si="32">J305</f>
        <v>35.607467440000001</v>
      </c>
      <c r="K22" s="559">
        <f t="shared" si="32"/>
        <v>0.1993</v>
      </c>
      <c r="L22" s="559">
        <f t="shared" si="32"/>
        <v>20.679053330000002</v>
      </c>
      <c r="M22" s="559">
        <f t="shared" si="32"/>
        <v>14.448356140000001</v>
      </c>
      <c r="N22" s="559">
        <f t="shared" si="32"/>
        <v>0.28075796999999997</v>
      </c>
      <c r="O22" s="559">
        <f t="shared" si="32"/>
        <v>-6.7025325599999999</v>
      </c>
      <c r="P22" s="559">
        <f t="shared" si="32"/>
        <v>0.1993</v>
      </c>
      <c r="Q22" s="559">
        <f t="shared" si="32"/>
        <v>0.75175332999999966</v>
      </c>
      <c r="R22" s="559">
        <f t="shared" si="32"/>
        <v>-7.9143438600000007</v>
      </c>
      <c r="S22" s="559">
        <f t="shared" si="32"/>
        <v>0.26075796999999995</v>
      </c>
      <c r="T22" s="559">
        <f t="shared" si="32"/>
        <v>36.322532199999998</v>
      </c>
      <c r="U22" s="559">
        <f t="shared" si="32"/>
        <v>0.1993</v>
      </c>
      <c r="V22" s="559">
        <f t="shared" si="32"/>
        <v>21.290547609999997</v>
      </c>
      <c r="W22" s="559">
        <f t="shared" si="32"/>
        <v>14.448356140000001</v>
      </c>
      <c r="X22" s="559">
        <f t="shared" si="32"/>
        <v>0.38432844999999993</v>
      </c>
      <c r="Y22" s="169">
        <f>Y305</f>
        <v>0</v>
      </c>
      <c r="Z22" s="169">
        <f t="shared" ref="Z22:AB22" si="33">Z305</f>
        <v>0</v>
      </c>
      <c r="AA22" s="169">
        <f t="shared" si="33"/>
        <v>0</v>
      </c>
      <c r="AB22" s="169">
        <f t="shared" si="33"/>
        <v>0</v>
      </c>
      <c r="AC22" s="169">
        <f t="shared" ref="AC22:AL22" si="34">AC305</f>
        <v>0</v>
      </c>
      <c r="AD22" s="169"/>
      <c r="AE22" s="169">
        <f t="shared" si="34"/>
        <v>0</v>
      </c>
      <c r="AF22" s="169">
        <f t="shared" si="34"/>
        <v>0</v>
      </c>
      <c r="AG22" s="169"/>
      <c r="AH22" s="169"/>
      <c r="AI22" s="169"/>
      <c r="AJ22" s="169"/>
      <c r="AK22" s="169">
        <f t="shared" si="34"/>
        <v>1.4100000000000001</v>
      </c>
      <c r="AL22" s="197">
        <f t="shared" si="34"/>
        <v>0</v>
      </c>
    </row>
    <row r="23" spans="2:44" x14ac:dyDescent="0.2">
      <c r="B23" s="187" t="s">
        <v>243</v>
      </c>
      <c r="C23" s="137" t="s">
        <v>244</v>
      </c>
      <c r="D23" s="137"/>
      <c r="E23" s="559">
        <f>E319</f>
        <v>138.5210663</v>
      </c>
      <c r="F23" s="559">
        <f t="shared" ref="F23:I23" si="35">F319</f>
        <v>5.0389999999999997</v>
      </c>
      <c r="G23" s="559">
        <f t="shared" si="35"/>
        <v>0.3</v>
      </c>
      <c r="H23" s="559">
        <f t="shared" si="35"/>
        <v>15.959066299999998</v>
      </c>
      <c r="I23" s="559">
        <f t="shared" si="35"/>
        <v>117.22200000000001</v>
      </c>
      <c r="J23" s="559">
        <f t="shared" ref="J23:X23" si="36">J319</f>
        <v>205.62939447909997</v>
      </c>
      <c r="K23" s="559">
        <f t="shared" si="36"/>
        <v>0</v>
      </c>
      <c r="L23" s="559">
        <f t="shared" si="36"/>
        <v>46.000000000000007</v>
      </c>
      <c r="M23" s="559">
        <f t="shared" si="36"/>
        <v>4.4000000000000004</v>
      </c>
      <c r="N23" s="559">
        <f t="shared" si="36"/>
        <v>155.22939447909999</v>
      </c>
      <c r="O23" s="559">
        <f t="shared" si="36"/>
        <v>67.108328179099999</v>
      </c>
      <c r="P23" s="559">
        <f t="shared" si="36"/>
        <v>-5.0389999999999997</v>
      </c>
      <c r="Q23" s="559">
        <f t="shared" si="36"/>
        <v>45.70000000000001</v>
      </c>
      <c r="R23" s="559">
        <f t="shared" si="36"/>
        <v>-11.559066299999998</v>
      </c>
      <c r="S23" s="559">
        <f t="shared" si="36"/>
        <v>38.007394479099993</v>
      </c>
      <c r="T23" s="559">
        <f t="shared" si="36"/>
        <v>186.99045840789998</v>
      </c>
      <c r="U23" s="559">
        <f t="shared" si="36"/>
        <v>0</v>
      </c>
      <c r="V23" s="559">
        <f t="shared" si="36"/>
        <v>27.34361372</v>
      </c>
      <c r="W23" s="559">
        <f t="shared" si="36"/>
        <v>1.95</v>
      </c>
      <c r="X23" s="559">
        <f t="shared" si="36"/>
        <v>157.69684468789998</v>
      </c>
      <c r="Y23" s="169">
        <f>Y319</f>
        <v>0</v>
      </c>
      <c r="Z23" s="169">
        <f t="shared" ref="Z23:AL23" si="37">Z319</f>
        <v>0</v>
      </c>
      <c r="AA23" s="169">
        <f t="shared" si="37"/>
        <v>0</v>
      </c>
      <c r="AB23" s="169">
        <f t="shared" si="37"/>
        <v>0</v>
      </c>
      <c r="AC23" s="203">
        <f t="shared" si="37"/>
        <v>0</v>
      </c>
      <c r="AD23" s="169"/>
      <c r="AE23" s="169">
        <f t="shared" si="37"/>
        <v>0</v>
      </c>
      <c r="AF23" s="169">
        <f t="shared" si="37"/>
        <v>57.072999999999965</v>
      </c>
      <c r="AG23" s="203"/>
      <c r="AH23" s="169"/>
      <c r="AI23" s="169"/>
      <c r="AJ23" s="169"/>
      <c r="AK23" s="169">
        <f t="shared" si="37"/>
        <v>65.296700000000016</v>
      </c>
      <c r="AL23" s="197">
        <f t="shared" si="37"/>
        <v>0</v>
      </c>
    </row>
    <row r="24" spans="2:44" s="86" customFormat="1" x14ac:dyDescent="0.2">
      <c r="B24" s="188" t="s">
        <v>245</v>
      </c>
      <c r="C24" s="94" t="s">
        <v>246</v>
      </c>
      <c r="D24" s="92"/>
      <c r="E24" s="560">
        <f>E25+E40+E43</f>
        <v>594.49932000000001</v>
      </c>
      <c r="F24" s="560">
        <f t="shared" ref="F24:X24" si="38">F25+F40+F43</f>
        <v>39.029617397199992</v>
      </c>
      <c r="G24" s="560">
        <f t="shared" si="38"/>
        <v>333.77709501399994</v>
      </c>
      <c r="H24" s="560">
        <f t="shared" si="38"/>
        <v>218.18406384960002</v>
      </c>
      <c r="I24" s="560">
        <f t="shared" si="38"/>
        <v>3.5088998459999989</v>
      </c>
      <c r="J24" s="560">
        <f t="shared" si="38"/>
        <v>572.5801117127321</v>
      </c>
      <c r="K24" s="560">
        <f t="shared" si="38"/>
        <v>34.676102338799978</v>
      </c>
      <c r="L24" s="560">
        <f t="shared" si="38"/>
        <v>480.17206308999994</v>
      </c>
      <c r="M24" s="560">
        <f t="shared" si="38"/>
        <v>42.213764910000002</v>
      </c>
      <c r="N24" s="560">
        <f t="shared" si="38"/>
        <v>15.518181373932208</v>
      </c>
      <c r="O24" s="560">
        <f t="shared" si="38"/>
        <v>-20.40718920726782</v>
      </c>
      <c r="P24" s="560">
        <f t="shared" si="38"/>
        <v>-3.0733149983999963</v>
      </c>
      <c r="Q24" s="560">
        <f t="shared" si="38"/>
        <v>144.63830915599999</v>
      </c>
      <c r="R24" s="560">
        <f t="shared" si="38"/>
        <v>-173.76329959960003</v>
      </c>
      <c r="S24" s="560">
        <f t="shared" si="38"/>
        <v>11.787960127932202</v>
      </c>
      <c r="T24" s="560">
        <f t="shared" si="38"/>
        <v>511.36263230493216</v>
      </c>
      <c r="U24" s="560">
        <f t="shared" si="38"/>
        <v>36.723575301800032</v>
      </c>
      <c r="V24" s="560">
        <f t="shared" si="38"/>
        <v>232.89616396919996</v>
      </c>
      <c r="W24" s="560">
        <f t="shared" si="38"/>
        <v>225.93917969999995</v>
      </c>
      <c r="X24" s="560">
        <f t="shared" si="38"/>
        <v>15.803713333932205</v>
      </c>
      <c r="Y24" s="97">
        <f>Y25+Y40+Y43</f>
        <v>0</v>
      </c>
      <c r="Z24" s="97">
        <f t="shared" ref="Z24" si="39">Z25+Z40+Z43</f>
        <v>0</v>
      </c>
      <c r="AA24" s="97">
        <f t="shared" ref="AA24" si="40">AA25+AA40+AA43</f>
        <v>0</v>
      </c>
      <c r="AB24" s="97">
        <f t="shared" ref="AB24" si="41">AB25+AB40+AB43</f>
        <v>0</v>
      </c>
      <c r="AC24" s="204"/>
      <c r="AD24" s="97"/>
      <c r="AE24" s="97">
        <f t="shared" ref="AE24" si="42">AE25+AE40+AE43</f>
        <v>0</v>
      </c>
      <c r="AF24" s="97">
        <f t="shared" ref="AF24" si="43">AF25+AF40+AF43</f>
        <v>30.990000000000002</v>
      </c>
      <c r="AG24" s="204"/>
      <c r="AH24" s="97"/>
      <c r="AI24" s="97"/>
      <c r="AJ24" s="97"/>
      <c r="AK24" s="97">
        <f t="shared" ref="AK24" si="44">AK25+AK40+AK43</f>
        <v>39.230159999999998</v>
      </c>
      <c r="AL24" s="98">
        <f t="shared" ref="AL24" si="45">AL25+AL40+AL43</f>
        <v>0</v>
      </c>
      <c r="AN24" s="511"/>
    </row>
    <row r="25" spans="2:44" s="86" customFormat="1" ht="25.5" x14ac:dyDescent="0.2">
      <c r="B25" s="188" t="s">
        <v>155</v>
      </c>
      <c r="C25" s="94" t="s">
        <v>247</v>
      </c>
      <c r="D25" s="92"/>
      <c r="E25" s="560">
        <f>E26+E37</f>
        <v>75.460000000000008</v>
      </c>
      <c r="F25" s="560">
        <f t="shared" ref="F25:X25" si="46">F26+F37</f>
        <v>9.5849999999999991</v>
      </c>
      <c r="G25" s="560">
        <f t="shared" si="46"/>
        <v>51.055999999999997</v>
      </c>
      <c r="H25" s="560">
        <f t="shared" si="46"/>
        <v>14.263999999999999</v>
      </c>
      <c r="I25" s="560">
        <f t="shared" si="46"/>
        <v>0.55200000000000005</v>
      </c>
      <c r="J25" s="560">
        <f t="shared" si="46"/>
        <v>130.6083819127322</v>
      </c>
      <c r="K25" s="560">
        <f t="shared" si="46"/>
        <v>12.423999908799999</v>
      </c>
      <c r="L25" s="560">
        <f t="shared" si="46"/>
        <v>93.733318620000006</v>
      </c>
      <c r="M25" s="560">
        <f t="shared" si="46"/>
        <v>18.340367759999999</v>
      </c>
      <c r="N25" s="560">
        <f t="shared" si="46"/>
        <v>6.1106956239322034</v>
      </c>
      <c r="O25" s="560">
        <f t="shared" si="46"/>
        <v>55.148381912732191</v>
      </c>
      <c r="P25" s="560">
        <f t="shared" si="46"/>
        <v>2.8389999087999991</v>
      </c>
      <c r="Q25" s="560">
        <f t="shared" si="46"/>
        <v>42.677318619999994</v>
      </c>
      <c r="R25" s="560">
        <f t="shared" si="46"/>
        <v>4.0763677600000001</v>
      </c>
      <c r="S25" s="560">
        <f t="shared" si="46"/>
        <v>5.558695623932203</v>
      </c>
      <c r="T25" s="560">
        <f t="shared" si="46"/>
        <v>134.14845840573221</v>
      </c>
      <c r="U25" s="560">
        <f t="shared" si="46"/>
        <v>12.4199998918</v>
      </c>
      <c r="V25" s="560">
        <f t="shared" si="46"/>
        <v>88.20172814</v>
      </c>
      <c r="W25" s="560">
        <f t="shared" si="46"/>
        <v>27.424034739999996</v>
      </c>
      <c r="X25" s="560">
        <f t="shared" si="46"/>
        <v>6.1026956339322034</v>
      </c>
      <c r="Y25" s="97">
        <f>Y26+Y37</f>
        <v>0</v>
      </c>
      <c r="Z25" s="97">
        <f t="shared" ref="Z25" si="47">Z26+Z37</f>
        <v>0</v>
      </c>
      <c r="AA25" s="97">
        <f t="shared" ref="AA25" si="48">AA26+AA37</f>
        <v>0</v>
      </c>
      <c r="AB25" s="97">
        <f t="shared" ref="AB25" si="49">AB26+AB37</f>
        <v>0</v>
      </c>
      <c r="AC25" s="204"/>
      <c r="AD25" s="97"/>
      <c r="AE25" s="97">
        <f t="shared" ref="AE25" si="50">AE26+AE37</f>
        <v>0</v>
      </c>
      <c r="AF25" s="97">
        <f t="shared" ref="AF25" si="51">AF26+AF37</f>
        <v>9.1300000000000026</v>
      </c>
      <c r="AG25" s="204"/>
      <c r="AH25" s="97"/>
      <c r="AI25" s="97"/>
      <c r="AJ25" s="97"/>
      <c r="AK25" s="97">
        <f t="shared" ref="AK25" si="52">AK26+AK37</f>
        <v>25.40316</v>
      </c>
      <c r="AL25" s="98">
        <f t="shared" ref="AL25" si="53">AL26+AL37</f>
        <v>0</v>
      </c>
      <c r="AN25" s="511"/>
    </row>
    <row r="26" spans="2:44" s="86" customFormat="1" ht="38.25" x14ac:dyDescent="0.2">
      <c r="B26" s="188" t="s">
        <v>248</v>
      </c>
      <c r="C26" s="94" t="s">
        <v>249</v>
      </c>
      <c r="D26" s="92"/>
      <c r="E26" s="560">
        <f>SUM(E27:E36)</f>
        <v>51.86</v>
      </c>
      <c r="F26" s="560">
        <f>SUM(F27:F36)</f>
        <v>8.4049999999999994</v>
      </c>
      <c r="G26" s="560">
        <f>SUM(G27:G36)</f>
        <v>28.751999999999995</v>
      </c>
      <c r="H26" s="560">
        <f>SUM(H27:H36)</f>
        <v>14.263999999999999</v>
      </c>
      <c r="I26" s="560">
        <f t="shared" ref="I26:S26" si="54">SUM(I27:I36)</f>
        <v>0.434</v>
      </c>
      <c r="J26" s="560">
        <f t="shared" si="54"/>
        <v>33.720221529</v>
      </c>
      <c r="K26" s="560">
        <f t="shared" si="54"/>
        <v>6.5390000029999999</v>
      </c>
      <c r="L26" s="560">
        <f t="shared" si="54"/>
        <v>21.570140139999999</v>
      </c>
      <c r="M26" s="560">
        <f t="shared" si="54"/>
        <v>4.736792040000001</v>
      </c>
      <c r="N26" s="560">
        <f t="shared" si="54"/>
        <v>0.87428934600000008</v>
      </c>
      <c r="O26" s="560">
        <f t="shared" si="54"/>
        <v>-18.139778471000003</v>
      </c>
      <c r="P26" s="560">
        <f t="shared" si="54"/>
        <v>-1.8659999970000001</v>
      </c>
      <c r="Q26" s="560">
        <f t="shared" si="54"/>
        <v>-7.1818598599999994</v>
      </c>
      <c r="R26" s="560">
        <f t="shared" si="54"/>
        <v>-9.5272079600000001</v>
      </c>
      <c r="S26" s="560">
        <f t="shared" si="54"/>
        <v>0.44028934600000003</v>
      </c>
      <c r="T26" s="560">
        <f t="shared" ref="T26:Y26" si="55">SUM(T27:T36)</f>
        <v>35.848221527400007</v>
      </c>
      <c r="U26" s="560">
        <f t="shared" si="55"/>
        <v>6.5350000013999994</v>
      </c>
      <c r="V26" s="560">
        <f t="shared" si="55"/>
        <v>22.810140140000001</v>
      </c>
      <c r="W26" s="560">
        <f t="shared" si="55"/>
        <v>5.6367920400000013</v>
      </c>
      <c r="X26" s="560">
        <f t="shared" si="55"/>
        <v>0.86628934600000007</v>
      </c>
      <c r="Y26" s="97">
        <f t="shared" si="55"/>
        <v>0</v>
      </c>
      <c r="Z26" s="97">
        <f t="shared" ref="Z26" si="56">SUM(Z27:Z36)</f>
        <v>0</v>
      </c>
      <c r="AA26" s="97">
        <f t="shared" ref="AA26" si="57">SUM(AA27:AA36)</f>
        <v>0</v>
      </c>
      <c r="AB26" s="97">
        <f t="shared" ref="AB26" si="58">SUM(AB27:AB36)</f>
        <v>0</v>
      </c>
      <c r="AC26" s="204"/>
      <c r="AD26" s="97"/>
      <c r="AE26" s="97">
        <f t="shared" ref="AE26" si="59">SUM(AE27:AE36)</f>
        <v>0</v>
      </c>
      <c r="AF26" s="97">
        <f t="shared" ref="AF26" si="60">SUM(AF27:AF36)</f>
        <v>2.12</v>
      </c>
      <c r="AG26" s="204"/>
      <c r="AH26" s="97"/>
      <c r="AI26" s="97"/>
      <c r="AJ26" s="97"/>
      <c r="AK26" s="97">
        <f t="shared" ref="AK26" si="61">SUM(AK27:AK36)</f>
        <v>15.773000000000001</v>
      </c>
      <c r="AL26" s="98">
        <f t="shared" ref="AL26" si="62">SUM(AL27:AL36)</f>
        <v>0</v>
      </c>
      <c r="AN26" s="511"/>
    </row>
    <row r="27" spans="2:44" ht="127.5" x14ac:dyDescent="0.2">
      <c r="B27" s="218" t="s">
        <v>248</v>
      </c>
      <c r="C27" s="138" t="s">
        <v>217</v>
      </c>
      <c r="D27" s="137" t="s">
        <v>522</v>
      </c>
      <c r="E27" s="561">
        <v>11.8</v>
      </c>
      <c r="F27" s="561">
        <v>0.59</v>
      </c>
      <c r="G27" s="561">
        <v>11.151999999999999</v>
      </c>
      <c r="H27" s="561"/>
      <c r="I27" s="561">
        <v>5.8999999999999997E-2</v>
      </c>
      <c r="J27" s="561">
        <f>K27+L27+M27+N27</f>
        <v>4.6330748782000004</v>
      </c>
      <c r="K27" s="562">
        <v>0.2325000022</v>
      </c>
      <c r="L27" s="562">
        <v>3.6252998400000003</v>
      </c>
      <c r="M27" s="562">
        <v>0.18878583999999998</v>
      </c>
      <c r="N27" s="562">
        <v>0.58648919600000005</v>
      </c>
      <c r="O27" s="219">
        <f>J27-E27</f>
        <v>-7.1669251218000003</v>
      </c>
      <c r="P27" s="219">
        <f t="shared" ref="P27:S27" si="63">K27-F27</f>
        <v>-0.35749999779999997</v>
      </c>
      <c r="Q27" s="219">
        <f t="shared" si="63"/>
        <v>-7.526700159999999</v>
      </c>
      <c r="R27" s="219">
        <f t="shared" si="63"/>
        <v>0.18878583999999998</v>
      </c>
      <c r="S27" s="219">
        <f t="shared" si="63"/>
        <v>0.5274891960000001</v>
      </c>
      <c r="T27" s="561">
        <f>U27+V27+W27+X27</f>
        <v>4.6330748774000003</v>
      </c>
      <c r="U27" s="563">
        <v>0.23250000139999999</v>
      </c>
      <c r="V27" s="563">
        <v>3.6252998400000003</v>
      </c>
      <c r="W27" s="563">
        <v>0.18878583999999998</v>
      </c>
      <c r="X27" s="563">
        <v>0.58648919600000005</v>
      </c>
      <c r="Y27" s="220"/>
      <c r="Z27" s="221"/>
      <c r="AA27" s="150"/>
      <c r="AB27" s="150"/>
      <c r="AC27" s="222"/>
      <c r="AD27" s="223"/>
      <c r="AE27" s="223"/>
      <c r="AF27" s="223"/>
      <c r="AG27" s="222">
        <v>2018</v>
      </c>
      <c r="AH27" s="223">
        <v>25</v>
      </c>
      <c r="AI27" s="150" t="s">
        <v>1196</v>
      </c>
      <c r="AJ27" s="224" t="s">
        <v>1191</v>
      </c>
      <c r="AK27" s="224">
        <v>1.3030000000000002</v>
      </c>
      <c r="AL27" s="349" t="s">
        <v>1192</v>
      </c>
      <c r="AO27" s="513"/>
      <c r="AQ27" s="513"/>
      <c r="AR27" s="513"/>
    </row>
    <row r="28" spans="2:44" ht="38.25" x14ac:dyDescent="0.2">
      <c r="B28" s="218" t="s">
        <v>248</v>
      </c>
      <c r="C28" s="138" t="s">
        <v>148</v>
      </c>
      <c r="D28" s="137" t="s">
        <v>523</v>
      </c>
      <c r="E28" s="561">
        <v>11.8</v>
      </c>
      <c r="F28" s="561">
        <v>0.59</v>
      </c>
      <c r="G28" s="561">
        <v>11.151999999999999</v>
      </c>
      <c r="H28" s="561"/>
      <c r="I28" s="561">
        <v>5.8999999999999997E-2</v>
      </c>
      <c r="J28" s="561">
        <f>K28+L28+M28+N28</f>
        <v>2.2151466508</v>
      </c>
      <c r="K28" s="562">
        <v>0.12250000080000001</v>
      </c>
      <c r="L28" s="562">
        <f>994.8403/1000</f>
        <v>0.99484030000000001</v>
      </c>
      <c r="M28" s="562">
        <v>1.0680062000000001</v>
      </c>
      <c r="N28" s="562">
        <v>2.9800149999999997E-2</v>
      </c>
      <c r="O28" s="219">
        <f>J28-E28</f>
        <v>-9.5848533492000012</v>
      </c>
      <c r="P28" s="219">
        <f t="shared" ref="P28:P36" si="64">K28-F28</f>
        <v>-0.46749999919999996</v>
      </c>
      <c r="Q28" s="219">
        <f t="shared" ref="Q28:Q36" si="65">L28-G28</f>
        <v>-10.157159699999999</v>
      </c>
      <c r="R28" s="219">
        <f t="shared" ref="R28:R36" si="66">M28-H28</f>
        <v>1.0680062000000001</v>
      </c>
      <c r="S28" s="219">
        <f t="shared" ref="S28:S36" si="67">N28-I28</f>
        <v>-2.9199849999999999E-2</v>
      </c>
      <c r="T28" s="219">
        <f>U28+V28+W28+X28</f>
        <v>2.2151466499999999</v>
      </c>
      <c r="U28" s="563">
        <v>0.1225</v>
      </c>
      <c r="V28" s="563">
        <v>0.99484030000000001</v>
      </c>
      <c r="W28" s="563">
        <v>1.0680062000000001</v>
      </c>
      <c r="X28" s="563">
        <v>2.9800150000000001E-2</v>
      </c>
      <c r="Y28" s="220"/>
      <c r="Z28" s="221"/>
      <c r="AA28" s="150"/>
      <c r="AB28" s="150"/>
      <c r="AC28" s="222">
        <v>2018</v>
      </c>
      <c r="AD28" s="223">
        <v>25</v>
      </c>
      <c r="AE28" s="223" t="s">
        <v>1193</v>
      </c>
      <c r="AF28" s="223">
        <v>0.67</v>
      </c>
      <c r="AG28" s="222"/>
      <c r="AH28" s="223"/>
      <c r="AI28" s="224"/>
      <c r="AJ28" s="224"/>
      <c r="AK28" s="224"/>
      <c r="AL28" s="225" t="s">
        <v>1194</v>
      </c>
      <c r="AO28" s="513"/>
    </row>
    <row r="29" spans="2:44" ht="20.25" customHeight="1" x14ac:dyDescent="0.2">
      <c r="B29" s="218" t="s">
        <v>248</v>
      </c>
      <c r="C29" s="138" t="s">
        <v>250</v>
      </c>
      <c r="D29" s="137" t="s">
        <v>524</v>
      </c>
      <c r="E29" s="561">
        <v>3.73</v>
      </c>
      <c r="F29" s="561">
        <v>0.51900000000000002</v>
      </c>
      <c r="G29" s="561">
        <v>0.83699999999999997</v>
      </c>
      <c r="H29" s="561">
        <v>2.3359999999999999</v>
      </c>
      <c r="I29" s="561">
        <v>3.5000000000000003E-2</v>
      </c>
      <c r="J29" s="561">
        <f>K29+L29+M29+N29</f>
        <v>3.45</v>
      </c>
      <c r="K29" s="561">
        <v>0.52</v>
      </c>
      <c r="L29" s="561">
        <v>2.66</v>
      </c>
      <c r="M29" s="561">
        <v>0.27</v>
      </c>
      <c r="N29" s="561"/>
      <c r="O29" s="219">
        <f t="shared" ref="O29:O36" si="68">J29-E29</f>
        <v>-0.2799999999999998</v>
      </c>
      <c r="P29" s="219">
        <f t="shared" si="64"/>
        <v>1.0000000000000009E-3</v>
      </c>
      <c r="Q29" s="219">
        <f t="shared" si="65"/>
        <v>1.8230000000000002</v>
      </c>
      <c r="R29" s="219">
        <f t="shared" si="66"/>
        <v>-2.0659999999999998</v>
      </c>
      <c r="S29" s="219">
        <f t="shared" si="67"/>
        <v>-3.5000000000000003E-2</v>
      </c>
      <c r="T29" s="564">
        <f t="shared" ref="T29:T36" si="69">U29+V29+W29+X29</f>
        <v>3.45</v>
      </c>
      <c r="U29" s="561">
        <v>0.52</v>
      </c>
      <c r="V29" s="561">
        <v>2.66</v>
      </c>
      <c r="W29" s="561">
        <v>0.27</v>
      </c>
      <c r="X29" s="561"/>
      <c r="Y29" s="220"/>
      <c r="Z29" s="221"/>
      <c r="AA29" s="150"/>
      <c r="AB29" s="150"/>
      <c r="AC29" s="222"/>
      <c r="AD29" s="223"/>
      <c r="AE29" s="223"/>
      <c r="AF29" s="223"/>
      <c r="AG29" s="222">
        <v>2018</v>
      </c>
      <c r="AH29" s="223">
        <v>25</v>
      </c>
      <c r="AI29" s="224" t="s">
        <v>1176</v>
      </c>
      <c r="AJ29" s="224" t="s">
        <v>1177</v>
      </c>
      <c r="AK29" s="224">
        <v>2.2400000000000002</v>
      </c>
      <c r="AL29" s="225"/>
      <c r="AO29" s="513"/>
    </row>
    <row r="30" spans="2:44" ht="38.25" x14ac:dyDescent="0.2">
      <c r="B30" s="218" t="s">
        <v>248</v>
      </c>
      <c r="C30" s="138" t="s">
        <v>251</v>
      </c>
      <c r="D30" s="137" t="s">
        <v>525</v>
      </c>
      <c r="E30" s="561">
        <v>5.91</v>
      </c>
      <c r="F30" s="561">
        <v>1.4750000000000001</v>
      </c>
      <c r="G30" s="561">
        <f>1.097+0.01</f>
        <v>1.107</v>
      </c>
      <c r="H30" s="561">
        <v>3.2919999999999998</v>
      </c>
      <c r="I30" s="561">
        <v>3.5000000000000003E-2</v>
      </c>
      <c r="J30" s="561">
        <f>K30+L30+M30+N30</f>
        <v>7.66</v>
      </c>
      <c r="K30" s="561">
        <v>1.1599999999999999</v>
      </c>
      <c r="L30" s="561">
        <v>5.51</v>
      </c>
      <c r="M30" s="561">
        <v>0.99</v>
      </c>
      <c r="N30" s="561"/>
      <c r="O30" s="219">
        <f t="shared" si="68"/>
        <v>1.75</v>
      </c>
      <c r="P30" s="219">
        <f t="shared" si="64"/>
        <v>-0.31500000000000017</v>
      </c>
      <c r="Q30" s="219">
        <f t="shared" si="65"/>
        <v>4.4029999999999996</v>
      </c>
      <c r="R30" s="219">
        <f t="shared" si="66"/>
        <v>-2.3019999999999996</v>
      </c>
      <c r="S30" s="219">
        <f t="shared" si="67"/>
        <v>-3.5000000000000003E-2</v>
      </c>
      <c r="T30" s="564">
        <f t="shared" si="69"/>
        <v>7.66</v>
      </c>
      <c r="U30" s="561">
        <v>1.1599999999999999</v>
      </c>
      <c r="V30" s="561">
        <v>5.51</v>
      </c>
      <c r="W30" s="561">
        <v>0.99</v>
      </c>
      <c r="X30" s="561"/>
      <c r="Y30" s="220"/>
      <c r="Z30" s="221"/>
      <c r="AA30" s="150"/>
      <c r="AB30" s="150"/>
      <c r="AC30" s="222">
        <v>2018</v>
      </c>
      <c r="AD30" s="223">
        <v>25</v>
      </c>
      <c r="AE30" s="223" t="s">
        <v>1178</v>
      </c>
      <c r="AF30" s="223">
        <v>0.4</v>
      </c>
      <c r="AG30" s="222">
        <v>2018</v>
      </c>
      <c r="AH30" s="223">
        <v>25</v>
      </c>
      <c r="AI30" s="224" t="s">
        <v>1176</v>
      </c>
      <c r="AJ30" s="224" t="s">
        <v>1179</v>
      </c>
      <c r="AK30" s="224">
        <v>3.7</v>
      </c>
      <c r="AL30" s="225"/>
      <c r="AO30" s="513"/>
    </row>
    <row r="31" spans="2:44" s="183" customFormat="1" ht="25.5" x14ac:dyDescent="0.2">
      <c r="B31" s="218" t="s">
        <v>248</v>
      </c>
      <c r="C31" s="138" t="s">
        <v>252</v>
      </c>
      <c r="D31" s="137" t="s">
        <v>526</v>
      </c>
      <c r="E31" s="561"/>
      <c r="F31" s="559"/>
      <c r="G31" s="559"/>
      <c r="H31" s="559"/>
      <c r="I31" s="559"/>
      <c r="J31" s="559"/>
      <c r="K31" s="559"/>
      <c r="L31" s="559"/>
      <c r="M31" s="559"/>
      <c r="N31" s="559"/>
      <c r="O31" s="219">
        <f t="shared" si="68"/>
        <v>0</v>
      </c>
      <c r="P31" s="219">
        <f t="shared" si="64"/>
        <v>0</v>
      </c>
      <c r="Q31" s="219">
        <f t="shared" si="65"/>
        <v>0</v>
      </c>
      <c r="R31" s="219">
        <f t="shared" si="66"/>
        <v>0</v>
      </c>
      <c r="S31" s="219">
        <f t="shared" si="67"/>
        <v>0</v>
      </c>
      <c r="T31" s="564">
        <f t="shared" si="69"/>
        <v>0</v>
      </c>
      <c r="U31" s="559"/>
      <c r="V31" s="559"/>
      <c r="W31" s="559"/>
      <c r="X31" s="559"/>
      <c r="Y31" s="226"/>
      <c r="Z31" s="227"/>
      <c r="AA31" s="151"/>
      <c r="AB31" s="151"/>
      <c r="AC31" s="228"/>
      <c r="AD31" s="229"/>
      <c r="AE31" s="229"/>
      <c r="AF31" s="229"/>
      <c r="AG31" s="228"/>
      <c r="AH31" s="229"/>
      <c r="AI31" s="230"/>
      <c r="AJ31" s="230"/>
      <c r="AK31" s="230"/>
      <c r="AL31" s="225"/>
      <c r="AN31" s="511"/>
      <c r="AO31" s="513"/>
    </row>
    <row r="32" spans="2:44" ht="25.5" x14ac:dyDescent="0.2">
      <c r="B32" s="218" t="s">
        <v>248</v>
      </c>
      <c r="C32" s="138" t="s">
        <v>970</v>
      </c>
      <c r="D32" s="137" t="s">
        <v>971</v>
      </c>
      <c r="E32" s="561">
        <v>6.36</v>
      </c>
      <c r="F32" s="561">
        <v>1.2</v>
      </c>
      <c r="G32" s="561">
        <f>1.309+0.01</f>
        <v>1.319</v>
      </c>
      <c r="H32" s="561">
        <v>3.7989999999999999</v>
      </c>
      <c r="I32" s="561">
        <v>4.7E-2</v>
      </c>
      <c r="J32" s="561">
        <f t="shared" ref="J32:J36" si="70">K32+L32+M32+N32</f>
        <v>5.87</v>
      </c>
      <c r="K32" s="561">
        <v>1.03</v>
      </c>
      <c r="L32" s="561">
        <v>3.92</v>
      </c>
      <c r="M32" s="561">
        <v>0.92</v>
      </c>
      <c r="N32" s="561"/>
      <c r="O32" s="219">
        <f t="shared" si="68"/>
        <v>-0.49000000000000021</v>
      </c>
      <c r="P32" s="219">
        <f t="shared" si="64"/>
        <v>-0.16999999999999993</v>
      </c>
      <c r="Q32" s="219">
        <f t="shared" si="65"/>
        <v>2.601</v>
      </c>
      <c r="R32" s="219">
        <f t="shared" si="66"/>
        <v>-2.879</v>
      </c>
      <c r="S32" s="219">
        <f t="shared" si="67"/>
        <v>-4.7E-2</v>
      </c>
      <c r="T32" s="564">
        <f t="shared" si="69"/>
        <v>6.0600000000000005</v>
      </c>
      <c r="U32" s="561">
        <v>1.03</v>
      </c>
      <c r="V32" s="561">
        <v>3.92</v>
      </c>
      <c r="W32" s="561">
        <v>1.1100000000000001</v>
      </c>
      <c r="X32" s="561"/>
      <c r="Y32" s="220"/>
      <c r="Z32" s="221"/>
      <c r="AA32" s="150"/>
      <c r="AB32" s="150"/>
      <c r="AC32" s="222">
        <v>2018</v>
      </c>
      <c r="AD32" s="223">
        <v>25</v>
      </c>
      <c r="AE32" s="223" t="s">
        <v>1178</v>
      </c>
      <c r="AF32" s="223">
        <v>0.4</v>
      </c>
      <c r="AG32" s="222">
        <v>2018</v>
      </c>
      <c r="AH32" s="223">
        <v>25</v>
      </c>
      <c r="AI32" s="224" t="s">
        <v>1176</v>
      </c>
      <c r="AJ32" s="224" t="s">
        <v>1180</v>
      </c>
      <c r="AK32" s="224">
        <v>2.08</v>
      </c>
      <c r="AL32" s="225"/>
      <c r="AO32" s="513"/>
    </row>
    <row r="33" spans="2:48" ht="38.25" x14ac:dyDescent="0.2">
      <c r="B33" s="218" t="s">
        <v>248</v>
      </c>
      <c r="C33" s="138" t="s">
        <v>972</v>
      </c>
      <c r="D33" s="137" t="s">
        <v>973</v>
      </c>
      <c r="E33" s="561">
        <v>3.79</v>
      </c>
      <c r="F33" s="561">
        <v>0.873</v>
      </c>
      <c r="G33" s="561">
        <v>0.64900000000000002</v>
      </c>
      <c r="H33" s="561">
        <v>2.194</v>
      </c>
      <c r="I33" s="561">
        <v>7.0000000000000007E-2</v>
      </c>
      <c r="J33" s="561">
        <f t="shared" si="70"/>
        <v>3.7220000000000004</v>
      </c>
      <c r="K33" s="561">
        <v>0.92200000000000004</v>
      </c>
      <c r="L33" s="561">
        <v>2.74</v>
      </c>
      <c r="M33" s="561">
        <v>0.06</v>
      </c>
      <c r="N33" s="561"/>
      <c r="O33" s="219">
        <f t="shared" si="68"/>
        <v>-6.7999999999999616E-2</v>
      </c>
      <c r="P33" s="219">
        <f t="shared" si="64"/>
        <v>4.9000000000000044E-2</v>
      </c>
      <c r="Q33" s="219">
        <f t="shared" si="65"/>
        <v>2.0910000000000002</v>
      </c>
      <c r="R33" s="219">
        <f t="shared" si="66"/>
        <v>-2.1339999999999999</v>
      </c>
      <c r="S33" s="219">
        <f t="shared" si="67"/>
        <v>-7.0000000000000007E-2</v>
      </c>
      <c r="T33" s="564">
        <f t="shared" si="69"/>
        <v>3.78</v>
      </c>
      <c r="U33" s="561">
        <v>0.92</v>
      </c>
      <c r="V33" s="561">
        <v>2.8</v>
      </c>
      <c r="W33" s="561">
        <v>0.06</v>
      </c>
      <c r="X33" s="561"/>
      <c r="Y33" s="220"/>
      <c r="Z33" s="221"/>
      <c r="AA33" s="150"/>
      <c r="AB33" s="150"/>
      <c r="AC33" s="222">
        <v>2018</v>
      </c>
      <c r="AD33" s="223">
        <v>25</v>
      </c>
      <c r="AE33" s="223" t="s">
        <v>1178</v>
      </c>
      <c r="AF33" s="223">
        <v>0.4</v>
      </c>
      <c r="AG33" s="222">
        <v>2018</v>
      </c>
      <c r="AH33" s="223">
        <v>25</v>
      </c>
      <c r="AI33" s="224" t="s">
        <v>1176</v>
      </c>
      <c r="AJ33" s="224" t="s">
        <v>1180</v>
      </c>
      <c r="AK33" s="224">
        <v>1.74</v>
      </c>
      <c r="AL33" s="225"/>
      <c r="AO33" s="513"/>
    </row>
    <row r="34" spans="2:48" s="86" customFormat="1" ht="25.5" x14ac:dyDescent="0.2">
      <c r="B34" s="218" t="s">
        <v>248</v>
      </c>
      <c r="C34" s="138" t="s">
        <v>974</v>
      </c>
      <c r="D34" s="137" t="s">
        <v>975</v>
      </c>
      <c r="E34" s="561">
        <v>1.79</v>
      </c>
      <c r="F34" s="561">
        <v>1.79</v>
      </c>
      <c r="G34" s="561"/>
      <c r="H34" s="561"/>
      <c r="I34" s="561"/>
      <c r="J34" s="561">
        <f t="shared" si="70"/>
        <v>1.452</v>
      </c>
      <c r="K34" s="561">
        <v>1.452</v>
      </c>
      <c r="L34" s="561"/>
      <c r="M34" s="561"/>
      <c r="N34" s="561"/>
      <c r="O34" s="219">
        <f t="shared" si="68"/>
        <v>-0.33800000000000008</v>
      </c>
      <c r="P34" s="219">
        <f t="shared" si="64"/>
        <v>-0.33800000000000008</v>
      </c>
      <c r="Q34" s="219">
        <f t="shared" si="65"/>
        <v>0</v>
      </c>
      <c r="R34" s="219">
        <f t="shared" si="66"/>
        <v>0</v>
      </c>
      <c r="S34" s="219">
        <f t="shared" si="67"/>
        <v>0</v>
      </c>
      <c r="T34" s="564">
        <f t="shared" si="69"/>
        <v>1.45</v>
      </c>
      <c r="U34" s="565">
        <v>1.45</v>
      </c>
      <c r="V34" s="565">
        <v>0</v>
      </c>
      <c r="W34" s="565">
        <v>0</v>
      </c>
      <c r="X34" s="565"/>
      <c r="Y34" s="226"/>
      <c r="Z34" s="227"/>
      <c r="AA34" s="151"/>
      <c r="AB34" s="151"/>
      <c r="AC34" s="228"/>
      <c r="AD34" s="229"/>
      <c r="AE34" s="229"/>
      <c r="AF34" s="229"/>
      <c r="AG34" s="228"/>
      <c r="AH34" s="229"/>
      <c r="AI34" s="230"/>
      <c r="AJ34" s="230"/>
      <c r="AK34" s="230"/>
      <c r="AL34" s="225"/>
      <c r="AN34" s="511"/>
      <c r="AO34" s="513"/>
    </row>
    <row r="35" spans="2:48" s="86" customFormat="1" ht="43.5" customHeight="1" x14ac:dyDescent="0.2">
      <c r="B35" s="218" t="s">
        <v>248</v>
      </c>
      <c r="C35" s="138" t="s">
        <v>976</v>
      </c>
      <c r="D35" s="137" t="s">
        <v>977</v>
      </c>
      <c r="E35" s="561">
        <v>4.5199999999999996</v>
      </c>
      <c r="F35" s="561">
        <v>0.81399999999999995</v>
      </c>
      <c r="G35" s="561">
        <v>1.2030000000000001</v>
      </c>
      <c r="H35" s="561">
        <v>2.419</v>
      </c>
      <c r="I35" s="561">
        <v>8.2000000000000003E-2</v>
      </c>
      <c r="J35" s="561">
        <f t="shared" si="70"/>
        <v>2.8340000000000001</v>
      </c>
      <c r="K35" s="561">
        <v>0.54999999999999993</v>
      </c>
      <c r="L35" s="561">
        <v>1.22</v>
      </c>
      <c r="M35" s="561">
        <v>0.92</v>
      </c>
      <c r="N35" s="561">
        <v>0.14399999999999999</v>
      </c>
      <c r="O35" s="219">
        <f t="shared" si="68"/>
        <v>-1.6859999999999995</v>
      </c>
      <c r="P35" s="219">
        <f t="shared" si="64"/>
        <v>-0.26400000000000001</v>
      </c>
      <c r="Q35" s="219">
        <f t="shared" si="65"/>
        <v>1.6999999999999904E-2</v>
      </c>
      <c r="R35" s="219">
        <f t="shared" si="66"/>
        <v>-1.4990000000000001</v>
      </c>
      <c r="S35" s="219">
        <f t="shared" si="67"/>
        <v>6.1999999999999986E-2</v>
      </c>
      <c r="T35" s="564">
        <f t="shared" si="69"/>
        <v>4.3999999999999995</v>
      </c>
      <c r="U35" s="561">
        <v>0.55000000000000004</v>
      </c>
      <c r="V35" s="561">
        <v>2.08</v>
      </c>
      <c r="W35" s="561">
        <v>1.63</v>
      </c>
      <c r="X35" s="561">
        <v>0.14000000000000001</v>
      </c>
      <c r="Y35" s="226"/>
      <c r="Z35" s="227"/>
      <c r="AA35" s="151"/>
      <c r="AB35" s="151"/>
      <c r="AC35" s="222">
        <v>2018</v>
      </c>
      <c r="AD35" s="223">
        <v>25</v>
      </c>
      <c r="AE35" s="223" t="s">
        <v>1181</v>
      </c>
      <c r="AF35" s="223">
        <v>0.25</v>
      </c>
      <c r="AG35" s="222">
        <v>2018</v>
      </c>
      <c r="AH35" s="223">
        <v>25</v>
      </c>
      <c r="AI35" s="224" t="s">
        <v>1176</v>
      </c>
      <c r="AJ35" s="224" t="s">
        <v>1182</v>
      </c>
      <c r="AK35" s="224">
        <v>2.48</v>
      </c>
      <c r="AL35" s="225"/>
      <c r="AN35" s="511"/>
      <c r="AO35" s="513"/>
    </row>
    <row r="36" spans="2:48" ht="25.5" x14ac:dyDescent="0.2">
      <c r="B36" s="218" t="s">
        <v>248</v>
      </c>
      <c r="C36" s="138" t="s">
        <v>978</v>
      </c>
      <c r="D36" s="137" t="s">
        <v>979</v>
      </c>
      <c r="E36" s="561">
        <v>2.16</v>
      </c>
      <c r="F36" s="561">
        <v>0.55400000000000005</v>
      </c>
      <c r="G36" s="561">
        <v>1.333</v>
      </c>
      <c r="H36" s="561">
        <v>0.224</v>
      </c>
      <c r="I36" s="561">
        <v>4.7E-2</v>
      </c>
      <c r="J36" s="561">
        <f t="shared" si="70"/>
        <v>1.8840000000000003</v>
      </c>
      <c r="K36" s="561">
        <v>0.55000000000000004</v>
      </c>
      <c r="L36" s="561">
        <v>0.9</v>
      </c>
      <c r="M36" s="561">
        <v>0.32</v>
      </c>
      <c r="N36" s="561">
        <v>0.114</v>
      </c>
      <c r="O36" s="219">
        <f t="shared" si="68"/>
        <v>-0.2759999999999998</v>
      </c>
      <c r="P36" s="219">
        <f t="shared" si="64"/>
        <v>-4.0000000000000036E-3</v>
      </c>
      <c r="Q36" s="219">
        <f t="shared" si="65"/>
        <v>-0.43299999999999994</v>
      </c>
      <c r="R36" s="219">
        <f t="shared" si="66"/>
        <v>9.6000000000000002E-2</v>
      </c>
      <c r="S36" s="219">
        <f t="shared" si="67"/>
        <v>6.7000000000000004E-2</v>
      </c>
      <c r="T36" s="564">
        <f t="shared" si="69"/>
        <v>2.1999999999999997</v>
      </c>
      <c r="U36" s="561">
        <v>0.55000000000000004</v>
      </c>
      <c r="V36" s="561">
        <v>1.22</v>
      </c>
      <c r="W36" s="561">
        <v>0.32</v>
      </c>
      <c r="X36" s="561">
        <v>0.11</v>
      </c>
      <c r="Y36" s="220"/>
      <c r="Z36" s="221"/>
      <c r="AA36" s="150"/>
      <c r="AB36" s="150"/>
      <c r="AC36" s="222"/>
      <c r="AD36" s="223"/>
      <c r="AE36" s="223"/>
      <c r="AF36" s="223"/>
      <c r="AG36" s="222">
        <v>2018</v>
      </c>
      <c r="AH36" s="223">
        <v>25</v>
      </c>
      <c r="AI36" s="224" t="s">
        <v>1176</v>
      </c>
      <c r="AJ36" s="224" t="s">
        <v>1180</v>
      </c>
      <c r="AK36" s="224">
        <v>2.23</v>
      </c>
      <c r="AL36" s="225"/>
      <c r="AO36" s="513"/>
    </row>
    <row r="37" spans="2:48" ht="38.25" x14ac:dyDescent="0.2">
      <c r="B37" s="189" t="s">
        <v>980</v>
      </c>
      <c r="C37" s="94" t="s">
        <v>253</v>
      </c>
      <c r="D37" s="92"/>
      <c r="E37" s="560">
        <f>SUM(E38:E39)</f>
        <v>23.6</v>
      </c>
      <c r="F37" s="560">
        <f t="shared" ref="F37:AL37" si="71">SUM(F38:F39)</f>
        <v>1.18</v>
      </c>
      <c r="G37" s="560">
        <f t="shared" si="71"/>
        <v>22.303999999999998</v>
      </c>
      <c r="H37" s="560">
        <f t="shared" si="71"/>
        <v>0</v>
      </c>
      <c r="I37" s="560">
        <f t="shared" si="71"/>
        <v>0.11799999999999999</v>
      </c>
      <c r="J37" s="560">
        <f t="shared" si="71"/>
        <v>96.888160383732199</v>
      </c>
      <c r="K37" s="560">
        <f t="shared" si="71"/>
        <v>5.8849999057999991</v>
      </c>
      <c r="L37" s="560">
        <f t="shared" si="71"/>
        <v>72.163178479999999</v>
      </c>
      <c r="M37" s="560">
        <f t="shared" si="71"/>
        <v>13.60357572</v>
      </c>
      <c r="N37" s="560">
        <f t="shared" si="71"/>
        <v>5.2364062779322031</v>
      </c>
      <c r="O37" s="560">
        <f t="shared" si="71"/>
        <v>73.28816038373219</v>
      </c>
      <c r="P37" s="560">
        <f t="shared" si="71"/>
        <v>4.7049999057999994</v>
      </c>
      <c r="Q37" s="560">
        <f t="shared" si="71"/>
        <v>49.859178479999997</v>
      </c>
      <c r="R37" s="560">
        <f t="shared" si="71"/>
        <v>13.60357572</v>
      </c>
      <c r="S37" s="560">
        <f t="shared" si="71"/>
        <v>5.1184062779322028</v>
      </c>
      <c r="T37" s="560">
        <f t="shared" si="71"/>
        <v>98.3002368783322</v>
      </c>
      <c r="U37" s="560">
        <f t="shared" si="71"/>
        <v>5.8849998903999996</v>
      </c>
      <c r="V37" s="560">
        <f t="shared" si="71"/>
        <v>65.391587999999999</v>
      </c>
      <c r="W37" s="560">
        <f t="shared" si="71"/>
        <v>21.787242699999997</v>
      </c>
      <c r="X37" s="560">
        <f t="shared" si="71"/>
        <v>5.2364062879322031</v>
      </c>
      <c r="Y37" s="97">
        <f t="shared" si="71"/>
        <v>0</v>
      </c>
      <c r="Z37" s="97">
        <f t="shared" si="71"/>
        <v>0</v>
      </c>
      <c r="AA37" s="97">
        <f t="shared" si="71"/>
        <v>0</v>
      </c>
      <c r="AB37" s="97">
        <f t="shared" si="71"/>
        <v>0</v>
      </c>
      <c r="AC37" s="204">
        <f t="shared" si="71"/>
        <v>2018</v>
      </c>
      <c r="AD37" s="97">
        <f t="shared" si="71"/>
        <v>25</v>
      </c>
      <c r="AE37" s="97">
        <f t="shared" si="71"/>
        <v>0</v>
      </c>
      <c r="AF37" s="97">
        <f t="shared" si="71"/>
        <v>7.0100000000000016</v>
      </c>
      <c r="AG37" s="204">
        <f t="shared" si="71"/>
        <v>2018</v>
      </c>
      <c r="AH37" s="97">
        <f t="shared" si="71"/>
        <v>25</v>
      </c>
      <c r="AI37" s="97">
        <f t="shared" si="71"/>
        <v>0</v>
      </c>
      <c r="AJ37" s="97">
        <f t="shared" si="71"/>
        <v>0</v>
      </c>
      <c r="AK37" s="97">
        <f t="shared" si="71"/>
        <v>9.6301599999999983</v>
      </c>
      <c r="AL37" s="97">
        <f t="shared" si="71"/>
        <v>0</v>
      </c>
      <c r="AO37" s="513"/>
    </row>
    <row r="38" spans="2:48" ht="111" customHeight="1" x14ac:dyDescent="0.2">
      <c r="B38" s="218" t="s">
        <v>980</v>
      </c>
      <c r="C38" s="138" t="s">
        <v>254</v>
      </c>
      <c r="D38" s="137" t="s">
        <v>527</v>
      </c>
      <c r="E38" s="561">
        <v>11.8</v>
      </c>
      <c r="F38" s="561">
        <v>0.59</v>
      </c>
      <c r="G38" s="561">
        <v>11.151999999999999</v>
      </c>
      <c r="H38" s="561"/>
      <c r="I38" s="561">
        <v>5.8999999999999997E-2</v>
      </c>
      <c r="J38" s="561">
        <f>K38+L38+M38+N38</f>
        <v>60.12940284108813</v>
      </c>
      <c r="K38" s="566">
        <v>4.1308332617999994</v>
      </c>
      <c r="L38" s="566">
        <v>51.566231279999997</v>
      </c>
      <c r="M38" s="562">
        <v>0.67701792000000016</v>
      </c>
      <c r="N38" s="562">
        <v>3.7553203792881353</v>
      </c>
      <c r="O38" s="219">
        <f t="shared" ref="O38:O39" si="72">J38-E38</f>
        <v>48.329402841088125</v>
      </c>
      <c r="P38" s="219">
        <f t="shared" ref="P38:P39" si="73">K38-F38</f>
        <v>3.5408332617999996</v>
      </c>
      <c r="Q38" s="219">
        <f t="shared" ref="Q38:Q39" si="74">L38-G38</f>
        <v>40.414231279999996</v>
      </c>
      <c r="R38" s="219">
        <f t="shared" ref="R38:R39" si="75">M38-H38</f>
        <v>0.67701792000000016</v>
      </c>
      <c r="S38" s="219">
        <f t="shared" ref="S38:S39" si="76">N38-I38</f>
        <v>3.6963203792881352</v>
      </c>
      <c r="T38" s="219">
        <f>U38+V38+W38+X38</f>
        <v>60.187470633288136</v>
      </c>
      <c r="U38" s="563">
        <v>4.1308332439999997</v>
      </c>
      <c r="V38" s="563">
        <v>51.608566140000001</v>
      </c>
      <c r="W38" s="563">
        <v>0.69275086000000008</v>
      </c>
      <c r="X38" s="563">
        <v>3.7553203892881357</v>
      </c>
      <c r="Y38" s="220"/>
      <c r="Z38" s="221"/>
      <c r="AA38" s="150"/>
      <c r="AB38" s="150"/>
      <c r="AC38" s="222"/>
      <c r="AD38" s="223"/>
      <c r="AE38" s="223"/>
      <c r="AF38" s="223"/>
      <c r="AG38" s="222">
        <v>2018</v>
      </c>
      <c r="AH38" s="223">
        <v>25</v>
      </c>
      <c r="AI38" s="224" t="s">
        <v>1161</v>
      </c>
      <c r="AJ38" s="224" t="s">
        <v>1195</v>
      </c>
      <c r="AK38" s="224">
        <v>9.6301599999999983</v>
      </c>
      <c r="AL38" s="350" t="s">
        <v>1197</v>
      </c>
      <c r="AO38" s="513"/>
      <c r="AU38" s="513"/>
      <c r="AV38" s="513"/>
    </row>
    <row r="39" spans="2:48" ht="52.5" customHeight="1" x14ac:dyDescent="0.2">
      <c r="B39" s="218" t="s">
        <v>980</v>
      </c>
      <c r="C39" s="138" t="s">
        <v>255</v>
      </c>
      <c r="D39" s="137" t="s">
        <v>528</v>
      </c>
      <c r="E39" s="561">
        <v>11.8</v>
      </c>
      <c r="F39" s="561">
        <v>0.59</v>
      </c>
      <c r="G39" s="561">
        <v>11.151999999999999</v>
      </c>
      <c r="H39" s="561"/>
      <c r="I39" s="561">
        <v>5.8999999999999997E-2</v>
      </c>
      <c r="J39" s="561">
        <f t="shared" ref="J39" si="77">K39+L39+M39+N39</f>
        <v>36.758757542644069</v>
      </c>
      <c r="K39" s="562">
        <v>1.7541666439999997</v>
      </c>
      <c r="L39" s="562">
        <v>20.596947200000002</v>
      </c>
      <c r="M39" s="562">
        <v>12.926557799999999</v>
      </c>
      <c r="N39" s="562">
        <v>1.4810858986440678</v>
      </c>
      <c r="O39" s="219">
        <f t="shared" si="72"/>
        <v>24.958757542644069</v>
      </c>
      <c r="P39" s="219">
        <f t="shared" si="73"/>
        <v>1.1641666439999998</v>
      </c>
      <c r="Q39" s="219">
        <f t="shared" si="74"/>
        <v>9.4449472000000032</v>
      </c>
      <c r="R39" s="219">
        <f t="shared" si="75"/>
        <v>12.926557799999999</v>
      </c>
      <c r="S39" s="219">
        <f t="shared" si="76"/>
        <v>1.4220858986440679</v>
      </c>
      <c r="T39" s="219">
        <f>U39+V39+W39+X39</f>
        <v>38.112766245044064</v>
      </c>
      <c r="U39" s="563">
        <v>1.7541666463999999</v>
      </c>
      <c r="V39" s="563">
        <v>13.783021860000002</v>
      </c>
      <c r="W39" s="563">
        <v>21.094491839999996</v>
      </c>
      <c r="X39" s="563">
        <v>1.4810858986440678</v>
      </c>
      <c r="Y39" s="220"/>
      <c r="Z39" s="221"/>
      <c r="AA39" s="150"/>
      <c r="AB39" s="150"/>
      <c r="AC39" s="222">
        <v>2018</v>
      </c>
      <c r="AD39" s="223">
        <v>25</v>
      </c>
      <c r="AE39" s="223" t="s">
        <v>1199</v>
      </c>
      <c r="AF39" s="547">
        <v>7.0100000000000016</v>
      </c>
      <c r="AG39" s="222"/>
      <c r="AH39" s="223"/>
      <c r="AI39" s="224"/>
      <c r="AJ39" s="224"/>
      <c r="AK39" s="224"/>
      <c r="AL39" s="225" t="s">
        <v>1198</v>
      </c>
      <c r="AO39" s="513"/>
    </row>
    <row r="40" spans="2:48" ht="25.5" x14ac:dyDescent="0.2">
      <c r="B40" s="188" t="s">
        <v>142</v>
      </c>
      <c r="C40" s="94" t="s">
        <v>256</v>
      </c>
      <c r="D40" s="92"/>
      <c r="E40" s="560">
        <f>E41</f>
        <v>0</v>
      </c>
      <c r="F40" s="560">
        <f t="shared" ref="F40:AL40" si="78">F41</f>
        <v>0</v>
      </c>
      <c r="G40" s="560">
        <f t="shared" si="78"/>
        <v>0</v>
      </c>
      <c r="H40" s="560">
        <f t="shared" si="78"/>
        <v>0</v>
      </c>
      <c r="I40" s="560">
        <f t="shared" si="78"/>
        <v>0</v>
      </c>
      <c r="J40" s="560">
        <f t="shared" si="78"/>
        <v>0</v>
      </c>
      <c r="K40" s="560">
        <f t="shared" si="78"/>
        <v>0</v>
      </c>
      <c r="L40" s="560">
        <f t="shared" si="78"/>
        <v>0</v>
      </c>
      <c r="M40" s="560">
        <f t="shared" si="78"/>
        <v>0</v>
      </c>
      <c r="N40" s="560">
        <f t="shared" si="78"/>
        <v>0</v>
      </c>
      <c r="O40" s="560">
        <f t="shared" si="78"/>
        <v>0</v>
      </c>
      <c r="P40" s="560">
        <f t="shared" si="78"/>
        <v>0</v>
      </c>
      <c r="Q40" s="560">
        <f t="shared" si="78"/>
        <v>0</v>
      </c>
      <c r="R40" s="560">
        <f t="shared" si="78"/>
        <v>0</v>
      </c>
      <c r="S40" s="560">
        <f t="shared" si="78"/>
        <v>0</v>
      </c>
      <c r="T40" s="560">
        <f t="shared" si="78"/>
        <v>0</v>
      </c>
      <c r="U40" s="560">
        <f t="shared" si="78"/>
        <v>0</v>
      </c>
      <c r="V40" s="560">
        <f t="shared" si="78"/>
        <v>0</v>
      </c>
      <c r="W40" s="560">
        <f t="shared" si="78"/>
        <v>0</v>
      </c>
      <c r="X40" s="560">
        <f t="shared" si="78"/>
        <v>0</v>
      </c>
      <c r="Y40" s="97">
        <f t="shared" si="78"/>
        <v>0</v>
      </c>
      <c r="Z40" s="97">
        <f t="shared" si="78"/>
        <v>0</v>
      </c>
      <c r="AA40" s="97">
        <f t="shared" si="78"/>
        <v>0</v>
      </c>
      <c r="AB40" s="97">
        <f t="shared" si="78"/>
        <v>0</v>
      </c>
      <c r="AC40" s="204">
        <f t="shared" si="78"/>
        <v>0</v>
      </c>
      <c r="AD40" s="97">
        <f t="shared" si="78"/>
        <v>0</v>
      </c>
      <c r="AE40" s="97">
        <f t="shared" si="78"/>
        <v>0</v>
      </c>
      <c r="AF40" s="97">
        <f t="shared" si="78"/>
        <v>0</v>
      </c>
      <c r="AG40" s="204">
        <f t="shared" si="78"/>
        <v>0</v>
      </c>
      <c r="AH40" s="97">
        <f t="shared" si="78"/>
        <v>0</v>
      </c>
      <c r="AI40" s="97">
        <f t="shared" si="78"/>
        <v>0</v>
      </c>
      <c r="AJ40" s="97">
        <f t="shared" si="78"/>
        <v>0</v>
      </c>
      <c r="AK40" s="97">
        <f t="shared" si="78"/>
        <v>0</v>
      </c>
      <c r="AL40" s="97">
        <f t="shared" si="78"/>
        <v>0</v>
      </c>
      <c r="AO40" s="513"/>
    </row>
    <row r="41" spans="2:48" ht="25.5" x14ac:dyDescent="0.2">
      <c r="B41" s="189" t="s">
        <v>257</v>
      </c>
      <c r="C41" s="94" t="s">
        <v>258</v>
      </c>
      <c r="D41" s="92"/>
      <c r="E41" s="560">
        <f>SUM(E42)</f>
        <v>0</v>
      </c>
      <c r="F41" s="560">
        <f t="shared" ref="F41:AL41" si="79">SUM(F42)</f>
        <v>0</v>
      </c>
      <c r="G41" s="560">
        <f t="shared" si="79"/>
        <v>0</v>
      </c>
      <c r="H41" s="560">
        <f t="shared" si="79"/>
        <v>0</v>
      </c>
      <c r="I41" s="560">
        <f t="shared" si="79"/>
        <v>0</v>
      </c>
      <c r="J41" s="560">
        <f t="shared" si="79"/>
        <v>0</v>
      </c>
      <c r="K41" s="560">
        <f t="shared" si="79"/>
        <v>0</v>
      </c>
      <c r="L41" s="560">
        <f t="shared" si="79"/>
        <v>0</v>
      </c>
      <c r="M41" s="560">
        <f t="shared" si="79"/>
        <v>0</v>
      </c>
      <c r="N41" s="560">
        <f t="shared" si="79"/>
        <v>0</v>
      </c>
      <c r="O41" s="560">
        <f t="shared" si="79"/>
        <v>0</v>
      </c>
      <c r="P41" s="560">
        <f t="shared" si="79"/>
        <v>0</v>
      </c>
      <c r="Q41" s="560">
        <f t="shared" si="79"/>
        <v>0</v>
      </c>
      <c r="R41" s="560">
        <f t="shared" si="79"/>
        <v>0</v>
      </c>
      <c r="S41" s="560">
        <f t="shared" si="79"/>
        <v>0</v>
      </c>
      <c r="T41" s="560">
        <f t="shared" si="79"/>
        <v>0</v>
      </c>
      <c r="U41" s="560">
        <f t="shared" si="79"/>
        <v>0</v>
      </c>
      <c r="V41" s="560">
        <f t="shared" si="79"/>
        <v>0</v>
      </c>
      <c r="W41" s="560">
        <f t="shared" si="79"/>
        <v>0</v>
      </c>
      <c r="X41" s="560">
        <f t="shared" si="79"/>
        <v>0</v>
      </c>
      <c r="Y41" s="97">
        <f t="shared" si="79"/>
        <v>0</v>
      </c>
      <c r="Z41" s="97">
        <f t="shared" si="79"/>
        <v>0</v>
      </c>
      <c r="AA41" s="97">
        <f t="shared" si="79"/>
        <v>0</v>
      </c>
      <c r="AB41" s="97">
        <f t="shared" si="79"/>
        <v>0</v>
      </c>
      <c r="AC41" s="204">
        <f t="shared" si="79"/>
        <v>0</v>
      </c>
      <c r="AD41" s="97">
        <f t="shared" si="79"/>
        <v>0</v>
      </c>
      <c r="AE41" s="97">
        <f t="shared" si="79"/>
        <v>0</v>
      </c>
      <c r="AF41" s="97">
        <f t="shared" si="79"/>
        <v>0</v>
      </c>
      <c r="AG41" s="204">
        <f t="shared" si="79"/>
        <v>0</v>
      </c>
      <c r="AH41" s="97">
        <f t="shared" si="79"/>
        <v>0</v>
      </c>
      <c r="AI41" s="97">
        <f t="shared" si="79"/>
        <v>0</v>
      </c>
      <c r="AJ41" s="97">
        <f t="shared" si="79"/>
        <v>0</v>
      </c>
      <c r="AK41" s="97">
        <f t="shared" si="79"/>
        <v>0</v>
      </c>
      <c r="AL41" s="97">
        <f t="shared" si="79"/>
        <v>0</v>
      </c>
      <c r="AO41" s="513"/>
    </row>
    <row r="42" spans="2:48" s="86" customFormat="1" ht="17.25" customHeight="1" x14ac:dyDescent="0.2">
      <c r="B42" s="218" t="s">
        <v>257</v>
      </c>
      <c r="C42" s="138" t="s">
        <v>259</v>
      </c>
      <c r="D42" s="137" t="s">
        <v>529</v>
      </c>
      <c r="E42" s="561"/>
      <c r="F42" s="561"/>
      <c r="G42" s="561"/>
      <c r="H42" s="561"/>
      <c r="I42" s="561"/>
      <c r="J42" s="561">
        <f>K42+L42+M42+N42</f>
        <v>0</v>
      </c>
      <c r="K42" s="561"/>
      <c r="L42" s="561"/>
      <c r="M42" s="561"/>
      <c r="N42" s="561"/>
      <c r="O42" s="219">
        <f>J42-E42</f>
        <v>0</v>
      </c>
      <c r="P42" s="219">
        <f t="shared" ref="P42" si="80">K42-F42</f>
        <v>0</v>
      </c>
      <c r="Q42" s="219">
        <f t="shared" ref="Q42" si="81">L42-G42</f>
        <v>0</v>
      </c>
      <c r="R42" s="219">
        <f t="shared" ref="R42" si="82">M42-H42</f>
        <v>0</v>
      </c>
      <c r="S42" s="219">
        <f t="shared" ref="S42" si="83">N42-I42</f>
        <v>0</v>
      </c>
      <c r="T42" s="561"/>
      <c r="U42" s="561"/>
      <c r="V42" s="561"/>
      <c r="W42" s="561"/>
      <c r="X42" s="561"/>
      <c r="Y42" s="220"/>
      <c r="Z42" s="221"/>
      <c r="AA42" s="150"/>
      <c r="AB42" s="150"/>
      <c r="AC42" s="222"/>
      <c r="AD42" s="223"/>
      <c r="AE42" s="223"/>
      <c r="AF42" s="223"/>
      <c r="AG42" s="222"/>
      <c r="AH42" s="223"/>
      <c r="AI42" s="224"/>
      <c r="AJ42" s="224"/>
      <c r="AK42" s="224"/>
      <c r="AL42" s="225"/>
      <c r="AN42" s="511"/>
      <c r="AO42" s="513"/>
    </row>
    <row r="43" spans="2:48" ht="51" x14ac:dyDescent="0.2">
      <c r="B43" s="188" t="s">
        <v>164</v>
      </c>
      <c r="C43" s="94" t="s">
        <v>260</v>
      </c>
      <c r="D43" s="92"/>
      <c r="E43" s="560">
        <f>E44+E181</f>
        <v>519.03931999999998</v>
      </c>
      <c r="F43" s="560">
        <f t="shared" ref="F43:AL43" si="84">F44+F181</f>
        <v>29.444617397199991</v>
      </c>
      <c r="G43" s="560">
        <f t="shared" si="84"/>
        <v>282.72109501399996</v>
      </c>
      <c r="H43" s="560">
        <f t="shared" si="84"/>
        <v>203.92006384960001</v>
      </c>
      <c r="I43" s="560">
        <f t="shared" si="84"/>
        <v>2.9568998459999989</v>
      </c>
      <c r="J43" s="560">
        <f t="shared" si="84"/>
        <v>441.97172979999993</v>
      </c>
      <c r="K43" s="560">
        <f t="shared" si="84"/>
        <v>22.252102429999976</v>
      </c>
      <c r="L43" s="560">
        <f t="shared" si="84"/>
        <v>386.4387444699999</v>
      </c>
      <c r="M43" s="560">
        <f t="shared" si="84"/>
        <v>23.873397150000002</v>
      </c>
      <c r="N43" s="560">
        <f t="shared" si="84"/>
        <v>9.4074857500000046</v>
      </c>
      <c r="O43" s="560">
        <f t="shared" si="84"/>
        <v>-75.55557112000001</v>
      </c>
      <c r="P43" s="560">
        <f t="shared" si="84"/>
        <v>-5.9123149071999954</v>
      </c>
      <c r="Q43" s="560">
        <f t="shared" si="84"/>
        <v>101.96099053600001</v>
      </c>
      <c r="R43" s="560">
        <f t="shared" si="84"/>
        <v>-177.83966735960004</v>
      </c>
      <c r="S43" s="560">
        <f t="shared" si="84"/>
        <v>6.2292645039999988</v>
      </c>
      <c r="T43" s="560">
        <f t="shared" si="84"/>
        <v>377.21417389919998</v>
      </c>
      <c r="U43" s="560">
        <f t="shared" si="84"/>
        <v>24.303575410000033</v>
      </c>
      <c r="V43" s="560">
        <f t="shared" si="84"/>
        <v>144.69443582919996</v>
      </c>
      <c r="W43" s="560">
        <f t="shared" si="84"/>
        <v>198.51514495999996</v>
      </c>
      <c r="X43" s="560">
        <f t="shared" si="84"/>
        <v>9.7010177000000013</v>
      </c>
      <c r="Y43" s="97">
        <f t="shared" si="84"/>
        <v>0</v>
      </c>
      <c r="Z43" s="97">
        <f t="shared" si="84"/>
        <v>0</v>
      </c>
      <c r="AA43" s="97">
        <f t="shared" si="84"/>
        <v>0</v>
      </c>
      <c r="AB43" s="97">
        <f t="shared" si="84"/>
        <v>0</v>
      </c>
      <c r="AC43" s="204">
        <f t="shared" si="84"/>
        <v>12108</v>
      </c>
      <c r="AD43" s="97">
        <f t="shared" si="84"/>
        <v>150</v>
      </c>
      <c r="AE43" s="97">
        <f t="shared" si="84"/>
        <v>0</v>
      </c>
      <c r="AF43" s="97">
        <f t="shared" si="84"/>
        <v>21.86</v>
      </c>
      <c r="AG43" s="204">
        <f t="shared" si="84"/>
        <v>48432</v>
      </c>
      <c r="AH43" s="97">
        <f t="shared" si="84"/>
        <v>600</v>
      </c>
      <c r="AI43" s="97">
        <f t="shared" si="84"/>
        <v>0</v>
      </c>
      <c r="AJ43" s="97">
        <f t="shared" si="84"/>
        <v>0</v>
      </c>
      <c r="AK43" s="97">
        <f t="shared" si="84"/>
        <v>13.826999999999998</v>
      </c>
      <c r="AL43" s="97">
        <f t="shared" si="84"/>
        <v>0</v>
      </c>
      <c r="AN43" s="514"/>
      <c r="AO43" s="513"/>
    </row>
    <row r="44" spans="2:48" ht="38.25" x14ac:dyDescent="0.2">
      <c r="B44" s="189" t="s">
        <v>261</v>
      </c>
      <c r="C44" s="94" t="s">
        <v>262</v>
      </c>
      <c r="D44" s="92"/>
      <c r="E44" s="560">
        <f>SUM(E45:E180)</f>
        <v>519.03931999999998</v>
      </c>
      <c r="F44" s="560">
        <f t="shared" ref="F44:AL44" si="85">SUM(F45:F180)</f>
        <v>29.444617397199991</v>
      </c>
      <c r="G44" s="560">
        <f t="shared" si="85"/>
        <v>282.72109501399996</v>
      </c>
      <c r="H44" s="560">
        <f>SUM(H45:H180)-0.01</f>
        <v>203.92006384960001</v>
      </c>
      <c r="I44" s="560">
        <f>SUM(I45:I180)</f>
        <v>2.9568998459999989</v>
      </c>
      <c r="J44" s="560">
        <f t="shared" si="85"/>
        <v>441.97172979999993</v>
      </c>
      <c r="K44" s="560">
        <f t="shared" si="85"/>
        <v>22.252102429999976</v>
      </c>
      <c r="L44" s="560">
        <f t="shared" si="85"/>
        <v>386.4387444699999</v>
      </c>
      <c r="M44" s="560">
        <f t="shared" si="85"/>
        <v>23.873397150000002</v>
      </c>
      <c r="N44" s="560">
        <f t="shared" si="85"/>
        <v>9.4074857500000046</v>
      </c>
      <c r="O44" s="560">
        <f t="shared" si="85"/>
        <v>-75.55557112000001</v>
      </c>
      <c r="P44" s="560">
        <f t="shared" si="85"/>
        <v>-5.9123149071999954</v>
      </c>
      <c r="Q44" s="560">
        <f t="shared" si="85"/>
        <v>101.96099053600001</v>
      </c>
      <c r="R44" s="560">
        <f t="shared" si="85"/>
        <v>-177.83966735960004</v>
      </c>
      <c r="S44" s="560">
        <f t="shared" si="85"/>
        <v>6.2292645039999988</v>
      </c>
      <c r="T44" s="560">
        <f t="shared" si="85"/>
        <v>377.21417389919998</v>
      </c>
      <c r="U44" s="560">
        <f t="shared" si="85"/>
        <v>24.303575410000033</v>
      </c>
      <c r="V44" s="560">
        <f t="shared" si="85"/>
        <v>144.69443582919996</v>
      </c>
      <c r="W44" s="560">
        <f t="shared" si="85"/>
        <v>198.51514495999996</v>
      </c>
      <c r="X44" s="560">
        <f t="shared" si="85"/>
        <v>9.7010177000000013</v>
      </c>
      <c r="Y44" s="97">
        <f t="shared" si="85"/>
        <v>0</v>
      </c>
      <c r="Z44" s="97">
        <f t="shared" si="85"/>
        <v>0</v>
      </c>
      <c r="AA44" s="97">
        <f t="shared" si="85"/>
        <v>0</v>
      </c>
      <c r="AB44" s="97">
        <f t="shared" si="85"/>
        <v>0</v>
      </c>
      <c r="AC44" s="204">
        <f t="shared" si="85"/>
        <v>12108</v>
      </c>
      <c r="AD44" s="97">
        <f t="shared" si="85"/>
        <v>150</v>
      </c>
      <c r="AE44" s="97">
        <f t="shared" si="85"/>
        <v>0</v>
      </c>
      <c r="AF44" s="97">
        <f t="shared" si="85"/>
        <v>21.86</v>
      </c>
      <c r="AG44" s="204">
        <f t="shared" si="85"/>
        <v>48432</v>
      </c>
      <c r="AH44" s="97">
        <f t="shared" si="85"/>
        <v>600</v>
      </c>
      <c r="AI44" s="97">
        <f t="shared" si="85"/>
        <v>0</v>
      </c>
      <c r="AJ44" s="97">
        <f t="shared" si="85"/>
        <v>0</v>
      </c>
      <c r="AK44" s="97">
        <f t="shared" si="85"/>
        <v>13.826999999999998</v>
      </c>
      <c r="AL44" s="97">
        <f t="shared" si="85"/>
        <v>0</v>
      </c>
      <c r="AN44" s="514"/>
      <c r="AO44" s="513"/>
    </row>
    <row r="45" spans="2:48" ht="75" customHeight="1" x14ac:dyDescent="0.2">
      <c r="B45" s="218" t="s">
        <v>261</v>
      </c>
      <c r="C45" s="139" t="s">
        <v>263</v>
      </c>
      <c r="D45" s="137" t="s">
        <v>530</v>
      </c>
      <c r="E45" s="561"/>
      <c r="F45" s="561"/>
      <c r="G45" s="561"/>
      <c r="H45" s="561"/>
      <c r="I45" s="561"/>
      <c r="J45" s="561">
        <f t="shared" ref="J45:J108" si="86">K45+L45+M45+N45</f>
        <v>0</v>
      </c>
      <c r="K45" s="561"/>
      <c r="L45" s="561"/>
      <c r="M45" s="561"/>
      <c r="N45" s="561"/>
      <c r="O45" s="219">
        <f t="shared" ref="O45:O108" si="87">J45-E45</f>
        <v>0</v>
      </c>
      <c r="P45" s="219">
        <f t="shared" ref="P45:P108" si="88">K45-F45</f>
        <v>0</v>
      </c>
      <c r="Q45" s="219">
        <f t="shared" ref="Q45:Q108" si="89">L45-G45</f>
        <v>0</v>
      </c>
      <c r="R45" s="219">
        <f t="shared" ref="R45:R108" si="90">M45-H45</f>
        <v>0</v>
      </c>
      <c r="S45" s="219">
        <f t="shared" ref="S45:S108" si="91">N45-I45</f>
        <v>0</v>
      </c>
      <c r="T45" s="561"/>
      <c r="U45" s="561"/>
      <c r="V45" s="561"/>
      <c r="W45" s="561"/>
      <c r="X45" s="561"/>
      <c r="Y45" s="220"/>
      <c r="Z45" s="221"/>
      <c r="AA45" s="150"/>
      <c r="AB45" s="150"/>
      <c r="AC45" s="222"/>
      <c r="AD45" s="223"/>
      <c r="AE45" s="223"/>
      <c r="AF45" s="223"/>
      <c r="AG45" s="222"/>
      <c r="AH45" s="223"/>
      <c r="AI45" s="224"/>
      <c r="AJ45" s="224"/>
      <c r="AK45" s="224"/>
      <c r="AL45" s="225"/>
      <c r="AO45" s="513"/>
    </row>
    <row r="46" spans="2:48" ht="78.75" customHeight="1" x14ac:dyDescent="0.2">
      <c r="B46" s="218" t="s">
        <v>261</v>
      </c>
      <c r="C46" s="139" t="s">
        <v>264</v>
      </c>
      <c r="D46" s="137" t="s">
        <v>531</v>
      </c>
      <c r="E46" s="561"/>
      <c r="F46" s="561"/>
      <c r="G46" s="561"/>
      <c r="H46" s="561"/>
      <c r="I46" s="561"/>
      <c r="J46" s="561">
        <f t="shared" si="86"/>
        <v>0</v>
      </c>
      <c r="K46" s="561"/>
      <c r="L46" s="561"/>
      <c r="M46" s="561"/>
      <c r="N46" s="561"/>
      <c r="O46" s="219">
        <f t="shared" si="87"/>
        <v>0</v>
      </c>
      <c r="P46" s="219">
        <f t="shared" si="88"/>
        <v>0</v>
      </c>
      <c r="Q46" s="219">
        <f t="shared" si="89"/>
        <v>0</v>
      </c>
      <c r="R46" s="219">
        <f t="shared" si="90"/>
        <v>0</v>
      </c>
      <c r="S46" s="219">
        <f t="shared" si="91"/>
        <v>0</v>
      </c>
      <c r="T46" s="561"/>
      <c r="U46" s="561"/>
      <c r="V46" s="561"/>
      <c r="W46" s="561"/>
      <c r="X46" s="561"/>
      <c r="Y46" s="220"/>
      <c r="Z46" s="221"/>
      <c r="AA46" s="150"/>
      <c r="AB46" s="150"/>
      <c r="AC46" s="222"/>
      <c r="AD46" s="223"/>
      <c r="AE46" s="223"/>
      <c r="AF46" s="223"/>
      <c r="AG46" s="222"/>
      <c r="AH46" s="223"/>
      <c r="AI46" s="224"/>
      <c r="AJ46" s="224"/>
      <c r="AK46" s="224"/>
      <c r="AL46" s="225"/>
      <c r="AO46" s="513"/>
    </row>
    <row r="47" spans="2:48" ht="67.5" customHeight="1" x14ac:dyDescent="0.2">
      <c r="B47" s="218" t="s">
        <v>261</v>
      </c>
      <c r="C47" s="139" t="s">
        <v>214</v>
      </c>
      <c r="D47" s="137" t="s">
        <v>532</v>
      </c>
      <c r="E47" s="561"/>
      <c r="F47" s="561"/>
      <c r="G47" s="561"/>
      <c r="H47" s="561"/>
      <c r="I47" s="561"/>
      <c r="J47" s="561">
        <f t="shared" si="86"/>
        <v>0</v>
      </c>
      <c r="K47" s="561"/>
      <c r="L47" s="561"/>
      <c r="M47" s="561"/>
      <c r="N47" s="561"/>
      <c r="O47" s="219">
        <f t="shared" si="87"/>
        <v>0</v>
      </c>
      <c r="P47" s="219">
        <f t="shared" si="88"/>
        <v>0</v>
      </c>
      <c r="Q47" s="219">
        <f t="shared" si="89"/>
        <v>0</v>
      </c>
      <c r="R47" s="219">
        <f t="shared" si="90"/>
        <v>0</v>
      </c>
      <c r="S47" s="219">
        <f t="shared" si="91"/>
        <v>0</v>
      </c>
      <c r="T47" s="561"/>
      <c r="U47" s="561"/>
      <c r="V47" s="561"/>
      <c r="W47" s="561"/>
      <c r="X47" s="561"/>
      <c r="Y47" s="220"/>
      <c r="Z47" s="221"/>
      <c r="AA47" s="150"/>
      <c r="AB47" s="150"/>
      <c r="AC47" s="222"/>
      <c r="AD47" s="223"/>
      <c r="AE47" s="223"/>
      <c r="AF47" s="223"/>
      <c r="AG47" s="222"/>
      <c r="AH47" s="223"/>
      <c r="AI47" s="224"/>
      <c r="AJ47" s="224"/>
      <c r="AK47" s="224"/>
      <c r="AL47" s="225"/>
      <c r="AO47" s="513"/>
    </row>
    <row r="48" spans="2:48" ht="52.5" customHeight="1" x14ac:dyDescent="0.2">
      <c r="B48" s="218" t="s">
        <v>261</v>
      </c>
      <c r="C48" s="139" t="s">
        <v>215</v>
      </c>
      <c r="D48" s="137" t="s">
        <v>533</v>
      </c>
      <c r="E48" s="561"/>
      <c r="F48" s="559"/>
      <c r="G48" s="559"/>
      <c r="H48" s="559"/>
      <c r="I48" s="559"/>
      <c r="J48" s="561">
        <f t="shared" si="86"/>
        <v>0</v>
      </c>
      <c r="K48" s="561"/>
      <c r="L48" s="561"/>
      <c r="M48" s="561"/>
      <c r="N48" s="561"/>
      <c r="O48" s="219">
        <f t="shared" si="87"/>
        <v>0</v>
      </c>
      <c r="P48" s="219">
        <f t="shared" si="88"/>
        <v>0</v>
      </c>
      <c r="Q48" s="219">
        <f t="shared" si="89"/>
        <v>0</v>
      </c>
      <c r="R48" s="219">
        <f t="shared" si="90"/>
        <v>0</v>
      </c>
      <c r="S48" s="219">
        <f t="shared" si="91"/>
        <v>0</v>
      </c>
      <c r="T48" s="561"/>
      <c r="U48" s="561"/>
      <c r="V48" s="561"/>
      <c r="W48" s="561"/>
      <c r="X48" s="561"/>
      <c r="Y48" s="220"/>
      <c r="Z48" s="221"/>
      <c r="AA48" s="150"/>
      <c r="AB48" s="150"/>
      <c r="AC48" s="222"/>
      <c r="AD48" s="223"/>
      <c r="AE48" s="223"/>
      <c r="AF48" s="223"/>
      <c r="AG48" s="222"/>
      <c r="AH48" s="223"/>
      <c r="AI48" s="224"/>
      <c r="AJ48" s="224"/>
      <c r="AK48" s="224"/>
      <c r="AL48" s="225"/>
      <c r="AO48" s="513"/>
    </row>
    <row r="49" spans="1:41" ht="25.5" x14ac:dyDescent="0.2">
      <c r="B49" s="218" t="s">
        <v>261</v>
      </c>
      <c r="C49" s="139" t="s">
        <v>265</v>
      </c>
      <c r="D49" s="137" t="s">
        <v>534</v>
      </c>
      <c r="E49" s="561"/>
      <c r="F49" s="561"/>
      <c r="G49" s="561"/>
      <c r="H49" s="561"/>
      <c r="I49" s="561"/>
      <c r="J49" s="561">
        <f t="shared" si="86"/>
        <v>0</v>
      </c>
      <c r="K49" s="561"/>
      <c r="L49" s="561"/>
      <c r="M49" s="561"/>
      <c r="N49" s="561"/>
      <c r="O49" s="219">
        <f t="shared" si="87"/>
        <v>0</v>
      </c>
      <c r="P49" s="219">
        <f t="shared" si="88"/>
        <v>0</v>
      </c>
      <c r="Q49" s="219">
        <f t="shared" si="89"/>
        <v>0</v>
      </c>
      <c r="R49" s="219">
        <f t="shared" si="90"/>
        <v>0</v>
      </c>
      <c r="S49" s="219">
        <f t="shared" si="91"/>
        <v>0</v>
      </c>
      <c r="T49" s="561"/>
      <c r="U49" s="561"/>
      <c r="V49" s="561"/>
      <c r="W49" s="561"/>
      <c r="X49" s="561"/>
      <c r="Y49" s="220"/>
      <c r="Z49" s="221"/>
      <c r="AA49" s="150"/>
      <c r="AB49" s="150"/>
      <c r="AC49" s="222"/>
      <c r="AD49" s="223"/>
      <c r="AE49" s="223"/>
      <c r="AF49" s="223"/>
      <c r="AG49" s="222"/>
      <c r="AH49" s="223"/>
      <c r="AI49" s="224"/>
      <c r="AJ49" s="224"/>
      <c r="AK49" s="224"/>
      <c r="AL49" s="225"/>
      <c r="AO49" s="513"/>
    </row>
    <row r="50" spans="1:41" ht="25.5" x14ac:dyDescent="0.2">
      <c r="B50" s="218" t="s">
        <v>261</v>
      </c>
      <c r="C50" s="139" t="s">
        <v>144</v>
      </c>
      <c r="D50" s="137" t="s">
        <v>535</v>
      </c>
      <c r="E50" s="561"/>
      <c r="F50" s="561"/>
      <c r="G50" s="561"/>
      <c r="H50" s="561"/>
      <c r="I50" s="561"/>
      <c r="J50" s="561">
        <f t="shared" si="86"/>
        <v>0</v>
      </c>
      <c r="K50" s="561"/>
      <c r="L50" s="561"/>
      <c r="M50" s="561"/>
      <c r="N50" s="561"/>
      <c r="O50" s="219">
        <f t="shared" si="87"/>
        <v>0</v>
      </c>
      <c r="P50" s="219">
        <f t="shared" si="88"/>
        <v>0</v>
      </c>
      <c r="Q50" s="219">
        <f t="shared" si="89"/>
        <v>0</v>
      </c>
      <c r="R50" s="219">
        <f t="shared" si="90"/>
        <v>0</v>
      </c>
      <c r="S50" s="219">
        <f t="shared" si="91"/>
        <v>0</v>
      </c>
      <c r="T50" s="561"/>
      <c r="U50" s="561"/>
      <c r="V50" s="561"/>
      <c r="W50" s="561"/>
      <c r="X50" s="561"/>
      <c r="Y50" s="220"/>
      <c r="Z50" s="221"/>
      <c r="AA50" s="150"/>
      <c r="AB50" s="150"/>
      <c r="AC50" s="222"/>
      <c r="AD50" s="223"/>
      <c r="AE50" s="223"/>
      <c r="AF50" s="223"/>
      <c r="AG50" s="222"/>
      <c r="AH50" s="223"/>
      <c r="AI50" s="224"/>
      <c r="AJ50" s="224"/>
      <c r="AK50" s="224"/>
      <c r="AL50" s="225"/>
      <c r="AO50" s="513"/>
    </row>
    <row r="51" spans="1:41" ht="38.25" x14ac:dyDescent="0.2">
      <c r="B51" s="218" t="s">
        <v>261</v>
      </c>
      <c r="C51" s="138" t="s">
        <v>266</v>
      </c>
      <c r="D51" s="137" t="s">
        <v>536</v>
      </c>
      <c r="E51" s="561"/>
      <c r="F51" s="561"/>
      <c r="G51" s="561"/>
      <c r="H51" s="561"/>
      <c r="I51" s="561"/>
      <c r="J51" s="561">
        <f t="shared" si="86"/>
        <v>0</v>
      </c>
      <c r="K51" s="561"/>
      <c r="L51" s="561"/>
      <c r="M51" s="561"/>
      <c r="N51" s="561"/>
      <c r="O51" s="219">
        <f t="shared" si="87"/>
        <v>0</v>
      </c>
      <c r="P51" s="219">
        <f t="shared" si="88"/>
        <v>0</v>
      </c>
      <c r="Q51" s="219">
        <f t="shared" si="89"/>
        <v>0</v>
      </c>
      <c r="R51" s="219">
        <f t="shared" si="90"/>
        <v>0</v>
      </c>
      <c r="S51" s="219">
        <f t="shared" si="91"/>
        <v>0</v>
      </c>
      <c r="T51" s="561"/>
      <c r="U51" s="561"/>
      <c r="V51" s="561"/>
      <c r="W51" s="561"/>
      <c r="X51" s="561"/>
      <c r="Y51" s="220"/>
      <c r="Z51" s="221"/>
      <c r="AA51" s="150"/>
      <c r="AB51" s="150"/>
      <c r="AC51" s="222"/>
      <c r="AD51" s="223"/>
      <c r="AE51" s="223"/>
      <c r="AF51" s="223"/>
      <c r="AG51" s="222"/>
      <c r="AH51" s="223"/>
      <c r="AI51" s="224"/>
      <c r="AJ51" s="224"/>
      <c r="AK51" s="224"/>
      <c r="AL51" s="225"/>
      <c r="AO51" s="513"/>
    </row>
    <row r="52" spans="1:41" ht="36" customHeight="1" x14ac:dyDescent="0.2">
      <c r="B52" s="218" t="s">
        <v>261</v>
      </c>
      <c r="C52" s="139" t="s">
        <v>267</v>
      </c>
      <c r="D52" s="137" t="s">
        <v>537</v>
      </c>
      <c r="E52" s="561"/>
      <c r="F52" s="559"/>
      <c r="G52" s="559"/>
      <c r="H52" s="559"/>
      <c r="I52" s="559"/>
      <c r="J52" s="561">
        <f t="shared" si="86"/>
        <v>0</v>
      </c>
      <c r="K52" s="561"/>
      <c r="L52" s="561"/>
      <c r="M52" s="561"/>
      <c r="N52" s="561"/>
      <c r="O52" s="219">
        <f t="shared" si="87"/>
        <v>0</v>
      </c>
      <c r="P52" s="219">
        <f t="shared" si="88"/>
        <v>0</v>
      </c>
      <c r="Q52" s="219">
        <f t="shared" si="89"/>
        <v>0</v>
      </c>
      <c r="R52" s="219">
        <f t="shared" si="90"/>
        <v>0</v>
      </c>
      <c r="S52" s="219">
        <f t="shared" si="91"/>
        <v>0</v>
      </c>
      <c r="T52" s="561"/>
      <c r="U52" s="561"/>
      <c r="V52" s="561"/>
      <c r="W52" s="561"/>
      <c r="X52" s="561"/>
      <c r="Y52" s="220"/>
      <c r="Z52" s="221"/>
      <c r="AA52" s="150"/>
      <c r="AB52" s="150"/>
      <c r="AC52" s="222"/>
      <c r="AD52" s="223"/>
      <c r="AE52" s="223"/>
      <c r="AF52" s="223"/>
      <c r="AG52" s="222"/>
      <c r="AH52" s="223"/>
      <c r="AI52" s="224"/>
      <c r="AJ52" s="224"/>
      <c r="AK52" s="224"/>
      <c r="AL52" s="225"/>
      <c r="AO52" s="513"/>
    </row>
    <row r="53" spans="1:41" ht="45" customHeight="1" x14ac:dyDescent="0.2">
      <c r="B53" s="218" t="s">
        <v>261</v>
      </c>
      <c r="C53" s="139" t="s">
        <v>268</v>
      </c>
      <c r="D53" s="137" t="s">
        <v>538</v>
      </c>
      <c r="E53" s="561"/>
      <c r="F53" s="559"/>
      <c r="G53" s="559"/>
      <c r="H53" s="559"/>
      <c r="I53" s="559"/>
      <c r="J53" s="561">
        <f t="shared" si="86"/>
        <v>1.9770099999999999E-2</v>
      </c>
      <c r="K53" s="561"/>
      <c r="L53" s="561"/>
      <c r="M53" s="561"/>
      <c r="N53" s="561">
        <v>1.9770099999999999E-2</v>
      </c>
      <c r="O53" s="219">
        <f t="shared" si="87"/>
        <v>1.9770099999999999E-2</v>
      </c>
      <c r="P53" s="219">
        <f t="shared" si="88"/>
        <v>0</v>
      </c>
      <c r="Q53" s="219">
        <f t="shared" si="89"/>
        <v>0</v>
      </c>
      <c r="R53" s="219">
        <f t="shared" si="90"/>
        <v>0</v>
      </c>
      <c r="S53" s="219">
        <f t="shared" si="91"/>
        <v>1.9770099999999999E-2</v>
      </c>
      <c r="T53" s="567">
        <f t="shared" ref="T53:T56" si="92">U53+V53+W53+X53</f>
        <v>1.9770099999999999E-2</v>
      </c>
      <c r="U53" s="561"/>
      <c r="V53" s="561"/>
      <c r="W53" s="561"/>
      <c r="X53" s="561">
        <v>1.9770099999999999E-2</v>
      </c>
      <c r="Y53" s="220"/>
      <c r="Z53" s="221"/>
      <c r="AA53" s="150"/>
      <c r="AB53" s="150"/>
      <c r="AC53" s="222"/>
      <c r="AD53" s="223"/>
      <c r="AE53" s="223"/>
      <c r="AF53" s="223"/>
      <c r="AG53" s="222"/>
      <c r="AH53" s="223"/>
      <c r="AI53" s="224"/>
      <c r="AJ53" s="224"/>
      <c r="AK53" s="224"/>
      <c r="AL53" s="225"/>
      <c r="AO53" s="513"/>
    </row>
    <row r="54" spans="1:41" ht="60" customHeight="1" x14ac:dyDescent="0.2">
      <c r="B54" s="218" t="s">
        <v>261</v>
      </c>
      <c r="C54" s="139" t="s">
        <v>269</v>
      </c>
      <c r="D54" s="137" t="s">
        <v>539</v>
      </c>
      <c r="E54" s="561"/>
      <c r="F54" s="561"/>
      <c r="G54" s="561"/>
      <c r="H54" s="561"/>
      <c r="I54" s="561"/>
      <c r="J54" s="561">
        <f>K54+L54+M54+N54</f>
        <v>4.05493E-3</v>
      </c>
      <c r="K54" s="561"/>
      <c r="L54" s="561"/>
      <c r="M54" s="561"/>
      <c r="N54" s="561">
        <v>4.05493E-3</v>
      </c>
      <c r="O54" s="219">
        <f t="shared" si="87"/>
        <v>4.05493E-3</v>
      </c>
      <c r="P54" s="219">
        <f t="shared" si="88"/>
        <v>0</v>
      </c>
      <c r="Q54" s="219">
        <f t="shared" si="89"/>
        <v>0</v>
      </c>
      <c r="R54" s="219">
        <f t="shared" si="90"/>
        <v>0</v>
      </c>
      <c r="S54" s="219">
        <f t="shared" si="91"/>
        <v>4.05493E-3</v>
      </c>
      <c r="T54" s="567">
        <f t="shared" si="92"/>
        <v>4.05493E-3</v>
      </c>
      <c r="U54" s="561"/>
      <c r="V54" s="561"/>
      <c r="W54" s="561"/>
      <c r="X54" s="561">
        <v>4.05493E-3</v>
      </c>
      <c r="Y54" s="220"/>
      <c r="Z54" s="221"/>
      <c r="AA54" s="150"/>
      <c r="AB54" s="150"/>
      <c r="AC54" s="222"/>
      <c r="AD54" s="223"/>
      <c r="AE54" s="223"/>
      <c r="AF54" s="223"/>
      <c r="AG54" s="222"/>
      <c r="AH54" s="223"/>
      <c r="AI54" s="224"/>
      <c r="AJ54" s="224"/>
      <c r="AK54" s="224"/>
      <c r="AL54" s="225"/>
      <c r="AO54" s="513"/>
    </row>
    <row r="55" spans="1:41" ht="52.5" customHeight="1" x14ac:dyDescent="0.2">
      <c r="B55" s="218" t="s">
        <v>261</v>
      </c>
      <c r="C55" s="139" t="s">
        <v>216</v>
      </c>
      <c r="D55" s="137" t="s">
        <v>540</v>
      </c>
      <c r="E55" s="561"/>
      <c r="F55" s="561"/>
      <c r="G55" s="561"/>
      <c r="H55" s="561"/>
      <c r="I55" s="561"/>
      <c r="J55" s="561">
        <f t="shared" si="86"/>
        <v>0</v>
      </c>
      <c r="K55" s="561"/>
      <c r="L55" s="561"/>
      <c r="M55" s="561"/>
      <c r="N55" s="561"/>
      <c r="O55" s="219">
        <f t="shared" si="87"/>
        <v>0</v>
      </c>
      <c r="P55" s="219">
        <f t="shared" si="88"/>
        <v>0</v>
      </c>
      <c r="Q55" s="219">
        <f t="shared" si="89"/>
        <v>0</v>
      </c>
      <c r="R55" s="219">
        <f t="shared" si="90"/>
        <v>0</v>
      </c>
      <c r="S55" s="219">
        <f t="shared" si="91"/>
        <v>0</v>
      </c>
      <c r="T55" s="567">
        <f t="shared" si="92"/>
        <v>0</v>
      </c>
      <c r="U55" s="561"/>
      <c r="V55" s="561"/>
      <c r="W55" s="561"/>
      <c r="X55" s="561"/>
      <c r="Y55" s="220"/>
      <c r="Z55" s="221"/>
      <c r="AA55" s="150"/>
      <c r="AB55" s="150"/>
      <c r="AC55" s="222"/>
      <c r="AD55" s="223"/>
      <c r="AE55" s="223"/>
      <c r="AF55" s="223"/>
      <c r="AG55" s="222"/>
      <c r="AH55" s="223"/>
      <c r="AI55" s="224"/>
      <c r="AJ55" s="224"/>
      <c r="AK55" s="224"/>
      <c r="AL55" s="225"/>
      <c r="AO55" s="513"/>
    </row>
    <row r="56" spans="1:41" ht="56.25" customHeight="1" x14ac:dyDescent="0.2">
      <c r="B56" s="218" t="s">
        <v>261</v>
      </c>
      <c r="C56" s="162" t="s">
        <v>270</v>
      </c>
      <c r="D56" s="137" t="s">
        <v>541</v>
      </c>
      <c r="E56" s="561"/>
      <c r="F56" s="561"/>
      <c r="G56" s="561"/>
      <c r="H56" s="561"/>
      <c r="I56" s="561"/>
      <c r="J56" s="561">
        <f t="shared" si="86"/>
        <v>0</v>
      </c>
      <c r="K56" s="561"/>
      <c r="L56" s="561"/>
      <c r="M56" s="561"/>
      <c r="N56" s="561"/>
      <c r="O56" s="219">
        <f t="shared" si="87"/>
        <v>0</v>
      </c>
      <c r="P56" s="219">
        <f t="shared" si="88"/>
        <v>0</v>
      </c>
      <c r="Q56" s="219">
        <f t="shared" si="89"/>
        <v>0</v>
      </c>
      <c r="R56" s="219">
        <f t="shared" si="90"/>
        <v>0</v>
      </c>
      <c r="S56" s="219">
        <f t="shared" si="91"/>
        <v>0</v>
      </c>
      <c r="T56" s="567">
        <f t="shared" si="92"/>
        <v>0</v>
      </c>
      <c r="U56" s="561"/>
      <c r="V56" s="561"/>
      <c r="W56" s="561"/>
      <c r="X56" s="561"/>
      <c r="Y56" s="220"/>
      <c r="Z56" s="221"/>
      <c r="AA56" s="150"/>
      <c r="AB56" s="150"/>
      <c r="AC56" s="222"/>
      <c r="AD56" s="223"/>
      <c r="AE56" s="223"/>
      <c r="AF56" s="223"/>
      <c r="AG56" s="222"/>
      <c r="AH56" s="223"/>
      <c r="AI56" s="224"/>
      <c r="AJ56" s="224"/>
      <c r="AK56" s="224"/>
      <c r="AL56" s="225"/>
      <c r="AO56" s="513"/>
    </row>
    <row r="57" spans="1:41" ht="108" customHeight="1" x14ac:dyDescent="0.2">
      <c r="B57" s="218" t="s">
        <v>261</v>
      </c>
      <c r="C57" s="139" t="s">
        <v>271</v>
      </c>
      <c r="D57" s="137" t="s">
        <v>542</v>
      </c>
      <c r="E57" s="561">
        <v>39.979320000000001</v>
      </c>
      <c r="F57" s="561">
        <v>2</v>
      </c>
      <c r="G57" s="561">
        <v>22.26</v>
      </c>
      <c r="H57" s="561">
        <v>15.52</v>
      </c>
      <c r="I57" s="561">
        <v>0.2</v>
      </c>
      <c r="J57" s="561">
        <f t="shared" si="86"/>
        <v>21.156533469999999</v>
      </c>
      <c r="K57" s="561">
        <v>1.9942</v>
      </c>
      <c r="L57" s="561">
        <v>19</v>
      </c>
      <c r="M57" s="561"/>
      <c r="N57" s="561">
        <v>0.16233347000000001</v>
      </c>
      <c r="O57" s="219">
        <f t="shared" si="87"/>
        <v>-18.822786530000002</v>
      </c>
      <c r="P57" s="219">
        <f t="shared" si="88"/>
        <v>-5.8000000000000274E-3</v>
      </c>
      <c r="Q57" s="219">
        <f t="shared" si="89"/>
        <v>-3.2600000000000016</v>
      </c>
      <c r="R57" s="219">
        <f t="shared" si="90"/>
        <v>-15.52</v>
      </c>
      <c r="S57" s="219">
        <f t="shared" si="91"/>
        <v>-3.7666530000000004E-2</v>
      </c>
      <c r="T57" s="567">
        <f>U57+V57+W57+X57</f>
        <v>2.1565334699999998</v>
      </c>
      <c r="U57" s="561">
        <v>1.9942</v>
      </c>
      <c r="V57" s="561"/>
      <c r="W57" s="561"/>
      <c r="X57" s="561">
        <v>0.16233347000000001</v>
      </c>
      <c r="Y57" s="152">
        <f t="shared" ref="Y57:AL57" si="93">AN57</f>
        <v>0</v>
      </c>
      <c r="Z57" s="152">
        <f t="shared" si="93"/>
        <v>0</v>
      </c>
      <c r="AA57" s="152">
        <f t="shared" si="93"/>
        <v>0</v>
      </c>
      <c r="AB57" s="152">
        <f t="shared" si="93"/>
        <v>0</v>
      </c>
      <c r="AC57" s="152">
        <f t="shared" si="93"/>
        <v>0</v>
      </c>
      <c r="AD57" s="152">
        <f t="shared" si="93"/>
        <v>0</v>
      </c>
      <c r="AE57" s="152">
        <f t="shared" si="93"/>
        <v>0</v>
      </c>
      <c r="AF57" s="152">
        <f t="shared" si="93"/>
        <v>0</v>
      </c>
      <c r="AG57" s="152">
        <f t="shared" si="93"/>
        <v>0</v>
      </c>
      <c r="AH57" s="152">
        <f t="shared" si="93"/>
        <v>0</v>
      </c>
      <c r="AI57" s="152">
        <f t="shared" si="93"/>
        <v>0</v>
      </c>
      <c r="AJ57" s="152">
        <f t="shared" si="93"/>
        <v>0</v>
      </c>
      <c r="AK57" s="152">
        <f t="shared" si="93"/>
        <v>0</v>
      </c>
      <c r="AL57" s="152">
        <f t="shared" si="93"/>
        <v>0</v>
      </c>
      <c r="AO57" s="513"/>
    </row>
    <row r="58" spans="1:41" ht="108" customHeight="1" x14ac:dyDescent="0.2">
      <c r="B58" s="218" t="s">
        <v>261</v>
      </c>
      <c r="C58" s="138" t="s">
        <v>272</v>
      </c>
      <c r="D58" s="137" t="s">
        <v>543</v>
      </c>
      <c r="E58" s="561"/>
      <c r="F58" s="561"/>
      <c r="G58" s="561"/>
      <c r="H58" s="561"/>
      <c r="I58" s="561"/>
      <c r="J58" s="561">
        <f t="shared" si="86"/>
        <v>1.5434179999999999E-2</v>
      </c>
      <c r="K58" s="561"/>
      <c r="L58" s="561"/>
      <c r="M58" s="561"/>
      <c r="N58" s="561">
        <v>1.5434179999999999E-2</v>
      </c>
      <c r="O58" s="219">
        <f t="shared" si="87"/>
        <v>1.5434179999999999E-2</v>
      </c>
      <c r="P58" s="219">
        <f t="shared" si="88"/>
        <v>0</v>
      </c>
      <c r="Q58" s="219">
        <f t="shared" si="89"/>
        <v>0</v>
      </c>
      <c r="R58" s="219">
        <f t="shared" si="90"/>
        <v>0</v>
      </c>
      <c r="S58" s="219">
        <f t="shared" si="91"/>
        <v>1.5434179999999999E-2</v>
      </c>
      <c r="T58" s="567">
        <f>U58+V58+W58+X58</f>
        <v>1.5433179999999999E-2</v>
      </c>
      <c r="U58" s="561"/>
      <c r="V58" s="561"/>
      <c r="W58" s="561"/>
      <c r="X58" s="561">
        <f>'[1]Хронология ИП 2018г. (верно)'!$AN$925/1000</f>
        <v>1.5433179999999999E-2</v>
      </c>
      <c r="Y58" s="220"/>
      <c r="Z58" s="221"/>
      <c r="AA58" s="150"/>
      <c r="AB58" s="150"/>
      <c r="AC58" s="222"/>
      <c r="AD58" s="223"/>
      <c r="AE58" s="223"/>
      <c r="AF58" s="223"/>
      <c r="AG58" s="222"/>
      <c r="AH58" s="223"/>
      <c r="AI58" s="224"/>
      <c r="AJ58" s="224"/>
      <c r="AK58" s="224"/>
      <c r="AL58" s="225"/>
      <c r="AO58" s="513"/>
    </row>
    <row r="59" spans="1:41" ht="108" customHeight="1" x14ac:dyDescent="0.2">
      <c r="B59" s="218" t="s">
        <v>261</v>
      </c>
      <c r="C59" s="139" t="s">
        <v>273</v>
      </c>
      <c r="D59" s="137" t="s">
        <v>544</v>
      </c>
      <c r="E59" s="561"/>
      <c r="F59" s="561"/>
      <c r="G59" s="561"/>
      <c r="H59" s="561"/>
      <c r="I59" s="561"/>
      <c r="J59" s="561">
        <f t="shared" si="86"/>
        <v>0</v>
      </c>
      <c r="K59" s="561"/>
      <c r="L59" s="561"/>
      <c r="M59" s="561"/>
      <c r="N59" s="561"/>
      <c r="O59" s="219">
        <f t="shared" si="87"/>
        <v>0</v>
      </c>
      <c r="P59" s="219">
        <f t="shared" si="88"/>
        <v>0</v>
      </c>
      <c r="Q59" s="219">
        <f t="shared" si="89"/>
        <v>0</v>
      </c>
      <c r="R59" s="219">
        <f t="shared" si="90"/>
        <v>0</v>
      </c>
      <c r="S59" s="219">
        <f t="shared" si="91"/>
        <v>0</v>
      </c>
      <c r="T59" s="561"/>
      <c r="U59" s="561"/>
      <c r="V59" s="561"/>
      <c r="W59" s="561"/>
      <c r="X59" s="561"/>
      <c r="Y59" s="220"/>
      <c r="Z59" s="221"/>
      <c r="AA59" s="150"/>
      <c r="AB59" s="150"/>
      <c r="AC59" s="222"/>
      <c r="AD59" s="223"/>
      <c r="AE59" s="223"/>
      <c r="AF59" s="223"/>
      <c r="AG59" s="222"/>
      <c r="AH59" s="223"/>
      <c r="AI59" s="224"/>
      <c r="AJ59" s="224"/>
      <c r="AK59" s="224"/>
      <c r="AL59" s="225"/>
      <c r="AO59" s="513"/>
    </row>
    <row r="60" spans="1:41" ht="108" customHeight="1" x14ac:dyDescent="0.2">
      <c r="B60" s="218" t="s">
        <v>261</v>
      </c>
      <c r="C60" s="138" t="s">
        <v>274</v>
      </c>
      <c r="D60" s="137" t="s">
        <v>545</v>
      </c>
      <c r="E60" s="561"/>
      <c r="F60" s="561"/>
      <c r="G60" s="561"/>
      <c r="H60" s="561"/>
      <c r="I60" s="561"/>
      <c r="J60" s="561">
        <f t="shared" si="86"/>
        <v>0</v>
      </c>
      <c r="K60" s="561"/>
      <c r="L60" s="561"/>
      <c r="M60" s="561"/>
      <c r="N60" s="561"/>
      <c r="O60" s="219">
        <f t="shared" si="87"/>
        <v>0</v>
      </c>
      <c r="P60" s="219">
        <f t="shared" si="88"/>
        <v>0</v>
      </c>
      <c r="Q60" s="219">
        <f t="shared" si="89"/>
        <v>0</v>
      </c>
      <c r="R60" s="219">
        <f t="shared" si="90"/>
        <v>0</v>
      </c>
      <c r="S60" s="219">
        <f t="shared" si="91"/>
        <v>0</v>
      </c>
      <c r="T60" s="561"/>
      <c r="U60" s="561"/>
      <c r="V60" s="561"/>
      <c r="W60" s="561"/>
      <c r="X60" s="561"/>
      <c r="Y60" s="220"/>
      <c r="Z60" s="221"/>
      <c r="AA60" s="150"/>
      <c r="AB60" s="150"/>
      <c r="AC60" s="222"/>
      <c r="AD60" s="223"/>
      <c r="AE60" s="223"/>
      <c r="AF60" s="223"/>
      <c r="AG60" s="222"/>
      <c r="AH60" s="223"/>
      <c r="AI60" s="224"/>
      <c r="AJ60" s="224"/>
      <c r="AK60" s="224"/>
      <c r="AL60" s="225"/>
      <c r="AO60" s="513"/>
    </row>
    <row r="61" spans="1:41" ht="108" customHeight="1" x14ac:dyDescent="0.2">
      <c r="B61" s="218" t="s">
        <v>261</v>
      </c>
      <c r="C61" s="138" t="s">
        <v>275</v>
      </c>
      <c r="D61" s="137" t="s">
        <v>546</v>
      </c>
      <c r="E61" s="561"/>
      <c r="F61" s="561"/>
      <c r="G61" s="561"/>
      <c r="H61" s="561"/>
      <c r="I61" s="561"/>
      <c r="J61" s="561">
        <f t="shared" si="86"/>
        <v>0</v>
      </c>
      <c r="K61" s="561"/>
      <c r="L61" s="561"/>
      <c r="M61" s="561"/>
      <c r="N61" s="561"/>
      <c r="O61" s="219">
        <f t="shared" si="87"/>
        <v>0</v>
      </c>
      <c r="P61" s="219">
        <f t="shared" si="88"/>
        <v>0</v>
      </c>
      <c r="Q61" s="219">
        <f t="shared" si="89"/>
        <v>0</v>
      </c>
      <c r="R61" s="219">
        <f t="shared" si="90"/>
        <v>0</v>
      </c>
      <c r="S61" s="219">
        <f t="shared" si="91"/>
        <v>0</v>
      </c>
      <c r="T61" s="561"/>
      <c r="U61" s="561"/>
      <c r="V61" s="561"/>
      <c r="W61" s="561"/>
      <c r="X61" s="561"/>
      <c r="Y61" s="220"/>
      <c r="Z61" s="221"/>
      <c r="AA61" s="150"/>
      <c r="AB61" s="150"/>
      <c r="AC61" s="222"/>
      <c r="AD61" s="223"/>
      <c r="AE61" s="223"/>
      <c r="AF61" s="223"/>
      <c r="AG61" s="222"/>
      <c r="AH61" s="223"/>
      <c r="AI61" s="224"/>
      <c r="AJ61" s="224"/>
      <c r="AK61" s="224"/>
      <c r="AL61" s="225"/>
      <c r="AO61" s="513"/>
    </row>
    <row r="62" spans="1:41" ht="108" customHeight="1" x14ac:dyDescent="0.2">
      <c r="B62" s="218" t="s">
        <v>261</v>
      </c>
      <c r="C62" s="138" t="s">
        <v>276</v>
      </c>
      <c r="D62" s="137" t="s">
        <v>547</v>
      </c>
      <c r="E62" s="561"/>
      <c r="F62" s="561"/>
      <c r="G62" s="561"/>
      <c r="H62" s="561"/>
      <c r="I62" s="561"/>
      <c r="J62" s="561">
        <f t="shared" si="86"/>
        <v>0</v>
      </c>
      <c r="K62" s="561"/>
      <c r="L62" s="561"/>
      <c r="M62" s="561"/>
      <c r="N62" s="561"/>
      <c r="O62" s="219">
        <f t="shared" si="87"/>
        <v>0</v>
      </c>
      <c r="P62" s="219">
        <f t="shared" si="88"/>
        <v>0</v>
      </c>
      <c r="Q62" s="219">
        <f t="shared" si="89"/>
        <v>0</v>
      </c>
      <c r="R62" s="219">
        <f t="shared" si="90"/>
        <v>0</v>
      </c>
      <c r="S62" s="219">
        <f t="shared" si="91"/>
        <v>0</v>
      </c>
      <c r="T62" s="561"/>
      <c r="U62" s="561"/>
      <c r="V62" s="561"/>
      <c r="W62" s="561"/>
      <c r="X62" s="561"/>
      <c r="Y62" s="220"/>
      <c r="Z62" s="221"/>
      <c r="AA62" s="150"/>
      <c r="AB62" s="150"/>
      <c r="AC62" s="222"/>
      <c r="AD62" s="223"/>
      <c r="AE62" s="223"/>
      <c r="AF62" s="223"/>
      <c r="AG62" s="222"/>
      <c r="AH62" s="223"/>
      <c r="AI62" s="224"/>
      <c r="AJ62" s="224"/>
      <c r="AK62" s="224"/>
      <c r="AL62" s="225"/>
      <c r="AO62" s="513"/>
    </row>
    <row r="63" spans="1:41" ht="38.25" x14ac:dyDescent="0.2">
      <c r="B63" s="218" t="s">
        <v>261</v>
      </c>
      <c r="C63" s="139" t="s">
        <v>277</v>
      </c>
      <c r="D63" s="137" t="s">
        <v>548</v>
      </c>
      <c r="E63" s="561">
        <v>11.17</v>
      </c>
      <c r="F63" s="561">
        <v>0.1899999892</v>
      </c>
      <c r="G63" s="561">
        <v>3.3324851999999998</v>
      </c>
      <c r="H63" s="561">
        <v>7.65</v>
      </c>
      <c r="I63" s="561"/>
      <c r="J63" s="561">
        <f>K63+L63+M63+N63</f>
        <v>10.271452440000001</v>
      </c>
      <c r="K63" s="561"/>
      <c r="L63" s="561">
        <v>9.4968134600000003</v>
      </c>
      <c r="M63" s="561"/>
      <c r="N63" s="561">
        <v>0.77463897999999998</v>
      </c>
      <c r="O63" s="219">
        <f t="shared" si="87"/>
        <v>-0.89854755999999902</v>
      </c>
      <c r="P63" s="219">
        <f t="shared" si="88"/>
        <v>-0.1899999892</v>
      </c>
      <c r="Q63" s="219">
        <f t="shared" si="89"/>
        <v>6.1643282600000004</v>
      </c>
      <c r="R63" s="219">
        <f t="shared" si="90"/>
        <v>-7.65</v>
      </c>
      <c r="S63" s="219">
        <f t="shared" si="91"/>
        <v>0.77463897999999998</v>
      </c>
      <c r="T63" s="567">
        <f>U63+V63+W63+X63</f>
        <v>10.271452439999999</v>
      </c>
      <c r="U63" s="561"/>
      <c r="V63" s="561">
        <v>3.3768602799999998</v>
      </c>
      <c r="W63" s="561">
        <v>6.1199531799999995</v>
      </c>
      <c r="X63" s="561">
        <v>0.77463897999999998</v>
      </c>
      <c r="Y63" s="220"/>
      <c r="Z63" s="221"/>
      <c r="AA63" s="150"/>
      <c r="AB63" s="150"/>
      <c r="AC63" s="222">
        <v>2018</v>
      </c>
      <c r="AD63" s="223">
        <v>25</v>
      </c>
      <c r="AE63" s="223" t="s">
        <v>1162</v>
      </c>
      <c r="AF63" s="223">
        <v>1.26</v>
      </c>
      <c r="AG63" s="222">
        <v>2018</v>
      </c>
      <c r="AH63" s="223">
        <v>25</v>
      </c>
      <c r="AI63" s="224"/>
      <c r="AJ63" s="224" t="s">
        <v>1164</v>
      </c>
      <c r="AK63" s="224">
        <v>0.45500000000000002</v>
      </c>
      <c r="AL63" s="225" t="s">
        <v>1163</v>
      </c>
      <c r="AO63" s="513"/>
    </row>
    <row r="64" spans="1:41" s="86" customFormat="1" ht="53.25" customHeight="1" x14ac:dyDescent="0.2">
      <c r="A64" s="89" t="s">
        <v>142</v>
      </c>
      <c r="B64" s="218" t="s">
        <v>261</v>
      </c>
      <c r="C64" s="139" t="s">
        <v>278</v>
      </c>
      <c r="D64" s="137" t="s">
        <v>549</v>
      </c>
      <c r="E64" s="561"/>
      <c r="F64" s="564"/>
      <c r="G64" s="564"/>
      <c r="H64" s="564"/>
      <c r="I64" s="564"/>
      <c r="J64" s="561">
        <f t="shared" si="86"/>
        <v>0</v>
      </c>
      <c r="K64" s="568"/>
      <c r="L64" s="568"/>
      <c r="M64" s="568"/>
      <c r="N64" s="568"/>
      <c r="O64" s="219">
        <f t="shared" si="87"/>
        <v>0</v>
      </c>
      <c r="P64" s="219">
        <f t="shared" si="88"/>
        <v>0</v>
      </c>
      <c r="Q64" s="219">
        <f t="shared" si="89"/>
        <v>0</v>
      </c>
      <c r="R64" s="219">
        <f t="shared" si="90"/>
        <v>0</v>
      </c>
      <c r="S64" s="219">
        <f t="shared" si="91"/>
        <v>0</v>
      </c>
      <c r="T64" s="564"/>
      <c r="U64" s="569"/>
      <c r="V64" s="569"/>
      <c r="W64" s="569"/>
      <c r="X64" s="569"/>
      <c r="Y64" s="231"/>
      <c r="Z64" s="231"/>
      <c r="AA64" s="232"/>
      <c r="AB64" s="232"/>
      <c r="AC64" s="233"/>
      <c r="AD64" s="231"/>
      <c r="AE64" s="231"/>
      <c r="AF64" s="231"/>
      <c r="AG64" s="233"/>
      <c r="AH64" s="231"/>
      <c r="AI64" s="231"/>
      <c r="AJ64" s="231"/>
      <c r="AK64" s="231"/>
      <c r="AL64" s="234"/>
      <c r="AN64" s="511"/>
      <c r="AO64" s="513"/>
    </row>
    <row r="65" spans="1:41" s="86" customFormat="1" ht="70.5" customHeight="1" x14ac:dyDescent="0.2">
      <c r="A65" s="184" t="s">
        <v>38</v>
      </c>
      <c r="B65" s="218" t="s">
        <v>261</v>
      </c>
      <c r="C65" s="139" t="s">
        <v>279</v>
      </c>
      <c r="D65" s="137" t="s">
        <v>550</v>
      </c>
      <c r="E65" s="561"/>
      <c r="F65" s="564"/>
      <c r="G65" s="564"/>
      <c r="H65" s="564"/>
      <c r="I65" s="564"/>
      <c r="J65" s="561">
        <f t="shared" si="86"/>
        <v>0</v>
      </c>
      <c r="K65" s="568"/>
      <c r="L65" s="568"/>
      <c r="M65" s="568"/>
      <c r="N65" s="568"/>
      <c r="O65" s="219">
        <f t="shared" si="87"/>
        <v>0</v>
      </c>
      <c r="P65" s="219">
        <f t="shared" si="88"/>
        <v>0</v>
      </c>
      <c r="Q65" s="219">
        <f t="shared" si="89"/>
        <v>0</v>
      </c>
      <c r="R65" s="219">
        <f t="shared" si="90"/>
        <v>0</v>
      </c>
      <c r="S65" s="219">
        <f t="shared" si="91"/>
        <v>0</v>
      </c>
      <c r="T65" s="564"/>
      <c r="U65" s="569"/>
      <c r="V65" s="569"/>
      <c r="W65" s="569"/>
      <c r="X65" s="569"/>
      <c r="Y65" s="231"/>
      <c r="Z65" s="231"/>
      <c r="AA65" s="232"/>
      <c r="AB65" s="232"/>
      <c r="AC65" s="233"/>
      <c r="AD65" s="231"/>
      <c r="AE65" s="231"/>
      <c r="AF65" s="231"/>
      <c r="AG65" s="233"/>
      <c r="AH65" s="231"/>
      <c r="AI65" s="231"/>
      <c r="AJ65" s="231"/>
      <c r="AK65" s="231"/>
      <c r="AL65" s="234"/>
      <c r="AN65" s="511"/>
      <c r="AO65" s="513"/>
    </row>
    <row r="66" spans="1:41" s="86" customFormat="1" x14ac:dyDescent="0.2">
      <c r="A66" s="90" t="s">
        <v>164</v>
      </c>
      <c r="B66" s="218" t="s">
        <v>261</v>
      </c>
      <c r="C66" s="139" t="s">
        <v>280</v>
      </c>
      <c r="D66" s="137" t="s">
        <v>551</v>
      </c>
      <c r="E66" s="561"/>
      <c r="F66" s="564"/>
      <c r="G66" s="564"/>
      <c r="H66" s="564"/>
      <c r="I66" s="564"/>
      <c r="J66" s="561">
        <f t="shared" si="86"/>
        <v>0</v>
      </c>
      <c r="K66" s="569"/>
      <c r="L66" s="569"/>
      <c r="M66" s="569"/>
      <c r="N66" s="569"/>
      <c r="O66" s="219">
        <f t="shared" si="87"/>
        <v>0</v>
      </c>
      <c r="P66" s="219">
        <f t="shared" si="88"/>
        <v>0</v>
      </c>
      <c r="Q66" s="219">
        <f t="shared" si="89"/>
        <v>0</v>
      </c>
      <c r="R66" s="219">
        <f t="shared" si="90"/>
        <v>0</v>
      </c>
      <c r="S66" s="219">
        <f t="shared" si="91"/>
        <v>0</v>
      </c>
      <c r="T66" s="564"/>
      <c r="U66" s="569"/>
      <c r="V66" s="569"/>
      <c r="W66" s="569"/>
      <c r="X66" s="569"/>
      <c r="Y66" s="231"/>
      <c r="Z66" s="231"/>
      <c r="AA66" s="232"/>
      <c r="AB66" s="232"/>
      <c r="AC66" s="233"/>
      <c r="AD66" s="231"/>
      <c r="AE66" s="231"/>
      <c r="AF66" s="231"/>
      <c r="AG66" s="233"/>
      <c r="AH66" s="231"/>
      <c r="AI66" s="231"/>
      <c r="AJ66" s="231"/>
      <c r="AK66" s="231"/>
      <c r="AL66" s="234"/>
      <c r="AN66" s="511"/>
      <c r="AO66" s="513"/>
    </row>
    <row r="67" spans="1:41" s="86" customFormat="1" ht="30.75" customHeight="1" x14ac:dyDescent="0.2">
      <c r="A67" s="87" t="s">
        <v>55</v>
      </c>
      <c r="B67" s="218" t="s">
        <v>261</v>
      </c>
      <c r="C67" s="138" t="s">
        <v>281</v>
      </c>
      <c r="D67" s="137" t="s">
        <v>552</v>
      </c>
      <c r="E67" s="561"/>
      <c r="F67" s="564"/>
      <c r="G67" s="564"/>
      <c r="H67" s="564"/>
      <c r="I67" s="564"/>
      <c r="J67" s="561">
        <f t="shared" si="86"/>
        <v>0</v>
      </c>
      <c r="K67" s="559"/>
      <c r="L67" s="559"/>
      <c r="M67" s="559"/>
      <c r="N67" s="559"/>
      <c r="O67" s="219">
        <f t="shared" si="87"/>
        <v>0</v>
      </c>
      <c r="P67" s="219">
        <f t="shared" si="88"/>
        <v>0</v>
      </c>
      <c r="Q67" s="219">
        <f t="shared" si="89"/>
        <v>0</v>
      </c>
      <c r="R67" s="219">
        <f t="shared" si="90"/>
        <v>0</v>
      </c>
      <c r="S67" s="219">
        <f t="shared" si="91"/>
        <v>0</v>
      </c>
      <c r="T67" s="570"/>
      <c r="U67" s="570"/>
      <c r="V67" s="570"/>
      <c r="W67" s="570"/>
      <c r="X67" s="570"/>
      <c r="Y67" s="235"/>
      <c r="Z67" s="235"/>
      <c r="AA67" s="236"/>
      <c r="AB67" s="236"/>
      <c r="AC67" s="203"/>
      <c r="AD67" s="235"/>
      <c r="AE67" s="235"/>
      <c r="AF67" s="235"/>
      <c r="AG67" s="203"/>
      <c r="AH67" s="235"/>
      <c r="AI67" s="235"/>
      <c r="AJ67" s="235"/>
      <c r="AK67" s="235"/>
      <c r="AL67" s="237"/>
      <c r="AN67" s="511"/>
      <c r="AO67" s="513"/>
    </row>
    <row r="68" spans="1:41" s="86" customFormat="1" x14ac:dyDescent="0.2">
      <c r="A68" s="90" t="s">
        <v>156</v>
      </c>
      <c r="B68" s="218" t="s">
        <v>261</v>
      </c>
      <c r="C68" s="139" t="s">
        <v>282</v>
      </c>
      <c r="D68" s="137" t="s">
        <v>553</v>
      </c>
      <c r="E68" s="561"/>
      <c r="F68" s="564"/>
      <c r="G68" s="564"/>
      <c r="H68" s="564"/>
      <c r="I68" s="564"/>
      <c r="J68" s="561">
        <f t="shared" si="86"/>
        <v>0</v>
      </c>
      <c r="K68" s="568"/>
      <c r="L68" s="568"/>
      <c r="M68" s="568"/>
      <c r="N68" s="568"/>
      <c r="O68" s="219">
        <f t="shared" si="87"/>
        <v>0</v>
      </c>
      <c r="P68" s="219">
        <f t="shared" si="88"/>
        <v>0</v>
      </c>
      <c r="Q68" s="219">
        <f t="shared" si="89"/>
        <v>0</v>
      </c>
      <c r="R68" s="219">
        <f t="shared" si="90"/>
        <v>0</v>
      </c>
      <c r="S68" s="219">
        <f t="shared" si="91"/>
        <v>0</v>
      </c>
      <c r="T68" s="564"/>
      <c r="U68" s="569"/>
      <c r="V68" s="569"/>
      <c r="W68" s="569"/>
      <c r="X68" s="569"/>
      <c r="Y68" s="231"/>
      <c r="Z68" s="231"/>
      <c r="AA68" s="232"/>
      <c r="AB68" s="232"/>
      <c r="AC68" s="233"/>
      <c r="AD68" s="231"/>
      <c r="AE68" s="231"/>
      <c r="AF68" s="231"/>
      <c r="AG68" s="233"/>
      <c r="AH68" s="231"/>
      <c r="AI68" s="231"/>
      <c r="AJ68" s="231"/>
      <c r="AK68" s="231"/>
      <c r="AL68" s="234"/>
      <c r="AN68" s="511"/>
      <c r="AO68" s="513"/>
    </row>
    <row r="69" spans="1:41" s="86" customFormat="1" ht="25.5" x14ac:dyDescent="0.2">
      <c r="A69" s="90" t="s">
        <v>157</v>
      </c>
      <c r="B69" s="218" t="s">
        <v>261</v>
      </c>
      <c r="C69" s="138" t="s">
        <v>283</v>
      </c>
      <c r="D69" s="137" t="s">
        <v>554</v>
      </c>
      <c r="E69" s="561"/>
      <c r="F69" s="564"/>
      <c r="G69" s="564"/>
      <c r="H69" s="564"/>
      <c r="I69" s="564"/>
      <c r="J69" s="561">
        <f t="shared" si="86"/>
        <v>0</v>
      </c>
      <c r="K69" s="568"/>
      <c r="L69" s="568"/>
      <c r="M69" s="568"/>
      <c r="N69" s="568"/>
      <c r="O69" s="219">
        <f t="shared" si="87"/>
        <v>0</v>
      </c>
      <c r="P69" s="219">
        <f t="shared" si="88"/>
        <v>0</v>
      </c>
      <c r="Q69" s="219">
        <f t="shared" si="89"/>
        <v>0</v>
      </c>
      <c r="R69" s="219">
        <f t="shared" si="90"/>
        <v>0</v>
      </c>
      <c r="S69" s="219">
        <f t="shared" si="91"/>
        <v>0</v>
      </c>
      <c r="T69" s="564"/>
      <c r="U69" s="569"/>
      <c r="V69" s="569"/>
      <c r="W69" s="569"/>
      <c r="X69" s="569"/>
      <c r="Y69" s="231"/>
      <c r="Z69" s="231"/>
      <c r="AA69" s="232"/>
      <c r="AB69" s="232"/>
      <c r="AC69" s="233"/>
      <c r="AD69" s="231"/>
      <c r="AE69" s="231"/>
      <c r="AF69" s="231"/>
      <c r="AG69" s="233"/>
      <c r="AH69" s="231"/>
      <c r="AI69" s="231"/>
      <c r="AJ69" s="231"/>
      <c r="AK69" s="231"/>
      <c r="AL69" s="234"/>
      <c r="AN69" s="511"/>
      <c r="AO69" s="513"/>
    </row>
    <row r="70" spans="1:41" s="86" customFormat="1" ht="25.5" x14ac:dyDescent="0.2">
      <c r="A70" s="90" t="s">
        <v>89</v>
      </c>
      <c r="B70" s="218" t="s">
        <v>261</v>
      </c>
      <c r="C70" s="138" t="s">
        <v>284</v>
      </c>
      <c r="D70" s="137" t="s">
        <v>555</v>
      </c>
      <c r="E70" s="561"/>
      <c r="F70" s="564"/>
      <c r="G70" s="564"/>
      <c r="H70" s="564"/>
      <c r="I70" s="564"/>
      <c r="J70" s="561">
        <f t="shared" si="86"/>
        <v>0</v>
      </c>
      <c r="K70" s="568"/>
      <c r="L70" s="568"/>
      <c r="M70" s="568"/>
      <c r="N70" s="568"/>
      <c r="O70" s="219">
        <f t="shared" si="87"/>
        <v>0</v>
      </c>
      <c r="P70" s="219">
        <f t="shared" si="88"/>
        <v>0</v>
      </c>
      <c r="Q70" s="219">
        <f t="shared" si="89"/>
        <v>0</v>
      </c>
      <c r="R70" s="219">
        <f t="shared" si="90"/>
        <v>0</v>
      </c>
      <c r="S70" s="219">
        <f t="shared" si="91"/>
        <v>0</v>
      </c>
      <c r="T70" s="564"/>
      <c r="U70" s="569"/>
      <c r="V70" s="569"/>
      <c r="W70" s="569"/>
      <c r="X70" s="569"/>
      <c r="Y70" s="231"/>
      <c r="Z70" s="231"/>
      <c r="AA70" s="232"/>
      <c r="AB70" s="232"/>
      <c r="AC70" s="233"/>
      <c r="AD70" s="231"/>
      <c r="AE70" s="231"/>
      <c r="AF70" s="231"/>
      <c r="AG70" s="233"/>
      <c r="AH70" s="231"/>
      <c r="AI70" s="231"/>
      <c r="AJ70" s="231"/>
      <c r="AK70" s="231"/>
      <c r="AL70" s="234"/>
      <c r="AN70" s="511"/>
      <c r="AO70" s="513"/>
    </row>
    <row r="71" spans="1:41" s="86" customFormat="1" x14ac:dyDescent="0.2">
      <c r="A71" s="87" t="s">
        <v>56</v>
      </c>
      <c r="B71" s="218" t="s">
        <v>261</v>
      </c>
      <c r="C71" s="139" t="s">
        <v>285</v>
      </c>
      <c r="D71" s="137" t="s">
        <v>556</v>
      </c>
      <c r="E71" s="561"/>
      <c r="F71" s="564"/>
      <c r="G71" s="564"/>
      <c r="H71" s="564"/>
      <c r="I71" s="564"/>
      <c r="J71" s="561">
        <f t="shared" si="86"/>
        <v>0</v>
      </c>
      <c r="K71" s="559"/>
      <c r="L71" s="559"/>
      <c r="M71" s="559"/>
      <c r="N71" s="559"/>
      <c r="O71" s="219">
        <f t="shared" si="87"/>
        <v>0</v>
      </c>
      <c r="P71" s="219">
        <f t="shared" si="88"/>
        <v>0</v>
      </c>
      <c r="Q71" s="219">
        <f t="shared" si="89"/>
        <v>0</v>
      </c>
      <c r="R71" s="219">
        <f t="shared" si="90"/>
        <v>0</v>
      </c>
      <c r="S71" s="219">
        <f t="shared" si="91"/>
        <v>0</v>
      </c>
      <c r="T71" s="570"/>
      <c r="U71" s="570"/>
      <c r="V71" s="570"/>
      <c r="W71" s="570"/>
      <c r="X71" s="570"/>
      <c r="Y71" s="235"/>
      <c r="Z71" s="235"/>
      <c r="AA71" s="236"/>
      <c r="AB71" s="236"/>
      <c r="AC71" s="203"/>
      <c r="AD71" s="235"/>
      <c r="AE71" s="235"/>
      <c r="AF71" s="235"/>
      <c r="AG71" s="203"/>
      <c r="AH71" s="235"/>
      <c r="AI71" s="235"/>
      <c r="AJ71" s="235"/>
      <c r="AK71" s="235"/>
      <c r="AL71" s="237"/>
      <c r="AN71" s="511"/>
      <c r="AO71" s="513"/>
    </row>
    <row r="72" spans="1:41" s="86" customFormat="1" x14ac:dyDescent="0.2">
      <c r="A72" s="88" t="s">
        <v>143</v>
      </c>
      <c r="B72" s="218" t="s">
        <v>261</v>
      </c>
      <c r="C72" s="139" t="s">
        <v>286</v>
      </c>
      <c r="D72" s="137" t="s">
        <v>557</v>
      </c>
      <c r="E72" s="561"/>
      <c r="F72" s="564"/>
      <c r="G72" s="564"/>
      <c r="H72" s="564"/>
      <c r="I72" s="564"/>
      <c r="J72" s="561">
        <f t="shared" si="86"/>
        <v>0</v>
      </c>
      <c r="K72" s="561"/>
      <c r="L72" s="561"/>
      <c r="M72" s="561"/>
      <c r="N72" s="561"/>
      <c r="O72" s="219">
        <f t="shared" si="87"/>
        <v>0</v>
      </c>
      <c r="P72" s="219">
        <f t="shared" si="88"/>
        <v>0</v>
      </c>
      <c r="Q72" s="219">
        <f t="shared" si="89"/>
        <v>0</v>
      </c>
      <c r="R72" s="219">
        <f t="shared" si="90"/>
        <v>0</v>
      </c>
      <c r="S72" s="219">
        <f t="shared" si="91"/>
        <v>0</v>
      </c>
      <c r="T72" s="564"/>
      <c r="U72" s="569"/>
      <c r="V72" s="569"/>
      <c r="W72" s="569"/>
      <c r="X72" s="569"/>
      <c r="Y72" s="231"/>
      <c r="Z72" s="231"/>
      <c r="AA72" s="232"/>
      <c r="AB72" s="232"/>
      <c r="AC72" s="233"/>
      <c r="AD72" s="231"/>
      <c r="AE72" s="231"/>
      <c r="AF72" s="231"/>
      <c r="AG72" s="233"/>
      <c r="AH72" s="231"/>
      <c r="AI72" s="231"/>
      <c r="AJ72" s="231"/>
      <c r="AK72" s="231"/>
      <c r="AL72" s="234"/>
      <c r="AN72" s="511"/>
      <c r="AO72" s="513"/>
    </row>
    <row r="73" spans="1:41" s="86" customFormat="1" ht="25.5" x14ac:dyDescent="0.2">
      <c r="A73" s="91"/>
      <c r="B73" s="218" t="s">
        <v>261</v>
      </c>
      <c r="C73" s="139" t="s">
        <v>287</v>
      </c>
      <c r="D73" s="137" t="s">
        <v>558</v>
      </c>
      <c r="E73" s="561"/>
      <c r="F73" s="570"/>
      <c r="G73" s="570"/>
      <c r="H73" s="570"/>
      <c r="I73" s="570"/>
      <c r="J73" s="561">
        <f t="shared" si="86"/>
        <v>0</v>
      </c>
      <c r="K73" s="571"/>
      <c r="L73" s="571"/>
      <c r="M73" s="571"/>
      <c r="N73" s="571"/>
      <c r="O73" s="219">
        <f t="shared" si="87"/>
        <v>0</v>
      </c>
      <c r="P73" s="219">
        <f t="shared" si="88"/>
        <v>0</v>
      </c>
      <c r="Q73" s="219">
        <f t="shared" si="89"/>
        <v>0</v>
      </c>
      <c r="R73" s="219">
        <f t="shared" si="90"/>
        <v>0</v>
      </c>
      <c r="S73" s="219">
        <f t="shared" si="91"/>
        <v>0</v>
      </c>
      <c r="T73" s="570"/>
      <c r="U73" s="572"/>
      <c r="V73" s="572"/>
      <c r="W73" s="572"/>
      <c r="X73" s="572"/>
      <c r="Y73" s="235"/>
      <c r="Z73" s="235"/>
      <c r="AA73" s="236"/>
      <c r="AB73" s="236"/>
      <c r="AC73" s="203"/>
      <c r="AD73" s="235"/>
      <c r="AE73" s="235"/>
      <c r="AF73" s="235"/>
      <c r="AG73" s="203"/>
      <c r="AH73" s="235"/>
      <c r="AI73" s="235"/>
      <c r="AJ73" s="235"/>
      <c r="AK73" s="235"/>
      <c r="AL73" s="237"/>
      <c r="AN73" s="511"/>
      <c r="AO73" s="513"/>
    </row>
    <row r="74" spans="1:41" s="86" customFormat="1" ht="25.5" x14ac:dyDescent="0.2">
      <c r="A74" s="91"/>
      <c r="B74" s="218" t="s">
        <v>261</v>
      </c>
      <c r="C74" s="139" t="s">
        <v>288</v>
      </c>
      <c r="D74" s="137" t="s">
        <v>559</v>
      </c>
      <c r="E74" s="561"/>
      <c r="F74" s="570"/>
      <c r="G74" s="570"/>
      <c r="H74" s="570"/>
      <c r="I74" s="570"/>
      <c r="J74" s="561">
        <f t="shared" si="86"/>
        <v>0</v>
      </c>
      <c r="K74" s="571"/>
      <c r="L74" s="571"/>
      <c r="M74" s="571"/>
      <c r="N74" s="571"/>
      <c r="O74" s="219">
        <f t="shared" si="87"/>
        <v>0</v>
      </c>
      <c r="P74" s="219">
        <f t="shared" si="88"/>
        <v>0</v>
      </c>
      <c r="Q74" s="219">
        <f t="shared" si="89"/>
        <v>0</v>
      </c>
      <c r="R74" s="219">
        <f t="shared" si="90"/>
        <v>0</v>
      </c>
      <c r="S74" s="219">
        <f t="shared" si="91"/>
        <v>0</v>
      </c>
      <c r="T74" s="570"/>
      <c r="U74" s="572"/>
      <c r="V74" s="572"/>
      <c r="W74" s="572"/>
      <c r="X74" s="572"/>
      <c r="Y74" s="235"/>
      <c r="Z74" s="235"/>
      <c r="AA74" s="236"/>
      <c r="AB74" s="236"/>
      <c r="AC74" s="203"/>
      <c r="AD74" s="235"/>
      <c r="AE74" s="235"/>
      <c r="AF74" s="235"/>
      <c r="AG74" s="203"/>
      <c r="AH74" s="235"/>
      <c r="AI74" s="235"/>
      <c r="AJ74" s="235"/>
      <c r="AK74" s="235"/>
      <c r="AL74" s="237"/>
      <c r="AN74" s="511"/>
      <c r="AO74" s="513"/>
    </row>
    <row r="75" spans="1:41" s="86" customFormat="1" ht="39.75" customHeight="1" x14ac:dyDescent="0.2">
      <c r="A75" s="91"/>
      <c r="B75" s="218" t="s">
        <v>261</v>
      </c>
      <c r="C75" s="139" t="s">
        <v>289</v>
      </c>
      <c r="D75" s="137" t="s">
        <v>560</v>
      </c>
      <c r="E75" s="561"/>
      <c r="F75" s="564"/>
      <c r="G75" s="564"/>
      <c r="H75" s="564"/>
      <c r="I75" s="564"/>
      <c r="J75" s="561">
        <f t="shared" si="86"/>
        <v>0</v>
      </c>
      <c r="K75" s="568"/>
      <c r="L75" s="568"/>
      <c r="M75" s="568"/>
      <c r="N75" s="568"/>
      <c r="O75" s="219">
        <f t="shared" si="87"/>
        <v>0</v>
      </c>
      <c r="P75" s="219">
        <f t="shared" si="88"/>
        <v>0</v>
      </c>
      <c r="Q75" s="219">
        <f t="shared" si="89"/>
        <v>0</v>
      </c>
      <c r="R75" s="219">
        <f t="shared" si="90"/>
        <v>0</v>
      </c>
      <c r="S75" s="219">
        <f t="shared" si="91"/>
        <v>0</v>
      </c>
      <c r="T75" s="564"/>
      <c r="U75" s="569"/>
      <c r="V75" s="569"/>
      <c r="W75" s="569"/>
      <c r="X75" s="569"/>
      <c r="Y75" s="231"/>
      <c r="Z75" s="231"/>
      <c r="AA75" s="232"/>
      <c r="AB75" s="232"/>
      <c r="AC75" s="233"/>
      <c r="AD75" s="231"/>
      <c r="AE75" s="231"/>
      <c r="AF75" s="231"/>
      <c r="AG75" s="233"/>
      <c r="AH75" s="231"/>
      <c r="AI75" s="231"/>
      <c r="AJ75" s="231"/>
      <c r="AK75" s="231"/>
      <c r="AL75" s="234"/>
      <c r="AN75" s="511"/>
      <c r="AO75" s="513"/>
    </row>
    <row r="76" spans="1:41" s="86" customFormat="1" ht="38.25" x14ac:dyDescent="0.2">
      <c r="A76" s="91"/>
      <c r="B76" s="218" t="s">
        <v>261</v>
      </c>
      <c r="C76" s="139" t="s">
        <v>290</v>
      </c>
      <c r="D76" s="137" t="s">
        <v>561</v>
      </c>
      <c r="E76" s="561"/>
      <c r="F76" s="564"/>
      <c r="G76" s="564"/>
      <c r="H76" s="564"/>
      <c r="I76" s="564"/>
      <c r="J76" s="561">
        <f t="shared" si="86"/>
        <v>0</v>
      </c>
      <c r="K76" s="568"/>
      <c r="L76" s="568"/>
      <c r="M76" s="568"/>
      <c r="N76" s="568"/>
      <c r="O76" s="219">
        <f t="shared" si="87"/>
        <v>0</v>
      </c>
      <c r="P76" s="219">
        <f t="shared" si="88"/>
        <v>0</v>
      </c>
      <c r="Q76" s="219">
        <f t="shared" si="89"/>
        <v>0</v>
      </c>
      <c r="R76" s="219">
        <f t="shared" si="90"/>
        <v>0</v>
      </c>
      <c r="S76" s="219">
        <f t="shared" si="91"/>
        <v>0</v>
      </c>
      <c r="T76" s="564"/>
      <c r="U76" s="569"/>
      <c r="V76" s="569"/>
      <c r="W76" s="569"/>
      <c r="X76" s="569"/>
      <c r="Y76" s="231"/>
      <c r="Z76" s="231"/>
      <c r="AA76" s="232"/>
      <c r="AB76" s="232"/>
      <c r="AC76" s="233"/>
      <c r="AD76" s="231"/>
      <c r="AE76" s="231"/>
      <c r="AF76" s="231"/>
      <c r="AG76" s="233"/>
      <c r="AH76" s="231"/>
      <c r="AI76" s="231"/>
      <c r="AJ76" s="231"/>
      <c r="AK76" s="231"/>
      <c r="AL76" s="234"/>
      <c r="AN76" s="511"/>
      <c r="AO76" s="513"/>
    </row>
    <row r="77" spans="1:41" s="86" customFormat="1" ht="25.5" x14ac:dyDescent="0.2">
      <c r="A77" s="91"/>
      <c r="B77" s="218" t="s">
        <v>261</v>
      </c>
      <c r="C77" s="139" t="s">
        <v>291</v>
      </c>
      <c r="D77" s="137" t="s">
        <v>562</v>
      </c>
      <c r="E77" s="561"/>
      <c r="F77" s="564"/>
      <c r="G77" s="564"/>
      <c r="H77" s="564"/>
      <c r="I77" s="564"/>
      <c r="J77" s="561">
        <f t="shared" si="86"/>
        <v>0</v>
      </c>
      <c r="K77" s="568"/>
      <c r="L77" s="568"/>
      <c r="M77" s="568"/>
      <c r="N77" s="568"/>
      <c r="O77" s="219">
        <f t="shared" si="87"/>
        <v>0</v>
      </c>
      <c r="P77" s="219">
        <f t="shared" si="88"/>
        <v>0</v>
      </c>
      <c r="Q77" s="219">
        <f t="shared" si="89"/>
        <v>0</v>
      </c>
      <c r="R77" s="219">
        <f t="shared" si="90"/>
        <v>0</v>
      </c>
      <c r="S77" s="219">
        <f t="shared" si="91"/>
        <v>0</v>
      </c>
      <c r="T77" s="564"/>
      <c r="U77" s="569"/>
      <c r="V77" s="569"/>
      <c r="W77" s="569"/>
      <c r="X77" s="569"/>
      <c r="Y77" s="231"/>
      <c r="Z77" s="231"/>
      <c r="AA77" s="232"/>
      <c r="AB77" s="232"/>
      <c r="AC77" s="233"/>
      <c r="AD77" s="231"/>
      <c r="AE77" s="231"/>
      <c r="AF77" s="231"/>
      <c r="AG77" s="233"/>
      <c r="AH77" s="231"/>
      <c r="AI77" s="231"/>
      <c r="AJ77" s="231"/>
      <c r="AK77" s="231"/>
      <c r="AL77" s="234"/>
      <c r="AN77" s="511"/>
      <c r="AO77" s="513"/>
    </row>
    <row r="78" spans="1:41" s="86" customFormat="1" ht="25.5" x14ac:dyDescent="0.2">
      <c r="A78" s="91"/>
      <c r="B78" s="218" t="s">
        <v>261</v>
      </c>
      <c r="C78" s="163" t="s">
        <v>292</v>
      </c>
      <c r="D78" s="137" t="s">
        <v>563</v>
      </c>
      <c r="E78" s="561">
        <v>14.58</v>
      </c>
      <c r="F78" s="564">
        <v>0.73159999999999992</v>
      </c>
      <c r="G78" s="564">
        <v>2.9853999999999998</v>
      </c>
      <c r="H78" s="564">
        <v>10.797000000000001</v>
      </c>
      <c r="I78" s="564">
        <v>7.0799999999999988E-2</v>
      </c>
      <c r="J78" s="561">
        <f t="shared" si="86"/>
        <v>14.70176519</v>
      </c>
      <c r="K78" s="561">
        <v>9.4999989999999992E-2</v>
      </c>
      <c r="L78" s="561">
        <v>5.8323045799999997</v>
      </c>
      <c r="M78" s="561">
        <v>8.5800006599999996</v>
      </c>
      <c r="N78" s="561">
        <v>0.19445995999999999</v>
      </c>
      <c r="O78" s="219"/>
      <c r="P78" s="219"/>
      <c r="Q78" s="219"/>
      <c r="R78" s="219"/>
      <c r="S78" s="219"/>
      <c r="T78" s="567">
        <f t="shared" ref="T78:T79" si="94">U78+V78+W78+X78</f>
        <v>14.70176519</v>
      </c>
      <c r="U78" s="561">
        <v>9.4999989999999992E-2</v>
      </c>
      <c r="V78" s="561">
        <v>5.8323045799999997</v>
      </c>
      <c r="W78" s="561">
        <v>8.5800006599999996</v>
      </c>
      <c r="X78" s="561">
        <v>0.19445995999999999</v>
      </c>
      <c r="Y78" s="231"/>
      <c r="Z78" s="231"/>
      <c r="AA78" s="232"/>
      <c r="AB78" s="232"/>
      <c r="AC78" s="233">
        <v>2018</v>
      </c>
      <c r="AD78" s="231">
        <v>25</v>
      </c>
      <c r="AE78" s="231" t="s">
        <v>1200</v>
      </c>
      <c r="AF78" s="231">
        <v>2</v>
      </c>
      <c r="AG78" s="233"/>
      <c r="AH78" s="231"/>
      <c r="AI78" s="231"/>
      <c r="AJ78" s="231"/>
      <c r="AK78" s="231"/>
      <c r="AL78" s="234" t="s">
        <v>1201</v>
      </c>
      <c r="AN78" s="511"/>
      <c r="AO78" s="513"/>
    </row>
    <row r="79" spans="1:41" s="86" customFormat="1" ht="25.5" x14ac:dyDescent="0.2">
      <c r="A79" s="91"/>
      <c r="B79" s="218" t="s">
        <v>261</v>
      </c>
      <c r="C79" s="163" t="s">
        <v>293</v>
      </c>
      <c r="D79" s="137" t="s">
        <v>564</v>
      </c>
      <c r="E79" s="561">
        <v>14.37</v>
      </c>
      <c r="F79" s="564">
        <v>1.4985999999999999</v>
      </c>
      <c r="G79" s="564">
        <v>12.802999999999999</v>
      </c>
      <c r="H79" s="564"/>
      <c r="I79" s="564">
        <v>7.0799999999999988E-2</v>
      </c>
      <c r="J79" s="561">
        <f>K79+L79+M79+N79</f>
        <v>12.73621573</v>
      </c>
      <c r="K79" s="561">
        <v>0.85499994999999962</v>
      </c>
      <c r="L79" s="561">
        <v>11.71275434</v>
      </c>
      <c r="M79" s="561"/>
      <c r="N79" s="561">
        <v>0.16846144000000002</v>
      </c>
      <c r="O79" s="219"/>
      <c r="P79" s="219"/>
      <c r="Q79" s="219"/>
      <c r="R79" s="219"/>
      <c r="S79" s="219"/>
      <c r="T79" s="567">
        <f t="shared" si="94"/>
        <v>12.73621573</v>
      </c>
      <c r="U79" s="569">
        <v>0.85499994999999962</v>
      </c>
      <c r="V79" s="569">
        <v>11.71275434</v>
      </c>
      <c r="W79" s="569"/>
      <c r="X79" s="569">
        <v>0.16846144000000002</v>
      </c>
      <c r="Y79" s="231"/>
      <c r="Z79" s="231"/>
      <c r="AA79" s="232"/>
      <c r="AB79" s="232"/>
      <c r="AC79" s="233"/>
      <c r="AD79" s="231"/>
      <c r="AE79" s="231"/>
      <c r="AF79" s="231"/>
      <c r="AG79" s="233">
        <v>2018</v>
      </c>
      <c r="AH79" s="231">
        <v>25</v>
      </c>
      <c r="AI79" s="231"/>
      <c r="AJ79" s="231" t="s">
        <v>1202</v>
      </c>
      <c r="AK79" s="231">
        <v>2.3610000000000002</v>
      </c>
      <c r="AL79" s="234"/>
      <c r="AN79" s="511"/>
      <c r="AO79" s="513"/>
    </row>
    <row r="80" spans="1:41" s="86" customFormat="1" x14ac:dyDescent="0.2">
      <c r="A80" s="91"/>
      <c r="B80" s="218" t="s">
        <v>261</v>
      </c>
      <c r="C80" s="163" t="s">
        <v>294</v>
      </c>
      <c r="D80" s="137" t="s">
        <v>565</v>
      </c>
      <c r="E80" s="561"/>
      <c r="F80" s="564"/>
      <c r="G80" s="564"/>
      <c r="H80" s="564"/>
      <c r="I80" s="564"/>
      <c r="J80" s="561">
        <f t="shared" si="86"/>
        <v>0</v>
      </c>
      <c r="K80" s="568"/>
      <c r="L80" s="568"/>
      <c r="M80" s="568"/>
      <c r="N80" s="568"/>
      <c r="O80" s="219">
        <f t="shared" si="87"/>
        <v>0</v>
      </c>
      <c r="P80" s="219">
        <f t="shared" si="88"/>
        <v>0</v>
      </c>
      <c r="Q80" s="219">
        <f t="shared" si="89"/>
        <v>0</v>
      </c>
      <c r="R80" s="219">
        <f t="shared" si="90"/>
        <v>0</v>
      </c>
      <c r="S80" s="219">
        <f t="shared" si="91"/>
        <v>0</v>
      </c>
      <c r="T80" s="564"/>
      <c r="U80" s="569"/>
      <c r="V80" s="569"/>
      <c r="W80" s="569"/>
      <c r="X80" s="569"/>
      <c r="Y80" s="231"/>
      <c r="Z80" s="231"/>
      <c r="AA80" s="232"/>
      <c r="AB80" s="232"/>
      <c r="AC80" s="233"/>
      <c r="AD80" s="231"/>
      <c r="AE80" s="231"/>
      <c r="AF80" s="231"/>
      <c r="AG80" s="233"/>
      <c r="AH80" s="231"/>
      <c r="AI80" s="231"/>
      <c r="AJ80" s="231"/>
      <c r="AK80" s="231"/>
      <c r="AL80" s="234"/>
      <c r="AN80" s="511"/>
      <c r="AO80" s="513"/>
    </row>
    <row r="81" spans="1:41" s="86" customFormat="1" x14ac:dyDescent="0.2">
      <c r="A81" s="91"/>
      <c r="B81" s="218" t="s">
        <v>261</v>
      </c>
      <c r="C81" s="164" t="s">
        <v>295</v>
      </c>
      <c r="D81" s="137" t="s">
        <v>566</v>
      </c>
      <c r="E81" s="561"/>
      <c r="F81" s="564"/>
      <c r="G81" s="564"/>
      <c r="H81" s="564"/>
      <c r="I81" s="564"/>
      <c r="J81" s="573">
        <f t="shared" si="86"/>
        <v>2.4037454699999996</v>
      </c>
      <c r="K81" s="574">
        <v>2.3140269999999998</v>
      </c>
      <c r="L81" s="574"/>
      <c r="M81" s="574"/>
      <c r="N81" s="574">
        <v>8.9718469999999995E-2</v>
      </c>
      <c r="O81" s="219">
        <f t="shared" si="87"/>
        <v>2.4037454699999996</v>
      </c>
      <c r="P81" s="219">
        <f t="shared" si="88"/>
        <v>2.3140269999999998</v>
      </c>
      <c r="Q81" s="219">
        <f t="shared" si="89"/>
        <v>0</v>
      </c>
      <c r="R81" s="219">
        <f t="shared" si="90"/>
        <v>0</v>
      </c>
      <c r="S81" s="219">
        <f t="shared" si="91"/>
        <v>8.9718469999999995E-2</v>
      </c>
      <c r="T81" s="567">
        <f>U81+V81+W81+X81</f>
        <v>3.0397184700000004</v>
      </c>
      <c r="U81" s="575">
        <v>2.95</v>
      </c>
      <c r="V81" s="575"/>
      <c r="W81" s="575"/>
      <c r="X81" s="575">
        <v>8.9718469999999995E-2</v>
      </c>
      <c r="Y81" s="231"/>
      <c r="Z81" s="231"/>
      <c r="AA81" s="232"/>
      <c r="AB81" s="232"/>
      <c r="AC81" s="233"/>
      <c r="AD81" s="231"/>
      <c r="AE81" s="231"/>
      <c r="AF81" s="231"/>
      <c r="AG81" s="233"/>
      <c r="AH81" s="231"/>
      <c r="AI81" s="231"/>
      <c r="AJ81" s="231"/>
      <c r="AK81" s="231"/>
      <c r="AL81" s="234"/>
      <c r="AN81" s="511"/>
      <c r="AO81" s="513"/>
    </row>
    <row r="82" spans="1:41" s="86" customFormat="1" ht="41.25" customHeight="1" x14ac:dyDescent="0.2">
      <c r="A82" s="91"/>
      <c r="B82" s="218" t="s">
        <v>261</v>
      </c>
      <c r="C82" s="164" t="s">
        <v>296</v>
      </c>
      <c r="D82" s="137" t="s">
        <v>567</v>
      </c>
      <c r="E82" s="561">
        <v>173.39</v>
      </c>
      <c r="F82" s="564">
        <v>7.7487059999999994</v>
      </c>
      <c r="G82" s="564">
        <v>88.489999499999996</v>
      </c>
      <c r="H82" s="564">
        <v>76.280000240000007</v>
      </c>
      <c r="I82" s="564">
        <v>0.86999983999999997</v>
      </c>
      <c r="J82" s="561">
        <f>K82+L82+M82+N82</f>
        <v>147.00955803999997</v>
      </c>
      <c r="K82" s="576">
        <v>2.95</v>
      </c>
      <c r="L82" s="576">
        <v>141.04348721999997</v>
      </c>
      <c r="M82" s="576"/>
      <c r="N82" s="576">
        <v>3.0160708199999999</v>
      </c>
      <c r="O82" s="219">
        <f t="shared" si="87"/>
        <v>-26.380441960000013</v>
      </c>
      <c r="P82" s="219">
        <f t="shared" si="88"/>
        <v>-4.7987059999999992</v>
      </c>
      <c r="Q82" s="219">
        <f t="shared" si="89"/>
        <v>52.553487719999978</v>
      </c>
      <c r="R82" s="219">
        <f t="shared" si="90"/>
        <v>-76.280000240000007</v>
      </c>
      <c r="S82" s="219">
        <f t="shared" si="91"/>
        <v>2.1460709800000002</v>
      </c>
      <c r="T82" s="564">
        <f>U82+V82+W82+X82</f>
        <v>147.00955803999997</v>
      </c>
      <c r="U82" s="576">
        <v>2.95</v>
      </c>
      <c r="V82" s="576">
        <v>32.851761679999996</v>
      </c>
      <c r="W82" s="576">
        <v>108.19172553999998</v>
      </c>
      <c r="X82" s="576">
        <v>3.0160708199999999</v>
      </c>
      <c r="Y82" s="231"/>
      <c r="Z82" s="231"/>
      <c r="AA82" s="232"/>
      <c r="AB82" s="232"/>
      <c r="AC82" s="233">
        <v>2018</v>
      </c>
      <c r="AD82" s="231">
        <v>25</v>
      </c>
      <c r="AE82" s="231" t="s">
        <v>1203</v>
      </c>
      <c r="AF82" s="231">
        <v>12.6</v>
      </c>
      <c r="AG82" s="233"/>
      <c r="AH82" s="231"/>
      <c r="AI82" s="231"/>
      <c r="AJ82" s="231"/>
      <c r="AK82" s="231"/>
      <c r="AL82" s="234" t="s">
        <v>1204</v>
      </c>
      <c r="AN82" s="511"/>
      <c r="AO82" s="513"/>
    </row>
    <row r="83" spans="1:41" s="86" customFormat="1" ht="25.5" x14ac:dyDescent="0.2">
      <c r="A83" s="91"/>
      <c r="B83" s="218" t="s">
        <v>261</v>
      </c>
      <c r="C83" s="164" t="s">
        <v>297</v>
      </c>
      <c r="D83" s="137" t="s">
        <v>568</v>
      </c>
      <c r="E83" s="561">
        <v>38.82</v>
      </c>
      <c r="F83" s="564">
        <v>1.9421000027999997</v>
      </c>
      <c r="G83" s="564">
        <v>6.1720999995999986</v>
      </c>
      <c r="H83" s="564">
        <v>30.5123000048</v>
      </c>
      <c r="I83" s="564">
        <v>0.19030000420000001</v>
      </c>
      <c r="J83" s="561">
        <f>K83+L83+M83+N83</f>
        <v>52.291533310000005</v>
      </c>
      <c r="K83" s="576">
        <v>1.9352</v>
      </c>
      <c r="L83" s="576">
        <v>49.303838520000006</v>
      </c>
      <c r="M83" s="576"/>
      <c r="N83" s="576">
        <v>1.0524947899999999</v>
      </c>
      <c r="O83" s="219">
        <f t="shared" si="87"/>
        <v>13.471533310000005</v>
      </c>
      <c r="P83" s="219">
        <f t="shared" si="88"/>
        <v>-6.9000027999996938E-3</v>
      </c>
      <c r="Q83" s="219">
        <f t="shared" si="89"/>
        <v>43.131738520400006</v>
      </c>
      <c r="R83" s="219">
        <f t="shared" si="90"/>
        <v>-30.5123000048</v>
      </c>
      <c r="S83" s="219">
        <f t="shared" si="91"/>
        <v>0.86219478579999986</v>
      </c>
      <c r="T83" s="561">
        <f>U83+V83+W83+X83</f>
        <v>52.291533309999991</v>
      </c>
      <c r="U83" s="576">
        <v>1.9352</v>
      </c>
      <c r="V83" s="576">
        <v>11.62383898</v>
      </c>
      <c r="W83" s="576">
        <v>37.679999539999997</v>
      </c>
      <c r="X83" s="576">
        <v>1.0524947899999999</v>
      </c>
      <c r="Y83" s="231"/>
      <c r="Z83" s="231"/>
      <c r="AA83" s="232"/>
      <c r="AB83" s="232"/>
      <c r="AC83" s="233">
        <v>2018</v>
      </c>
      <c r="AD83" s="231">
        <v>25</v>
      </c>
      <c r="AE83" s="231" t="s">
        <v>1205</v>
      </c>
      <c r="AF83" s="231">
        <v>2</v>
      </c>
      <c r="AG83" s="233"/>
      <c r="AH83" s="231"/>
      <c r="AI83" s="231"/>
      <c r="AJ83" s="231"/>
      <c r="AK83" s="231"/>
      <c r="AL83" s="234" t="s">
        <v>1206</v>
      </c>
      <c r="AN83" s="511"/>
      <c r="AO83" s="513"/>
    </row>
    <row r="84" spans="1:41" s="86" customFormat="1" x14ac:dyDescent="0.2">
      <c r="A84" s="91"/>
      <c r="B84" s="218" t="s">
        <v>261</v>
      </c>
      <c r="C84" s="164" t="s">
        <v>298</v>
      </c>
      <c r="D84" s="137" t="s">
        <v>569</v>
      </c>
      <c r="E84" s="561">
        <v>0</v>
      </c>
      <c r="F84" s="564"/>
      <c r="G84" s="564"/>
      <c r="H84" s="564"/>
      <c r="I84" s="564"/>
      <c r="J84" s="567">
        <f t="shared" si="86"/>
        <v>0</v>
      </c>
      <c r="K84" s="576"/>
      <c r="L84" s="576"/>
      <c r="M84" s="576"/>
      <c r="N84" s="576"/>
      <c r="O84" s="219">
        <f t="shared" si="87"/>
        <v>0</v>
      </c>
      <c r="P84" s="219">
        <f t="shared" si="88"/>
        <v>0</v>
      </c>
      <c r="Q84" s="219">
        <f t="shared" si="89"/>
        <v>0</v>
      </c>
      <c r="R84" s="219">
        <f t="shared" si="90"/>
        <v>0</v>
      </c>
      <c r="S84" s="219">
        <f t="shared" si="91"/>
        <v>0</v>
      </c>
      <c r="T84" s="564"/>
      <c r="U84" s="576"/>
      <c r="V84" s="576"/>
      <c r="W84" s="576"/>
      <c r="X84" s="576"/>
      <c r="Y84" s="231"/>
      <c r="Z84" s="231"/>
      <c r="AA84" s="232"/>
      <c r="AB84" s="232"/>
      <c r="AC84" s="233"/>
      <c r="AD84" s="231"/>
      <c r="AE84" s="231"/>
      <c r="AF84" s="231"/>
      <c r="AG84" s="233"/>
      <c r="AH84" s="231"/>
      <c r="AI84" s="231"/>
      <c r="AJ84" s="231"/>
      <c r="AK84" s="231"/>
      <c r="AL84" s="234"/>
      <c r="AN84" s="511"/>
      <c r="AO84" s="513"/>
    </row>
    <row r="85" spans="1:41" s="86" customFormat="1" x14ac:dyDescent="0.2">
      <c r="A85" s="91"/>
      <c r="B85" s="218" t="s">
        <v>261</v>
      </c>
      <c r="C85" s="141" t="s">
        <v>299</v>
      </c>
      <c r="D85" s="137" t="s">
        <v>570</v>
      </c>
      <c r="E85" s="561">
        <v>0</v>
      </c>
      <c r="F85" s="564"/>
      <c r="G85" s="564"/>
      <c r="H85" s="564"/>
      <c r="I85" s="564"/>
      <c r="J85" s="561">
        <f t="shared" si="86"/>
        <v>0</v>
      </c>
      <c r="K85" s="576"/>
      <c r="L85" s="576"/>
      <c r="M85" s="576"/>
      <c r="N85" s="576"/>
      <c r="O85" s="219">
        <f t="shared" si="87"/>
        <v>0</v>
      </c>
      <c r="P85" s="219">
        <f t="shared" si="88"/>
        <v>0</v>
      </c>
      <c r="Q85" s="219">
        <f t="shared" si="89"/>
        <v>0</v>
      </c>
      <c r="R85" s="219">
        <f t="shared" si="90"/>
        <v>0</v>
      </c>
      <c r="S85" s="219">
        <f t="shared" si="91"/>
        <v>0</v>
      </c>
      <c r="T85" s="564"/>
      <c r="U85" s="576"/>
      <c r="V85" s="576"/>
      <c r="W85" s="576"/>
      <c r="X85" s="576"/>
      <c r="Y85" s="231"/>
      <c r="Z85" s="231"/>
      <c r="AA85" s="232"/>
      <c r="AB85" s="232"/>
      <c r="AC85" s="233"/>
      <c r="AD85" s="231"/>
      <c r="AE85" s="231"/>
      <c r="AF85" s="231"/>
      <c r="AG85" s="233"/>
      <c r="AH85" s="231"/>
      <c r="AI85" s="231"/>
      <c r="AJ85" s="231"/>
      <c r="AK85" s="231"/>
      <c r="AL85" s="234"/>
      <c r="AN85" s="511"/>
      <c r="AO85" s="513"/>
    </row>
    <row r="86" spans="1:41" s="86" customFormat="1" x14ac:dyDescent="0.2">
      <c r="A86" s="91"/>
      <c r="B86" s="218" t="s">
        <v>261</v>
      </c>
      <c r="C86" s="141" t="s">
        <v>300</v>
      </c>
      <c r="D86" s="137" t="s">
        <v>571</v>
      </c>
      <c r="E86" s="561">
        <v>0</v>
      </c>
      <c r="F86" s="564"/>
      <c r="G86" s="564"/>
      <c r="H86" s="564"/>
      <c r="I86" s="564"/>
      <c r="J86" s="561">
        <f t="shared" si="86"/>
        <v>0</v>
      </c>
      <c r="K86" s="576"/>
      <c r="L86" s="576"/>
      <c r="M86" s="576"/>
      <c r="N86" s="576"/>
      <c r="O86" s="219">
        <f t="shared" si="87"/>
        <v>0</v>
      </c>
      <c r="P86" s="219">
        <f t="shared" si="88"/>
        <v>0</v>
      </c>
      <c r="Q86" s="219">
        <f t="shared" si="89"/>
        <v>0</v>
      </c>
      <c r="R86" s="219">
        <f t="shared" si="90"/>
        <v>0</v>
      </c>
      <c r="S86" s="219">
        <f t="shared" si="91"/>
        <v>0</v>
      </c>
      <c r="T86" s="564"/>
      <c r="U86" s="576"/>
      <c r="V86" s="576"/>
      <c r="W86" s="576"/>
      <c r="X86" s="576"/>
      <c r="Y86" s="231"/>
      <c r="Z86" s="231"/>
      <c r="AA86" s="232"/>
      <c r="AB86" s="232"/>
      <c r="AC86" s="233"/>
      <c r="AD86" s="231"/>
      <c r="AE86" s="231"/>
      <c r="AF86" s="231"/>
      <c r="AG86" s="233"/>
      <c r="AH86" s="231"/>
      <c r="AI86" s="231"/>
      <c r="AJ86" s="231"/>
      <c r="AK86" s="231"/>
      <c r="AL86" s="234"/>
      <c r="AN86" s="511"/>
      <c r="AO86" s="513"/>
    </row>
    <row r="87" spans="1:41" s="86" customFormat="1" x14ac:dyDescent="0.2">
      <c r="A87" s="91"/>
      <c r="B87" s="218" t="s">
        <v>261</v>
      </c>
      <c r="C87" s="141" t="s">
        <v>301</v>
      </c>
      <c r="D87" s="137" t="s">
        <v>572</v>
      </c>
      <c r="E87" s="561">
        <v>0</v>
      </c>
      <c r="F87" s="564"/>
      <c r="G87" s="564"/>
      <c r="H87" s="564"/>
      <c r="I87" s="564"/>
      <c r="J87" s="561">
        <f t="shared" si="86"/>
        <v>0</v>
      </c>
      <c r="K87" s="576"/>
      <c r="L87" s="576"/>
      <c r="M87" s="576"/>
      <c r="N87" s="576"/>
      <c r="O87" s="219">
        <f t="shared" si="87"/>
        <v>0</v>
      </c>
      <c r="P87" s="219">
        <f t="shared" si="88"/>
        <v>0</v>
      </c>
      <c r="Q87" s="219">
        <f t="shared" si="89"/>
        <v>0</v>
      </c>
      <c r="R87" s="219">
        <f t="shared" si="90"/>
        <v>0</v>
      </c>
      <c r="S87" s="219">
        <f t="shared" si="91"/>
        <v>0</v>
      </c>
      <c r="T87" s="564"/>
      <c r="U87" s="576"/>
      <c r="V87" s="576"/>
      <c r="W87" s="576"/>
      <c r="X87" s="576"/>
      <c r="Y87" s="231"/>
      <c r="Z87" s="231"/>
      <c r="AA87" s="232"/>
      <c r="AB87" s="232"/>
      <c r="AC87" s="233"/>
      <c r="AD87" s="231"/>
      <c r="AE87" s="231"/>
      <c r="AF87" s="231"/>
      <c r="AG87" s="233"/>
      <c r="AH87" s="231"/>
      <c r="AI87" s="231"/>
      <c r="AJ87" s="231"/>
      <c r="AK87" s="231"/>
      <c r="AL87" s="234"/>
      <c r="AN87" s="511"/>
      <c r="AO87" s="513"/>
    </row>
    <row r="88" spans="1:41" s="86" customFormat="1" ht="38.25" x14ac:dyDescent="0.2">
      <c r="A88" s="91"/>
      <c r="B88" s="218" t="s">
        <v>261</v>
      </c>
      <c r="C88" s="162" t="s">
        <v>302</v>
      </c>
      <c r="D88" s="137" t="s">
        <v>573</v>
      </c>
      <c r="E88" s="561">
        <v>38.82</v>
      </c>
      <c r="F88" s="564">
        <v>1.9421000027999997</v>
      </c>
      <c r="G88" s="564">
        <v>6.1720999995999986</v>
      </c>
      <c r="H88" s="564">
        <v>30.5123000048</v>
      </c>
      <c r="I88" s="564">
        <v>0.19030000420000001</v>
      </c>
      <c r="J88" s="561">
        <f>K88+L88+M88+N88</f>
        <v>45.189286969999998</v>
      </c>
      <c r="K88" s="576">
        <v>1.9352</v>
      </c>
      <c r="L88" s="576">
        <v>41.600003199999996</v>
      </c>
      <c r="M88" s="576"/>
      <c r="N88" s="576">
        <v>1.65408377</v>
      </c>
      <c r="O88" s="219">
        <f t="shared" si="87"/>
        <v>6.3692869699999974</v>
      </c>
      <c r="P88" s="219">
        <f t="shared" si="88"/>
        <v>-6.9000027999996938E-3</v>
      </c>
      <c r="Q88" s="219">
        <f t="shared" si="89"/>
        <v>35.427903200399996</v>
      </c>
      <c r="R88" s="219">
        <f t="shared" si="90"/>
        <v>-30.5123000048</v>
      </c>
      <c r="S88" s="219">
        <f t="shared" si="91"/>
        <v>1.4637837657999999</v>
      </c>
      <c r="T88" s="561">
        <f>U88+V88+W88+X88</f>
        <v>45.189286969999991</v>
      </c>
      <c r="U88" s="576">
        <v>1.9352</v>
      </c>
      <c r="V88" s="576">
        <v>22.656672599999997</v>
      </c>
      <c r="W88" s="576">
        <v>18.943330599999996</v>
      </c>
      <c r="X88" s="576">
        <v>1.65408377</v>
      </c>
      <c r="Y88" s="231"/>
      <c r="Z88" s="231"/>
      <c r="AA88" s="232"/>
      <c r="AB88" s="232"/>
      <c r="AC88" s="233">
        <v>2018</v>
      </c>
      <c r="AD88" s="231">
        <v>25</v>
      </c>
      <c r="AE88" s="231" t="s">
        <v>1207</v>
      </c>
      <c r="AF88" s="231">
        <v>2</v>
      </c>
      <c r="AG88" s="233"/>
      <c r="AH88" s="231"/>
      <c r="AI88" s="231"/>
      <c r="AJ88" s="231"/>
      <c r="AK88" s="231"/>
      <c r="AL88" s="234" t="s">
        <v>1208</v>
      </c>
      <c r="AN88" s="511"/>
      <c r="AO88" s="513"/>
    </row>
    <row r="89" spans="1:41" s="86" customFormat="1" x14ac:dyDescent="0.2">
      <c r="A89" s="91"/>
      <c r="B89" s="218" t="s">
        <v>261</v>
      </c>
      <c r="C89" s="163" t="s">
        <v>303</v>
      </c>
      <c r="D89" s="137" t="s">
        <v>574</v>
      </c>
      <c r="E89" s="561"/>
      <c r="F89" s="564"/>
      <c r="G89" s="564"/>
      <c r="H89" s="564"/>
      <c r="I89" s="564"/>
      <c r="J89" s="561">
        <f t="shared" si="86"/>
        <v>0</v>
      </c>
      <c r="K89" s="576"/>
      <c r="L89" s="576"/>
      <c r="M89" s="576"/>
      <c r="N89" s="576"/>
      <c r="O89" s="219">
        <f t="shared" si="87"/>
        <v>0</v>
      </c>
      <c r="P89" s="219">
        <f t="shared" si="88"/>
        <v>0</v>
      </c>
      <c r="Q89" s="219">
        <f t="shared" si="89"/>
        <v>0</v>
      </c>
      <c r="R89" s="219">
        <f t="shared" si="90"/>
        <v>0</v>
      </c>
      <c r="S89" s="219">
        <f t="shared" si="91"/>
        <v>0</v>
      </c>
      <c r="T89" s="561"/>
      <c r="U89" s="562"/>
      <c r="V89" s="562"/>
      <c r="W89" s="562"/>
      <c r="X89" s="562"/>
      <c r="Y89" s="231"/>
      <c r="Z89" s="231"/>
      <c r="AA89" s="232"/>
      <c r="AB89" s="232"/>
      <c r="AC89" s="233"/>
      <c r="AD89" s="231"/>
      <c r="AE89" s="231"/>
      <c r="AF89" s="231"/>
      <c r="AG89" s="233"/>
      <c r="AH89" s="231"/>
      <c r="AI89" s="231"/>
      <c r="AJ89" s="231"/>
      <c r="AK89" s="231"/>
      <c r="AL89" s="234"/>
      <c r="AN89" s="511"/>
      <c r="AO89" s="513"/>
    </row>
    <row r="90" spans="1:41" s="86" customFormat="1" x14ac:dyDescent="0.2">
      <c r="A90" s="91"/>
      <c r="B90" s="218" t="s">
        <v>261</v>
      </c>
      <c r="C90" s="164" t="s">
        <v>304</v>
      </c>
      <c r="D90" s="137" t="s">
        <v>575</v>
      </c>
      <c r="E90" s="561"/>
      <c r="F90" s="564"/>
      <c r="G90" s="564"/>
      <c r="H90" s="564"/>
      <c r="I90" s="564"/>
      <c r="J90" s="561">
        <f t="shared" si="86"/>
        <v>0</v>
      </c>
      <c r="K90" s="576"/>
      <c r="L90" s="576"/>
      <c r="M90" s="576"/>
      <c r="N90" s="576"/>
      <c r="O90" s="219">
        <f t="shared" si="87"/>
        <v>0</v>
      </c>
      <c r="P90" s="219">
        <f t="shared" si="88"/>
        <v>0</v>
      </c>
      <c r="Q90" s="219">
        <f t="shared" si="89"/>
        <v>0</v>
      </c>
      <c r="R90" s="219">
        <f t="shared" si="90"/>
        <v>0</v>
      </c>
      <c r="S90" s="219">
        <f t="shared" si="91"/>
        <v>0</v>
      </c>
      <c r="T90" s="561"/>
      <c r="U90" s="562"/>
      <c r="V90" s="562"/>
      <c r="W90" s="562"/>
      <c r="X90" s="562"/>
      <c r="Y90" s="231"/>
      <c r="Z90" s="231"/>
      <c r="AA90" s="232"/>
      <c r="AB90" s="232"/>
      <c r="AC90" s="233"/>
      <c r="AD90" s="231"/>
      <c r="AE90" s="231"/>
      <c r="AF90" s="231"/>
      <c r="AG90" s="233"/>
      <c r="AH90" s="231"/>
      <c r="AI90" s="231"/>
      <c r="AJ90" s="231"/>
      <c r="AK90" s="231"/>
      <c r="AL90" s="234"/>
      <c r="AN90" s="511"/>
      <c r="AO90" s="513"/>
    </row>
    <row r="91" spans="1:41" s="86" customFormat="1" x14ac:dyDescent="0.2">
      <c r="A91" s="91"/>
      <c r="B91" s="218" t="s">
        <v>261</v>
      </c>
      <c r="C91" s="163" t="s">
        <v>320</v>
      </c>
      <c r="D91" s="137" t="s">
        <v>590</v>
      </c>
      <c r="E91" s="561"/>
      <c r="F91" s="564"/>
      <c r="G91" s="564"/>
      <c r="H91" s="564"/>
      <c r="I91" s="564"/>
      <c r="J91" s="573">
        <f t="shared" si="86"/>
        <v>0</v>
      </c>
      <c r="K91" s="576"/>
      <c r="L91" s="576"/>
      <c r="M91" s="576"/>
      <c r="N91" s="576"/>
      <c r="O91" s="219">
        <f t="shared" si="87"/>
        <v>0</v>
      </c>
      <c r="P91" s="219">
        <f t="shared" si="88"/>
        <v>0</v>
      </c>
      <c r="Q91" s="219">
        <f t="shared" si="89"/>
        <v>0</v>
      </c>
      <c r="R91" s="219">
        <f t="shared" si="90"/>
        <v>0</v>
      </c>
      <c r="S91" s="219">
        <f t="shared" si="91"/>
        <v>0</v>
      </c>
      <c r="T91" s="561"/>
      <c r="U91" s="562"/>
      <c r="V91" s="562"/>
      <c r="W91" s="562"/>
      <c r="X91" s="562"/>
      <c r="Y91" s="231"/>
      <c r="Z91" s="231"/>
      <c r="AA91" s="232"/>
      <c r="AB91" s="232"/>
      <c r="AC91" s="233"/>
      <c r="AD91" s="231"/>
      <c r="AE91" s="231"/>
      <c r="AF91" s="231"/>
      <c r="AG91" s="233"/>
      <c r="AH91" s="231"/>
      <c r="AI91" s="231"/>
      <c r="AJ91" s="231"/>
      <c r="AK91" s="231"/>
      <c r="AL91" s="234"/>
      <c r="AN91" s="511"/>
      <c r="AO91" s="513"/>
    </row>
    <row r="92" spans="1:41" s="86" customFormat="1" ht="25.5" x14ac:dyDescent="0.2">
      <c r="A92" s="91"/>
      <c r="B92" s="218" t="s">
        <v>261</v>
      </c>
      <c r="C92" s="141" t="s">
        <v>321</v>
      </c>
      <c r="D92" s="137" t="s">
        <v>591</v>
      </c>
      <c r="E92" s="561">
        <v>47.180000000000007</v>
      </c>
      <c r="F92" s="564">
        <v>2.4500000041999996</v>
      </c>
      <c r="G92" s="564">
        <v>44.489999999399998</v>
      </c>
      <c r="H92" s="564"/>
      <c r="I92" s="564">
        <v>0.23999999939999997</v>
      </c>
      <c r="J92" s="561">
        <f t="shared" si="86"/>
        <v>42.65539459</v>
      </c>
      <c r="K92" s="576">
        <v>2.4544000000000001</v>
      </c>
      <c r="L92" s="576">
        <v>40</v>
      </c>
      <c r="M92" s="576"/>
      <c r="N92" s="576">
        <v>0.20099459</v>
      </c>
      <c r="O92" s="219">
        <f t="shared" si="87"/>
        <v>-4.5246054100000066</v>
      </c>
      <c r="P92" s="219">
        <f t="shared" si="88"/>
        <v>4.3999958000005002E-3</v>
      </c>
      <c r="Q92" s="219">
        <f t="shared" si="89"/>
        <v>-4.4899999993999984</v>
      </c>
      <c r="R92" s="219">
        <f t="shared" si="90"/>
        <v>0</v>
      </c>
      <c r="S92" s="219">
        <f t="shared" si="91"/>
        <v>-3.9005409399999968E-2</v>
      </c>
      <c r="T92" s="561">
        <f t="shared" ref="T92:T97" si="95">U92+V92+W92+X92</f>
        <v>2.6553945900000002</v>
      </c>
      <c r="U92" s="562">
        <v>2.4544000000000001</v>
      </c>
      <c r="V92" s="562">
        <v>0</v>
      </c>
      <c r="W92" s="562">
        <v>0</v>
      </c>
      <c r="X92" s="562">
        <v>0.20099459</v>
      </c>
      <c r="Y92" s="231"/>
      <c r="Z92" s="231"/>
      <c r="AA92" s="232"/>
      <c r="AB92" s="232"/>
      <c r="AC92" s="233"/>
      <c r="AD92" s="231"/>
      <c r="AE92" s="231"/>
      <c r="AF92" s="231"/>
      <c r="AG92" s="233"/>
      <c r="AH92" s="231"/>
      <c r="AI92" s="231"/>
      <c r="AJ92" s="231"/>
      <c r="AK92" s="231"/>
      <c r="AL92" s="234"/>
      <c r="AN92" s="511"/>
      <c r="AO92" s="513"/>
    </row>
    <row r="93" spans="1:41" s="86" customFormat="1" ht="25.5" x14ac:dyDescent="0.2">
      <c r="A93" s="91"/>
      <c r="B93" s="218" t="s">
        <v>261</v>
      </c>
      <c r="C93" s="141" t="s">
        <v>322</v>
      </c>
      <c r="D93" s="137" t="s">
        <v>592</v>
      </c>
      <c r="E93" s="561">
        <v>25.400000000000002</v>
      </c>
      <c r="F93" s="564">
        <v>1.0099999959999999</v>
      </c>
      <c r="G93" s="564">
        <v>24.259999995400001</v>
      </c>
      <c r="H93" s="564"/>
      <c r="I93" s="564">
        <v>0.12999999819999999</v>
      </c>
      <c r="J93" s="567">
        <f t="shared" si="86"/>
        <v>0</v>
      </c>
      <c r="K93" s="576"/>
      <c r="L93" s="576"/>
      <c r="M93" s="576"/>
      <c r="N93" s="576"/>
      <c r="O93" s="219">
        <f t="shared" si="87"/>
        <v>-25.400000000000002</v>
      </c>
      <c r="P93" s="219">
        <f t="shared" si="88"/>
        <v>-1.0099999959999999</v>
      </c>
      <c r="Q93" s="219">
        <f t="shared" si="89"/>
        <v>-24.259999995400001</v>
      </c>
      <c r="R93" s="219">
        <f t="shared" si="90"/>
        <v>0</v>
      </c>
      <c r="S93" s="219">
        <f t="shared" si="91"/>
        <v>-0.12999999819999999</v>
      </c>
      <c r="T93" s="561">
        <f t="shared" si="95"/>
        <v>0</v>
      </c>
      <c r="U93" s="562"/>
      <c r="V93" s="562"/>
      <c r="W93" s="562"/>
      <c r="X93" s="562"/>
      <c r="Y93" s="231"/>
      <c r="Z93" s="231"/>
      <c r="AA93" s="232"/>
      <c r="AB93" s="232"/>
      <c r="AC93" s="233"/>
      <c r="AD93" s="231"/>
      <c r="AE93" s="231"/>
      <c r="AF93" s="231"/>
      <c r="AG93" s="233"/>
      <c r="AH93" s="231"/>
      <c r="AI93" s="231"/>
      <c r="AJ93" s="231"/>
      <c r="AK93" s="231"/>
      <c r="AL93" s="234"/>
      <c r="AN93" s="511"/>
      <c r="AO93" s="513"/>
    </row>
    <row r="94" spans="1:41" s="86" customFormat="1" x14ac:dyDescent="0.2">
      <c r="A94" s="91"/>
      <c r="B94" s="218" t="s">
        <v>261</v>
      </c>
      <c r="C94" s="164" t="s">
        <v>981</v>
      </c>
      <c r="D94" s="137" t="s">
        <v>597</v>
      </c>
      <c r="E94" s="561">
        <v>2.0099999999999998</v>
      </c>
      <c r="F94" s="564">
        <v>2.0090337799999998</v>
      </c>
      <c r="G94" s="564"/>
      <c r="H94" s="564"/>
      <c r="I94" s="564"/>
      <c r="J94" s="561">
        <f t="shared" si="86"/>
        <v>2.0708996599999998</v>
      </c>
      <c r="K94" s="576">
        <v>2.0000999999999998</v>
      </c>
      <c r="L94" s="576"/>
      <c r="M94" s="576"/>
      <c r="N94" s="576">
        <v>7.079966E-2</v>
      </c>
      <c r="O94" s="219">
        <f t="shared" si="87"/>
        <v>6.0899660000000022E-2</v>
      </c>
      <c r="P94" s="219">
        <f t="shared" si="88"/>
        <v>-8.9337800000000023E-3</v>
      </c>
      <c r="Q94" s="219">
        <f t="shared" si="89"/>
        <v>0</v>
      </c>
      <c r="R94" s="219">
        <f t="shared" si="90"/>
        <v>0</v>
      </c>
      <c r="S94" s="219">
        <f t="shared" si="91"/>
        <v>7.079966E-2</v>
      </c>
      <c r="T94" s="561">
        <f t="shared" si="95"/>
        <v>2.0708996599999998</v>
      </c>
      <c r="U94" s="562">
        <v>2.0000999999999998</v>
      </c>
      <c r="V94" s="562"/>
      <c r="W94" s="562"/>
      <c r="X94" s="562">
        <v>7.079966E-2</v>
      </c>
      <c r="Y94" s="231"/>
      <c r="Z94" s="231"/>
      <c r="AA94" s="232"/>
      <c r="AB94" s="232"/>
      <c r="AC94" s="233"/>
      <c r="AD94" s="231"/>
      <c r="AE94" s="231"/>
      <c r="AF94" s="231"/>
      <c r="AG94" s="233"/>
      <c r="AH94" s="231"/>
      <c r="AI94" s="231"/>
      <c r="AJ94" s="231"/>
      <c r="AK94" s="231"/>
      <c r="AL94" s="234"/>
      <c r="AN94" s="511"/>
      <c r="AO94" s="513"/>
    </row>
    <row r="95" spans="1:41" s="86" customFormat="1" x14ac:dyDescent="0.2">
      <c r="A95" s="91"/>
      <c r="B95" s="218" t="s">
        <v>261</v>
      </c>
      <c r="C95" s="164" t="s">
        <v>982</v>
      </c>
      <c r="D95" s="137" t="s">
        <v>599</v>
      </c>
      <c r="E95" s="561">
        <v>2.0099999999999998</v>
      </c>
      <c r="F95" s="564">
        <v>2.0090337799999998</v>
      </c>
      <c r="G95" s="564"/>
      <c r="H95" s="564"/>
      <c r="I95" s="564"/>
      <c r="J95" s="561">
        <f t="shared" si="86"/>
        <v>2.0885466400000001</v>
      </c>
      <c r="K95" s="576">
        <v>2.00509966</v>
      </c>
      <c r="L95" s="576"/>
      <c r="M95" s="576"/>
      <c r="N95" s="576">
        <v>8.344697999999999E-2</v>
      </c>
      <c r="O95" s="219">
        <f t="shared" si="87"/>
        <v>7.8546640000000334E-2</v>
      </c>
      <c r="P95" s="219">
        <f t="shared" si="88"/>
        <v>-3.9341199999998189E-3</v>
      </c>
      <c r="Q95" s="219">
        <f t="shared" si="89"/>
        <v>0</v>
      </c>
      <c r="R95" s="219">
        <f t="shared" si="90"/>
        <v>0</v>
      </c>
      <c r="S95" s="219">
        <f t="shared" si="91"/>
        <v>8.344697999999999E-2</v>
      </c>
      <c r="T95" s="561">
        <f t="shared" si="95"/>
        <v>2.38354664</v>
      </c>
      <c r="U95" s="562">
        <v>2.3000996599999999</v>
      </c>
      <c r="V95" s="562"/>
      <c r="W95" s="562"/>
      <c r="X95" s="562">
        <v>8.344697999999999E-2</v>
      </c>
      <c r="Y95" s="231"/>
      <c r="Z95" s="231"/>
      <c r="AA95" s="232"/>
      <c r="AB95" s="232"/>
      <c r="AC95" s="233"/>
      <c r="AD95" s="231"/>
      <c r="AE95" s="231"/>
      <c r="AF95" s="231"/>
      <c r="AG95" s="233"/>
      <c r="AH95" s="231"/>
      <c r="AI95" s="231"/>
      <c r="AJ95" s="231"/>
      <c r="AK95" s="231"/>
      <c r="AL95" s="234"/>
      <c r="AN95" s="511"/>
      <c r="AO95" s="513"/>
    </row>
    <row r="96" spans="1:41" s="86" customFormat="1" x14ac:dyDescent="0.2">
      <c r="A96" s="91"/>
      <c r="B96" s="218" t="s">
        <v>261</v>
      </c>
      <c r="C96" s="164" t="s">
        <v>983</v>
      </c>
      <c r="D96" s="137" t="s">
        <v>670</v>
      </c>
      <c r="E96" s="561">
        <v>0.1</v>
      </c>
      <c r="F96" s="564">
        <v>9.9999996799999977E-2</v>
      </c>
      <c r="G96" s="564"/>
      <c r="H96" s="564"/>
      <c r="I96" s="564"/>
      <c r="J96" s="573">
        <f t="shared" si="86"/>
        <v>0.10164446000000001</v>
      </c>
      <c r="K96" s="576">
        <v>0.1003</v>
      </c>
      <c r="L96" s="576"/>
      <c r="M96" s="576"/>
      <c r="N96" s="576">
        <v>1.34446E-3</v>
      </c>
      <c r="O96" s="219">
        <f t="shared" si="87"/>
        <v>1.6444600000000004E-3</v>
      </c>
      <c r="P96" s="219">
        <f t="shared" si="88"/>
        <v>3.0000320000002356E-4</v>
      </c>
      <c r="Q96" s="219">
        <f t="shared" si="89"/>
        <v>0</v>
      </c>
      <c r="R96" s="219">
        <f t="shared" si="90"/>
        <v>0</v>
      </c>
      <c r="S96" s="219">
        <f t="shared" si="91"/>
        <v>1.34446E-3</v>
      </c>
      <c r="T96" s="561">
        <f t="shared" si="95"/>
        <v>0.10164446000000001</v>
      </c>
      <c r="U96" s="562">
        <v>0.1003</v>
      </c>
      <c r="V96" s="562"/>
      <c r="W96" s="562"/>
      <c r="X96" s="562">
        <v>1.34446E-3</v>
      </c>
      <c r="Y96" s="231"/>
      <c r="Z96" s="231"/>
      <c r="AA96" s="232"/>
      <c r="AB96" s="232"/>
      <c r="AC96" s="233"/>
      <c r="AD96" s="231"/>
      <c r="AE96" s="231"/>
      <c r="AF96" s="231"/>
      <c r="AG96" s="233"/>
      <c r="AH96" s="231"/>
      <c r="AI96" s="231"/>
      <c r="AJ96" s="231"/>
      <c r="AK96" s="231"/>
      <c r="AL96" s="234"/>
      <c r="AN96" s="511"/>
      <c r="AO96" s="513"/>
    </row>
    <row r="97" spans="1:41" s="86" customFormat="1" x14ac:dyDescent="0.2">
      <c r="A97" s="91"/>
      <c r="B97" s="218" t="s">
        <v>261</v>
      </c>
      <c r="C97" s="138" t="s">
        <v>984</v>
      </c>
      <c r="D97" s="137" t="s">
        <v>672</v>
      </c>
      <c r="E97" s="561">
        <v>1.35</v>
      </c>
      <c r="F97" s="564"/>
      <c r="G97" s="564">
        <v>1.35446654</v>
      </c>
      <c r="H97" s="564"/>
      <c r="I97" s="564"/>
      <c r="J97" s="561">
        <f t="shared" si="86"/>
        <v>1.3651158999999999</v>
      </c>
      <c r="K97" s="576">
        <v>4.9996599999999995E-3</v>
      </c>
      <c r="L97" s="576">
        <v>1.3380810599999999</v>
      </c>
      <c r="M97" s="576"/>
      <c r="N97" s="576">
        <v>2.2035180000000005E-2</v>
      </c>
      <c r="O97" s="219">
        <f t="shared" si="87"/>
        <v>1.5115899999999849E-2</v>
      </c>
      <c r="P97" s="219">
        <f t="shared" si="88"/>
        <v>4.9996599999999995E-3</v>
      </c>
      <c r="Q97" s="219">
        <f t="shared" si="89"/>
        <v>-1.6385480000000063E-2</v>
      </c>
      <c r="R97" s="219">
        <f t="shared" si="90"/>
        <v>0</v>
      </c>
      <c r="S97" s="219">
        <f t="shared" si="91"/>
        <v>2.2035180000000005E-2</v>
      </c>
      <c r="T97" s="561">
        <f t="shared" si="95"/>
        <v>1.4601158999999999</v>
      </c>
      <c r="U97" s="562">
        <v>9.9999660000000004E-2</v>
      </c>
      <c r="V97" s="562">
        <v>1.3380810599999999</v>
      </c>
      <c r="W97" s="562"/>
      <c r="X97" s="562">
        <v>2.2035180000000005E-2</v>
      </c>
      <c r="Y97" s="231"/>
      <c r="Z97" s="231"/>
      <c r="AA97" s="232"/>
      <c r="AB97" s="232"/>
      <c r="AC97" s="233"/>
      <c r="AD97" s="231"/>
      <c r="AE97" s="231"/>
      <c r="AF97" s="231"/>
      <c r="AG97" s="233">
        <v>2018</v>
      </c>
      <c r="AH97" s="231">
        <v>25</v>
      </c>
      <c r="AI97" s="231"/>
      <c r="AJ97" s="231" t="s">
        <v>1209</v>
      </c>
      <c r="AK97" s="152">
        <v>0.28000000000000003</v>
      </c>
      <c r="AL97" s="234"/>
      <c r="AN97" s="511"/>
      <c r="AO97" s="513"/>
    </row>
    <row r="98" spans="1:41" s="86" customFormat="1" x14ac:dyDescent="0.2">
      <c r="A98" s="91"/>
      <c r="B98" s="218" t="s">
        <v>261</v>
      </c>
      <c r="C98" s="164" t="s">
        <v>985</v>
      </c>
      <c r="D98" s="137" t="s">
        <v>673</v>
      </c>
      <c r="E98" s="561"/>
      <c r="F98" s="564"/>
      <c r="G98" s="564"/>
      <c r="H98" s="564"/>
      <c r="I98" s="564"/>
      <c r="J98" s="567">
        <f t="shared" si="86"/>
        <v>0</v>
      </c>
      <c r="K98" s="568"/>
      <c r="L98" s="568"/>
      <c r="M98" s="568"/>
      <c r="N98" s="568"/>
      <c r="O98" s="219">
        <f t="shared" si="87"/>
        <v>0</v>
      </c>
      <c r="P98" s="219">
        <f t="shared" si="88"/>
        <v>0</v>
      </c>
      <c r="Q98" s="219">
        <f t="shared" si="89"/>
        <v>0</v>
      </c>
      <c r="R98" s="219">
        <f t="shared" si="90"/>
        <v>0</v>
      </c>
      <c r="S98" s="219">
        <f t="shared" si="91"/>
        <v>0</v>
      </c>
      <c r="T98" s="561"/>
      <c r="U98" s="562"/>
      <c r="V98" s="562"/>
      <c r="W98" s="562"/>
      <c r="X98" s="562"/>
      <c r="Y98" s="231"/>
      <c r="Z98" s="231"/>
      <c r="AA98" s="232"/>
      <c r="AB98" s="232"/>
      <c r="AC98" s="233"/>
      <c r="AD98" s="231"/>
      <c r="AE98" s="231"/>
      <c r="AF98" s="231"/>
      <c r="AG98" s="233"/>
      <c r="AH98" s="231"/>
      <c r="AI98" s="231"/>
      <c r="AJ98" s="231"/>
      <c r="AK98" s="231"/>
      <c r="AL98" s="234"/>
      <c r="AN98" s="511"/>
      <c r="AO98" s="513"/>
    </row>
    <row r="99" spans="1:41" s="4" customFormat="1" x14ac:dyDescent="0.2">
      <c r="A99" s="91"/>
      <c r="B99" s="218" t="s">
        <v>261</v>
      </c>
      <c r="C99" s="138" t="s">
        <v>986</v>
      </c>
      <c r="D99" s="137" t="s">
        <v>674</v>
      </c>
      <c r="E99" s="561">
        <v>2.46</v>
      </c>
      <c r="F99" s="564"/>
      <c r="G99" s="564">
        <v>2.4616581800000001</v>
      </c>
      <c r="H99" s="564"/>
      <c r="I99" s="564"/>
      <c r="J99" s="561">
        <f t="shared" si="86"/>
        <v>2.5536220700000003</v>
      </c>
      <c r="K99" s="568">
        <v>4.9996599999999995E-3</v>
      </c>
      <c r="L99" s="568">
        <v>2.46161216</v>
      </c>
      <c r="M99" s="568"/>
      <c r="N99" s="568">
        <v>8.7010249999999997E-2</v>
      </c>
      <c r="O99" s="219">
        <f t="shared" si="87"/>
        <v>9.3622070000000335E-2</v>
      </c>
      <c r="P99" s="219">
        <f t="shared" si="88"/>
        <v>4.9996599999999995E-3</v>
      </c>
      <c r="Q99" s="219">
        <f t="shared" si="89"/>
        <v>-4.6020000000090988E-5</v>
      </c>
      <c r="R99" s="219">
        <f t="shared" si="90"/>
        <v>0</v>
      </c>
      <c r="S99" s="219">
        <f t="shared" si="91"/>
        <v>8.7010249999999997E-2</v>
      </c>
      <c r="T99" s="561">
        <f t="shared" ref="T99:T110" si="96">U99+V99+W99+X99</f>
        <v>2.6486220700000001</v>
      </c>
      <c r="U99" s="569">
        <v>9.9999660000000004E-2</v>
      </c>
      <c r="V99" s="569">
        <v>2.46161216</v>
      </c>
      <c r="W99" s="569"/>
      <c r="X99" s="569">
        <v>8.7010249999999997E-2</v>
      </c>
      <c r="Y99" s="231"/>
      <c r="Z99" s="231"/>
      <c r="AA99" s="232"/>
      <c r="AB99" s="232"/>
      <c r="AC99" s="233"/>
      <c r="AD99" s="231"/>
      <c r="AE99" s="231"/>
      <c r="AF99" s="231"/>
      <c r="AG99" s="233">
        <v>2018</v>
      </c>
      <c r="AH99" s="231">
        <v>25</v>
      </c>
      <c r="AI99" s="231"/>
      <c r="AJ99" s="231" t="s">
        <v>1210</v>
      </c>
      <c r="AK99" s="152">
        <v>0.47599999999999998</v>
      </c>
      <c r="AL99" s="234"/>
      <c r="AN99" s="545"/>
      <c r="AO99" s="149"/>
    </row>
    <row r="100" spans="1:41" s="4" customFormat="1" x14ac:dyDescent="0.2">
      <c r="A100" s="91"/>
      <c r="B100" s="218" t="s">
        <v>261</v>
      </c>
      <c r="C100" s="138" t="s">
        <v>987</v>
      </c>
      <c r="D100" s="137" t="s">
        <v>988</v>
      </c>
      <c r="E100" s="561">
        <v>1.21</v>
      </c>
      <c r="F100" s="564"/>
      <c r="G100" s="564">
        <v>1.2107531599999999</v>
      </c>
      <c r="H100" s="564"/>
      <c r="I100" s="564"/>
      <c r="J100" s="561">
        <f t="shared" si="86"/>
        <v>1.2568381799999999</v>
      </c>
      <c r="K100" s="568">
        <v>4.9996599999999995E-3</v>
      </c>
      <c r="L100" s="568">
        <v>1.21066348</v>
      </c>
      <c r="M100" s="568"/>
      <c r="N100" s="568">
        <v>4.1175040000000003E-2</v>
      </c>
      <c r="O100" s="219">
        <f t="shared" si="87"/>
        <v>4.6838179999999952E-2</v>
      </c>
      <c r="P100" s="219">
        <f t="shared" si="88"/>
        <v>4.9996599999999995E-3</v>
      </c>
      <c r="Q100" s="219">
        <f t="shared" si="89"/>
        <v>-8.9679999999869864E-5</v>
      </c>
      <c r="R100" s="219">
        <f t="shared" si="90"/>
        <v>0</v>
      </c>
      <c r="S100" s="219">
        <f t="shared" si="91"/>
        <v>4.1175040000000003E-2</v>
      </c>
      <c r="T100" s="561">
        <f t="shared" si="96"/>
        <v>1.3518381799999999</v>
      </c>
      <c r="U100" s="569">
        <v>9.9999660000000004E-2</v>
      </c>
      <c r="V100" s="569">
        <v>1.21066348</v>
      </c>
      <c r="W100" s="569"/>
      <c r="X100" s="569">
        <v>4.1175040000000003E-2</v>
      </c>
      <c r="Y100" s="231"/>
      <c r="Z100" s="231"/>
      <c r="AA100" s="232"/>
      <c r="AB100" s="232"/>
      <c r="AC100" s="233"/>
      <c r="AD100" s="231"/>
      <c r="AE100" s="231"/>
      <c r="AF100" s="231"/>
      <c r="AG100" s="233">
        <v>2018</v>
      </c>
      <c r="AH100" s="231">
        <v>25</v>
      </c>
      <c r="AI100" s="231"/>
      <c r="AJ100" s="231" t="s">
        <v>1211</v>
      </c>
      <c r="AK100" s="152">
        <v>0.24099999999999999</v>
      </c>
      <c r="AL100" s="234"/>
      <c r="AN100" s="545"/>
      <c r="AO100" s="149"/>
    </row>
    <row r="101" spans="1:41" s="4" customFormat="1" x14ac:dyDescent="0.2">
      <c r="A101" s="91"/>
      <c r="B101" s="218" t="s">
        <v>261</v>
      </c>
      <c r="C101" s="138" t="s">
        <v>989</v>
      </c>
      <c r="D101" s="137" t="s">
        <v>675</v>
      </c>
      <c r="E101" s="561">
        <v>1.6739999999999999</v>
      </c>
      <c r="F101" s="564"/>
      <c r="G101" s="561">
        <v>1.6739999999999999</v>
      </c>
      <c r="H101" s="564"/>
      <c r="I101" s="564"/>
      <c r="J101" s="561">
        <f t="shared" si="86"/>
        <v>1.7363260299999999</v>
      </c>
      <c r="K101" s="568">
        <v>4.9996599999999995E-3</v>
      </c>
      <c r="L101" s="568">
        <v>1.6737285199999998</v>
      </c>
      <c r="M101" s="568"/>
      <c r="N101" s="568">
        <v>5.7597849999999999E-2</v>
      </c>
      <c r="O101" s="219">
        <f t="shared" si="87"/>
        <v>6.2326029999999921E-2</v>
      </c>
      <c r="P101" s="219">
        <f t="shared" si="88"/>
        <v>4.9996599999999995E-3</v>
      </c>
      <c r="Q101" s="219">
        <f t="shared" si="89"/>
        <v>-2.7148000000010164E-4</v>
      </c>
      <c r="R101" s="219">
        <f t="shared" si="90"/>
        <v>0</v>
      </c>
      <c r="S101" s="219">
        <f t="shared" si="91"/>
        <v>5.7597849999999999E-2</v>
      </c>
      <c r="T101" s="561">
        <f t="shared" si="96"/>
        <v>1.8313260299999996</v>
      </c>
      <c r="U101" s="569">
        <v>9.9999660000000004E-2</v>
      </c>
      <c r="V101" s="569">
        <v>1.6737285199999996</v>
      </c>
      <c r="W101" s="569"/>
      <c r="X101" s="569">
        <v>5.7597849999999999E-2</v>
      </c>
      <c r="Y101" s="231"/>
      <c r="Z101" s="231"/>
      <c r="AA101" s="232"/>
      <c r="AB101" s="232"/>
      <c r="AC101" s="233"/>
      <c r="AD101" s="231"/>
      <c r="AE101" s="231"/>
      <c r="AF101" s="231"/>
      <c r="AG101" s="233">
        <v>2018</v>
      </c>
      <c r="AH101" s="231">
        <v>25</v>
      </c>
      <c r="AI101" s="231"/>
      <c r="AJ101" s="231" t="s">
        <v>1209</v>
      </c>
      <c r="AK101" s="152">
        <v>0.317</v>
      </c>
      <c r="AL101" s="234"/>
      <c r="AN101" s="545"/>
      <c r="AO101" s="149"/>
    </row>
    <row r="102" spans="1:41" s="4" customFormat="1" x14ac:dyDescent="0.2">
      <c r="A102" s="91"/>
      <c r="B102" s="218" t="s">
        <v>261</v>
      </c>
      <c r="C102" s="138" t="s">
        <v>990</v>
      </c>
      <c r="D102" s="137" t="s">
        <v>676</v>
      </c>
      <c r="E102" s="561">
        <v>0.6</v>
      </c>
      <c r="F102" s="564"/>
      <c r="G102" s="564">
        <v>0.6</v>
      </c>
      <c r="H102" s="564"/>
      <c r="I102" s="564"/>
      <c r="J102" s="561">
        <f t="shared" si="86"/>
        <v>0.62492320999999984</v>
      </c>
      <c r="K102" s="568">
        <v>4.9996599999999995E-3</v>
      </c>
      <c r="L102" s="568">
        <v>0.60027543999999988</v>
      </c>
      <c r="M102" s="568"/>
      <c r="N102" s="568">
        <v>1.964811E-2</v>
      </c>
      <c r="O102" s="219">
        <f t="shared" si="87"/>
        <v>2.4923209999999862E-2</v>
      </c>
      <c r="P102" s="219">
        <f t="shared" si="88"/>
        <v>4.9996599999999995E-3</v>
      </c>
      <c r="Q102" s="219">
        <f t="shared" si="89"/>
        <v>2.7543999999990465E-4</v>
      </c>
      <c r="R102" s="219">
        <f t="shared" si="90"/>
        <v>0</v>
      </c>
      <c r="S102" s="219">
        <f t="shared" si="91"/>
        <v>1.964811E-2</v>
      </c>
      <c r="T102" s="561">
        <f t="shared" si="96"/>
        <v>0.71992321000000004</v>
      </c>
      <c r="U102" s="569">
        <v>9.9999660000000004E-2</v>
      </c>
      <c r="V102" s="568">
        <v>0.60027543999999999</v>
      </c>
      <c r="W102" s="569"/>
      <c r="X102" s="569">
        <v>1.964811E-2</v>
      </c>
      <c r="Y102" s="231"/>
      <c r="Z102" s="231"/>
      <c r="AA102" s="232"/>
      <c r="AB102" s="232"/>
      <c r="AC102" s="233"/>
      <c r="AD102" s="231"/>
      <c r="AE102" s="231"/>
      <c r="AF102" s="231"/>
      <c r="AG102" s="233">
        <v>2018</v>
      </c>
      <c r="AH102" s="231">
        <v>25</v>
      </c>
      <c r="AI102" s="231"/>
      <c r="AJ102" s="231" t="s">
        <v>1212</v>
      </c>
      <c r="AK102" s="152">
        <v>0.13</v>
      </c>
      <c r="AL102" s="234"/>
      <c r="AN102" s="545"/>
      <c r="AO102" s="149"/>
    </row>
    <row r="103" spans="1:41" s="4" customFormat="1" x14ac:dyDescent="0.2">
      <c r="A103" s="91"/>
      <c r="B103" s="218" t="s">
        <v>261</v>
      </c>
      <c r="C103" s="164" t="s">
        <v>991</v>
      </c>
      <c r="D103" s="137" t="s">
        <v>677</v>
      </c>
      <c r="E103" s="561">
        <v>1</v>
      </c>
      <c r="F103" s="564">
        <v>9.4999994599999998E-2</v>
      </c>
      <c r="G103" s="564">
        <v>0.90990507999999992</v>
      </c>
      <c r="H103" s="564"/>
      <c r="I103" s="564"/>
      <c r="J103" s="561">
        <f t="shared" si="86"/>
        <v>1.0765728033333333</v>
      </c>
      <c r="K103" s="568">
        <v>9.4999993333333338E-2</v>
      </c>
      <c r="L103" s="568">
        <v>0.9029926399999999</v>
      </c>
      <c r="M103" s="568"/>
      <c r="N103" s="568">
        <v>7.8580169999999991E-2</v>
      </c>
      <c r="O103" s="219">
        <f t="shared" si="87"/>
        <v>7.6572803333333272E-2</v>
      </c>
      <c r="P103" s="219">
        <f t="shared" si="88"/>
        <v>-1.2666666604488341E-9</v>
      </c>
      <c r="Q103" s="219">
        <f t="shared" si="89"/>
        <v>-6.9124400000000197E-3</v>
      </c>
      <c r="R103" s="219">
        <f t="shared" si="90"/>
        <v>0</v>
      </c>
      <c r="S103" s="219">
        <f t="shared" si="91"/>
        <v>7.8580169999999991E-2</v>
      </c>
      <c r="T103" s="561">
        <f t="shared" si="96"/>
        <v>1.0765727999999999</v>
      </c>
      <c r="U103" s="569">
        <v>9.4999989999999992E-2</v>
      </c>
      <c r="V103" s="568">
        <v>0.9029926399999999</v>
      </c>
      <c r="W103" s="569"/>
      <c r="X103" s="569">
        <v>7.8580169999999991E-2</v>
      </c>
      <c r="Y103" s="231"/>
      <c r="Z103" s="231"/>
      <c r="AA103" s="232"/>
      <c r="AB103" s="232"/>
      <c r="AC103" s="233"/>
      <c r="AD103" s="231"/>
      <c r="AE103" s="231"/>
      <c r="AF103" s="231"/>
      <c r="AG103" s="233">
        <v>2018</v>
      </c>
      <c r="AH103" s="231">
        <v>25</v>
      </c>
      <c r="AI103" s="231"/>
      <c r="AJ103" s="231" t="s">
        <v>1213</v>
      </c>
      <c r="AK103" s="152">
        <v>0.19</v>
      </c>
      <c r="AL103" s="234"/>
      <c r="AN103" s="545"/>
      <c r="AO103" s="149"/>
    </row>
    <row r="104" spans="1:41" s="4" customFormat="1" x14ac:dyDescent="0.2">
      <c r="A104" s="91"/>
      <c r="B104" s="218" t="s">
        <v>261</v>
      </c>
      <c r="C104" s="164" t="s">
        <v>992</v>
      </c>
      <c r="D104" s="137" t="s">
        <v>678</v>
      </c>
      <c r="E104" s="561">
        <v>3.93</v>
      </c>
      <c r="F104" s="564">
        <v>9.4999994599999998E-2</v>
      </c>
      <c r="G104" s="564">
        <v>3.83908044</v>
      </c>
      <c r="H104" s="564"/>
      <c r="I104" s="564"/>
      <c r="J104" s="561">
        <f t="shared" si="86"/>
        <v>3.5829231833333339</v>
      </c>
      <c r="K104" s="568">
        <v>9.4999993333333338E-2</v>
      </c>
      <c r="L104" s="568">
        <v>3.2280245200000004</v>
      </c>
      <c r="M104" s="568"/>
      <c r="N104" s="568">
        <v>0.25989867</v>
      </c>
      <c r="O104" s="219">
        <f t="shared" si="87"/>
        <v>-0.34707681666666623</v>
      </c>
      <c r="P104" s="219">
        <f t="shared" si="88"/>
        <v>-1.2666666604488341E-9</v>
      </c>
      <c r="Q104" s="219">
        <f t="shared" si="89"/>
        <v>-0.61105591999999964</v>
      </c>
      <c r="R104" s="219">
        <f t="shared" si="90"/>
        <v>0</v>
      </c>
      <c r="S104" s="219">
        <f t="shared" si="91"/>
        <v>0.25989867</v>
      </c>
      <c r="T104" s="561">
        <f t="shared" si="96"/>
        <v>3.5829231799999999</v>
      </c>
      <c r="U104" s="569">
        <v>9.4999989999999992E-2</v>
      </c>
      <c r="V104" s="568">
        <v>3.22802452</v>
      </c>
      <c r="W104" s="569"/>
      <c r="X104" s="569">
        <v>0.25989867</v>
      </c>
      <c r="Y104" s="231"/>
      <c r="Z104" s="231"/>
      <c r="AA104" s="232"/>
      <c r="AB104" s="232"/>
      <c r="AC104" s="233"/>
      <c r="AD104" s="231"/>
      <c r="AE104" s="231"/>
      <c r="AF104" s="231"/>
      <c r="AG104" s="233">
        <v>2018</v>
      </c>
      <c r="AH104" s="231">
        <v>25</v>
      </c>
      <c r="AI104" s="231"/>
      <c r="AJ104" s="231" t="s">
        <v>1214</v>
      </c>
      <c r="AK104" s="152">
        <v>0.86</v>
      </c>
      <c r="AL104" s="234"/>
      <c r="AN104" s="545"/>
      <c r="AO104" s="149"/>
    </row>
    <row r="105" spans="1:41" s="4" customFormat="1" x14ac:dyDescent="0.2">
      <c r="A105" s="91"/>
      <c r="B105" s="218" t="s">
        <v>261</v>
      </c>
      <c r="C105" s="164" t="s">
        <v>993</v>
      </c>
      <c r="D105" s="137" t="s">
        <v>679</v>
      </c>
      <c r="E105" s="561">
        <v>1.21</v>
      </c>
      <c r="F105" s="564">
        <v>9.4999994599999998E-2</v>
      </c>
      <c r="G105" s="564">
        <v>1.1176252</v>
      </c>
      <c r="H105" s="564"/>
      <c r="I105" s="564"/>
      <c r="J105" s="561">
        <f t="shared" si="86"/>
        <v>1.2996663233333332</v>
      </c>
      <c r="K105" s="568">
        <v>9.4999993333333338E-2</v>
      </c>
      <c r="L105" s="568">
        <v>1.1173254799999999</v>
      </c>
      <c r="M105" s="568"/>
      <c r="N105" s="568">
        <v>8.7340849999999998E-2</v>
      </c>
      <c r="O105" s="219">
        <f t="shared" si="87"/>
        <v>8.9666323333333242E-2</v>
      </c>
      <c r="P105" s="219">
        <f t="shared" si="88"/>
        <v>-1.2666666604488341E-9</v>
      </c>
      <c r="Q105" s="219">
        <f t="shared" si="89"/>
        <v>-2.9972000000011434E-4</v>
      </c>
      <c r="R105" s="219">
        <f t="shared" si="90"/>
        <v>0</v>
      </c>
      <c r="S105" s="219">
        <f t="shared" si="91"/>
        <v>8.7340849999999998E-2</v>
      </c>
      <c r="T105" s="561">
        <f t="shared" si="96"/>
        <v>1.2996663199999998</v>
      </c>
      <c r="U105" s="569">
        <v>9.4999989999999992E-2</v>
      </c>
      <c r="V105" s="568">
        <v>1.1173254799999999</v>
      </c>
      <c r="W105" s="569"/>
      <c r="X105" s="569">
        <v>8.7340849999999998E-2</v>
      </c>
      <c r="Y105" s="231"/>
      <c r="Z105" s="231"/>
      <c r="AA105" s="232"/>
      <c r="AB105" s="232"/>
      <c r="AC105" s="233"/>
      <c r="AD105" s="231"/>
      <c r="AE105" s="231"/>
      <c r="AF105" s="231"/>
      <c r="AG105" s="233">
        <v>2018</v>
      </c>
      <c r="AH105" s="231">
        <v>25</v>
      </c>
      <c r="AI105" s="231"/>
      <c r="AJ105" s="231" t="s">
        <v>1215</v>
      </c>
      <c r="AK105" s="152">
        <v>0.24099999999999999</v>
      </c>
      <c r="AL105" s="234"/>
      <c r="AN105" s="545"/>
      <c r="AO105" s="149"/>
    </row>
    <row r="106" spans="1:41" s="4" customFormat="1" x14ac:dyDescent="0.2">
      <c r="A106" s="268"/>
      <c r="B106" s="218" t="s">
        <v>261</v>
      </c>
      <c r="C106" s="164" t="s">
        <v>994</v>
      </c>
      <c r="D106" s="137" t="s">
        <v>680</v>
      </c>
      <c r="E106" s="561">
        <v>1.1599999999999999</v>
      </c>
      <c r="F106" s="564">
        <v>9.4999994599999998E-2</v>
      </c>
      <c r="G106" s="564">
        <v>1.06508216</v>
      </c>
      <c r="H106" s="564"/>
      <c r="I106" s="564"/>
      <c r="J106" s="561">
        <f t="shared" si="86"/>
        <v>1.1769246733333334</v>
      </c>
      <c r="K106" s="568">
        <v>9.4999993333333338E-2</v>
      </c>
      <c r="L106" s="568">
        <v>1.0650172600000001</v>
      </c>
      <c r="M106" s="568"/>
      <c r="N106" s="568">
        <v>1.6907419999999999E-2</v>
      </c>
      <c r="O106" s="219">
        <f t="shared" si="87"/>
        <v>1.6924673333333473E-2</v>
      </c>
      <c r="P106" s="219">
        <f t="shared" si="88"/>
        <v>-1.2666666604488341E-9</v>
      </c>
      <c r="Q106" s="219">
        <f t="shared" si="89"/>
        <v>-6.4899999999923352E-5</v>
      </c>
      <c r="R106" s="219">
        <f t="shared" si="90"/>
        <v>0</v>
      </c>
      <c r="S106" s="219">
        <f t="shared" si="91"/>
        <v>1.6907419999999999E-2</v>
      </c>
      <c r="T106" s="561">
        <f t="shared" si="96"/>
        <v>1.1769246699999998</v>
      </c>
      <c r="U106" s="569">
        <v>9.4999989999999992E-2</v>
      </c>
      <c r="V106" s="568">
        <f>'[1]Хронология ИП 2018г. (верно)'!$AN$1269/1000</f>
        <v>1.0650172599999999</v>
      </c>
      <c r="W106" s="569"/>
      <c r="X106" s="569">
        <v>1.6907419999999999E-2</v>
      </c>
      <c r="Y106" s="231"/>
      <c r="Z106" s="231"/>
      <c r="AA106" s="232"/>
      <c r="AB106" s="232"/>
      <c r="AC106" s="233"/>
      <c r="AD106" s="231"/>
      <c r="AE106" s="231"/>
      <c r="AF106" s="231"/>
      <c r="AG106" s="233">
        <v>2018</v>
      </c>
      <c r="AH106" s="231">
        <v>25</v>
      </c>
      <c r="AI106" s="231"/>
      <c r="AJ106" s="231" t="s">
        <v>1210</v>
      </c>
      <c r="AK106" s="152">
        <v>0.21099999999999999</v>
      </c>
      <c r="AL106" s="234"/>
      <c r="AN106" s="545"/>
      <c r="AO106" s="149"/>
    </row>
    <row r="107" spans="1:41" s="4" customFormat="1" x14ac:dyDescent="0.2">
      <c r="A107" s="91"/>
      <c r="B107" s="218" t="s">
        <v>261</v>
      </c>
      <c r="C107" s="164" t="s">
        <v>995</v>
      </c>
      <c r="D107" s="137" t="s">
        <v>681</v>
      </c>
      <c r="E107" s="561">
        <v>2.6</v>
      </c>
      <c r="F107" s="564">
        <v>9.4999994599999998E-2</v>
      </c>
      <c r="G107" s="564">
        <v>2.5074362799999999</v>
      </c>
      <c r="H107" s="564"/>
      <c r="I107" s="564"/>
      <c r="J107" s="561">
        <f t="shared" si="86"/>
        <v>2.6175315733333333</v>
      </c>
      <c r="K107" s="568">
        <v>9.4999993333333338E-2</v>
      </c>
      <c r="L107" s="568">
        <v>2.4810738999999997</v>
      </c>
      <c r="M107" s="568"/>
      <c r="N107" s="568">
        <v>4.1457680000000004E-2</v>
      </c>
      <c r="O107" s="219">
        <f t="shared" si="87"/>
        <v>1.7531573333333217E-2</v>
      </c>
      <c r="P107" s="219">
        <f t="shared" si="88"/>
        <v>-1.2666666604488341E-9</v>
      </c>
      <c r="Q107" s="219">
        <f t="shared" si="89"/>
        <v>-2.636238000000013E-2</v>
      </c>
      <c r="R107" s="219">
        <f t="shared" si="90"/>
        <v>0</v>
      </c>
      <c r="S107" s="219">
        <f t="shared" si="91"/>
        <v>4.1457680000000004E-2</v>
      </c>
      <c r="T107" s="567">
        <f t="shared" si="96"/>
        <v>2.6175315699999997</v>
      </c>
      <c r="U107" s="569">
        <v>9.4999989999999992E-2</v>
      </c>
      <c r="V107" s="568">
        <v>2.4810738999999997</v>
      </c>
      <c r="W107" s="569"/>
      <c r="X107" s="569">
        <v>4.1457680000000004E-2</v>
      </c>
      <c r="Y107" s="231"/>
      <c r="Z107" s="231"/>
      <c r="AA107" s="232"/>
      <c r="AB107" s="232"/>
      <c r="AC107" s="233"/>
      <c r="AD107" s="231"/>
      <c r="AE107" s="231"/>
      <c r="AF107" s="231"/>
      <c r="AG107" s="233">
        <v>2018</v>
      </c>
      <c r="AH107" s="231">
        <v>25</v>
      </c>
      <c r="AI107" s="231"/>
      <c r="AJ107" s="231" t="s">
        <v>1214</v>
      </c>
      <c r="AK107" s="152">
        <v>0.67</v>
      </c>
      <c r="AL107" s="234"/>
      <c r="AN107" s="545"/>
      <c r="AO107" s="149"/>
    </row>
    <row r="108" spans="1:41" s="4" customFormat="1" x14ac:dyDescent="0.2">
      <c r="A108" s="91"/>
      <c r="B108" s="218" t="s">
        <v>261</v>
      </c>
      <c r="C108" s="164" t="s">
        <v>996</v>
      </c>
      <c r="D108" s="137" t="s">
        <v>682</v>
      </c>
      <c r="E108" s="561">
        <v>0.65</v>
      </c>
      <c r="F108" s="564">
        <v>9.4999994599999998E-2</v>
      </c>
      <c r="G108" s="564">
        <v>0.55310139999999997</v>
      </c>
      <c r="H108" s="564"/>
      <c r="I108" s="564"/>
      <c r="J108" s="561">
        <f t="shared" si="86"/>
        <v>0.61498978333333332</v>
      </c>
      <c r="K108" s="568">
        <v>9.4999993333333338E-2</v>
      </c>
      <c r="L108" s="568">
        <v>0.5101907</v>
      </c>
      <c r="M108" s="568"/>
      <c r="N108" s="568">
        <v>9.7990899999999999E-3</v>
      </c>
      <c r="O108" s="219">
        <f t="shared" si="87"/>
        <v>-3.5010216666666705E-2</v>
      </c>
      <c r="P108" s="219">
        <f t="shared" si="88"/>
        <v>-1.2666666604488341E-9</v>
      </c>
      <c r="Q108" s="219">
        <f t="shared" si="89"/>
        <v>-4.2910699999999968E-2</v>
      </c>
      <c r="R108" s="219">
        <f t="shared" si="90"/>
        <v>0</v>
      </c>
      <c r="S108" s="219">
        <f t="shared" si="91"/>
        <v>9.7990899999999999E-3</v>
      </c>
      <c r="T108" s="567">
        <f t="shared" si="96"/>
        <v>0.61498978000000004</v>
      </c>
      <c r="U108" s="569">
        <v>9.4999989999999992E-2</v>
      </c>
      <c r="V108" s="568">
        <v>0.5101907</v>
      </c>
      <c r="W108" s="569"/>
      <c r="X108" s="569">
        <v>9.7990899999999999E-3</v>
      </c>
      <c r="Y108" s="231"/>
      <c r="Z108" s="231"/>
      <c r="AA108" s="232"/>
      <c r="AB108" s="232"/>
      <c r="AC108" s="233"/>
      <c r="AD108" s="231"/>
      <c r="AE108" s="231"/>
      <c r="AF108" s="231"/>
      <c r="AG108" s="233">
        <v>2018</v>
      </c>
      <c r="AH108" s="231">
        <v>25</v>
      </c>
      <c r="AI108" s="231"/>
      <c r="AJ108" s="231" t="s">
        <v>1216</v>
      </c>
      <c r="AK108" s="152">
        <v>0.13200000000000001</v>
      </c>
      <c r="AL108" s="234"/>
      <c r="AN108" s="545"/>
      <c r="AO108" s="149"/>
    </row>
    <row r="109" spans="1:41" s="4" customFormat="1" x14ac:dyDescent="0.2">
      <c r="A109" s="91"/>
      <c r="B109" s="218" t="s">
        <v>261</v>
      </c>
      <c r="C109" s="164" t="s">
        <v>997</v>
      </c>
      <c r="D109" s="137" t="s">
        <v>683</v>
      </c>
      <c r="E109" s="561">
        <v>1.6</v>
      </c>
      <c r="F109" s="564">
        <v>9.4999994599999998E-2</v>
      </c>
      <c r="G109" s="564">
        <v>1.5052905999999999</v>
      </c>
      <c r="H109" s="564"/>
      <c r="I109" s="564"/>
      <c r="J109" s="561">
        <f t="shared" ref="J109:J111" si="97">K109+L109+M109+N109</f>
        <v>1.7011483833333334</v>
      </c>
      <c r="K109" s="568">
        <v>9.4999993333333338E-2</v>
      </c>
      <c r="L109" s="568">
        <v>1.50525756</v>
      </c>
      <c r="M109" s="568"/>
      <c r="N109" s="568">
        <v>0.10089083</v>
      </c>
      <c r="O109" s="219">
        <f t="shared" ref="O109:O172" si="98">J109-E109</f>
        <v>0.10114838333333331</v>
      </c>
      <c r="P109" s="219">
        <f t="shared" ref="P109:P172" si="99">K109-F109</f>
        <v>-1.2666666604488341E-9</v>
      </c>
      <c r="Q109" s="219">
        <f t="shared" ref="Q109:Q172" si="100">L109-G109</f>
        <v>-3.3039999999928682E-5</v>
      </c>
      <c r="R109" s="219">
        <f t="shared" ref="R109:R172" si="101">M109-H109</f>
        <v>0</v>
      </c>
      <c r="S109" s="219">
        <f t="shared" ref="S109:S172" si="102">N109-I109</f>
        <v>0.10089083</v>
      </c>
      <c r="T109" s="567">
        <f>U109+V109+W109+X109</f>
        <v>1.70114838</v>
      </c>
      <c r="U109" s="569">
        <v>9.4999989999999992E-2</v>
      </c>
      <c r="V109" s="568">
        <v>1.50525756</v>
      </c>
      <c r="W109" s="569"/>
      <c r="X109" s="569">
        <v>0.10089083</v>
      </c>
      <c r="Y109" s="231"/>
      <c r="Z109" s="231"/>
      <c r="AA109" s="232"/>
      <c r="AB109" s="232"/>
      <c r="AC109" s="233"/>
      <c r="AD109" s="231"/>
      <c r="AE109" s="231"/>
      <c r="AF109" s="231"/>
      <c r="AG109" s="233">
        <v>2018</v>
      </c>
      <c r="AH109" s="231">
        <v>25</v>
      </c>
      <c r="AI109" s="231"/>
      <c r="AJ109" s="231" t="s">
        <v>1211</v>
      </c>
      <c r="AK109" s="152">
        <v>0.3</v>
      </c>
      <c r="AL109" s="234"/>
      <c r="AN109" s="545"/>
      <c r="AO109" s="149"/>
    </row>
    <row r="110" spans="1:41" s="4" customFormat="1" x14ac:dyDescent="0.2">
      <c r="A110" s="91"/>
      <c r="B110" s="218" t="s">
        <v>261</v>
      </c>
      <c r="C110" s="164" t="s">
        <v>998</v>
      </c>
      <c r="D110" s="137" t="s">
        <v>684</v>
      </c>
      <c r="E110" s="561">
        <v>0.99</v>
      </c>
      <c r="F110" s="564">
        <v>9.4999994599999998E-2</v>
      </c>
      <c r="G110" s="564">
        <v>0.89150887999999995</v>
      </c>
      <c r="H110" s="564"/>
      <c r="I110" s="564"/>
      <c r="J110" s="561">
        <f t="shared" si="97"/>
        <v>1.0422157433333332</v>
      </c>
      <c r="K110" s="568">
        <v>9.4999993333333338E-2</v>
      </c>
      <c r="L110" s="568">
        <v>0.89149235999999998</v>
      </c>
      <c r="M110" s="568"/>
      <c r="N110" s="568">
        <v>5.5723390000000005E-2</v>
      </c>
      <c r="O110" s="219">
        <f t="shared" si="98"/>
        <v>5.2215743333333231E-2</v>
      </c>
      <c r="P110" s="219">
        <f t="shared" si="99"/>
        <v>-1.2666666604488341E-9</v>
      </c>
      <c r="Q110" s="219">
        <f t="shared" si="100"/>
        <v>-1.6519999999964341E-5</v>
      </c>
      <c r="R110" s="219">
        <f t="shared" si="101"/>
        <v>0</v>
      </c>
      <c r="S110" s="219">
        <f t="shared" si="102"/>
        <v>5.5723390000000005E-2</v>
      </c>
      <c r="T110" s="567">
        <f t="shared" si="96"/>
        <v>1.0422157400000001</v>
      </c>
      <c r="U110" s="569">
        <v>9.4999989999999992E-2</v>
      </c>
      <c r="V110" s="568">
        <v>0.89149235999999998</v>
      </c>
      <c r="W110" s="569"/>
      <c r="X110" s="569">
        <v>5.5723390000000005E-2</v>
      </c>
      <c r="Y110" s="231"/>
      <c r="Z110" s="231"/>
      <c r="AA110" s="232"/>
      <c r="AB110" s="232"/>
      <c r="AC110" s="233"/>
      <c r="AD110" s="231"/>
      <c r="AE110" s="231"/>
      <c r="AF110" s="231"/>
      <c r="AG110" s="233">
        <v>2018</v>
      </c>
      <c r="AH110" s="231">
        <v>25</v>
      </c>
      <c r="AI110" s="231"/>
      <c r="AJ110" s="231" t="s">
        <v>1211</v>
      </c>
      <c r="AK110" s="152">
        <v>0.18</v>
      </c>
      <c r="AL110" s="234"/>
      <c r="AN110" s="545"/>
      <c r="AO110" s="149"/>
    </row>
    <row r="111" spans="1:41" s="4" customFormat="1" x14ac:dyDescent="0.2">
      <c r="A111" s="91"/>
      <c r="B111" s="218" t="s">
        <v>261</v>
      </c>
      <c r="C111" s="164" t="s">
        <v>999</v>
      </c>
      <c r="D111" s="137" t="s">
        <v>685</v>
      </c>
      <c r="E111" s="561">
        <v>1.79</v>
      </c>
      <c r="F111" s="564">
        <v>9.4999994599999998E-2</v>
      </c>
      <c r="G111" s="564">
        <v>1.6948835599999998</v>
      </c>
      <c r="H111" s="564"/>
      <c r="I111" s="564"/>
      <c r="J111" s="561">
        <f t="shared" si="97"/>
        <v>1.8738919533333334</v>
      </c>
      <c r="K111" s="568">
        <v>9.4999993333333338E-2</v>
      </c>
      <c r="L111" s="568">
        <v>1.6781263799999999</v>
      </c>
      <c r="M111" s="568"/>
      <c r="N111" s="568">
        <v>0.10076557999999999</v>
      </c>
      <c r="O111" s="219">
        <f t="shared" si="98"/>
        <v>8.3891953333333324E-2</v>
      </c>
      <c r="P111" s="219">
        <f t="shared" si="99"/>
        <v>-1.2666666604488341E-9</v>
      </c>
      <c r="Q111" s="219">
        <f t="shared" si="100"/>
        <v>-1.6757179999999927E-2</v>
      </c>
      <c r="R111" s="219">
        <f t="shared" si="101"/>
        <v>0</v>
      </c>
      <c r="S111" s="219">
        <f t="shared" si="102"/>
        <v>0.10076557999999999</v>
      </c>
      <c r="T111" s="567">
        <f>U111+V111+W111+X111</f>
        <v>1.8738919499999998</v>
      </c>
      <c r="U111" s="569">
        <v>9.4999989999999992E-2</v>
      </c>
      <c r="V111" s="568">
        <v>1.6781263799999997</v>
      </c>
      <c r="W111" s="569"/>
      <c r="X111" s="569">
        <v>0.10076557999999999</v>
      </c>
      <c r="Y111" s="231"/>
      <c r="Z111" s="231"/>
      <c r="AA111" s="232"/>
      <c r="AB111" s="232"/>
      <c r="AC111" s="233"/>
      <c r="AD111" s="231"/>
      <c r="AE111" s="231"/>
      <c r="AF111" s="231"/>
      <c r="AG111" s="233">
        <v>2018</v>
      </c>
      <c r="AH111" s="231">
        <v>25</v>
      </c>
      <c r="AI111" s="231"/>
      <c r="AJ111" s="231" t="s">
        <v>1211</v>
      </c>
      <c r="AK111" s="152">
        <v>0.35199999999999998</v>
      </c>
      <c r="AL111" s="234"/>
      <c r="AN111" s="545"/>
      <c r="AO111" s="149"/>
    </row>
    <row r="112" spans="1:41" s="4" customFormat="1" x14ac:dyDescent="0.2">
      <c r="A112" s="91"/>
      <c r="B112" s="218" t="s">
        <v>261</v>
      </c>
      <c r="C112" s="138" t="s">
        <v>1000</v>
      </c>
      <c r="D112" s="137" t="s">
        <v>686</v>
      </c>
      <c r="E112" s="561">
        <v>0.83</v>
      </c>
      <c r="F112" s="564"/>
      <c r="G112" s="564">
        <v>0.82919308000000003</v>
      </c>
      <c r="H112" s="564"/>
      <c r="I112" s="564"/>
      <c r="J112" s="561">
        <f t="shared" ref="J112:J155" si="103">K112+L112+M112+N112</f>
        <v>0.81494572999999992</v>
      </c>
      <c r="K112" s="568">
        <v>4.9996599999999995E-3</v>
      </c>
      <c r="L112" s="568">
        <v>0.77193003999999998</v>
      </c>
      <c r="M112" s="568"/>
      <c r="N112" s="568">
        <v>3.8016029999999999E-2</v>
      </c>
      <c r="O112" s="219">
        <f t="shared" si="98"/>
        <v>-1.5054270000000036E-2</v>
      </c>
      <c r="P112" s="219">
        <f t="shared" si="99"/>
        <v>4.9996599999999995E-3</v>
      </c>
      <c r="Q112" s="219">
        <f t="shared" si="100"/>
        <v>-5.7263040000000043E-2</v>
      </c>
      <c r="R112" s="219">
        <f t="shared" si="101"/>
        <v>0</v>
      </c>
      <c r="S112" s="219">
        <f t="shared" si="102"/>
        <v>3.8016029999999999E-2</v>
      </c>
      <c r="T112" s="567">
        <f>U112+V112+W112+X112</f>
        <v>0.90994573000000001</v>
      </c>
      <c r="U112" s="569">
        <f>99.99966/1000</f>
        <v>9.9999660000000004E-2</v>
      </c>
      <c r="V112" s="569">
        <v>0.77193003999999998</v>
      </c>
      <c r="W112" s="569"/>
      <c r="X112" s="569">
        <v>3.8016029999999999E-2</v>
      </c>
      <c r="Y112" s="231"/>
      <c r="Z112" s="231"/>
      <c r="AA112" s="232"/>
      <c r="AB112" s="232"/>
      <c r="AC112" s="233"/>
      <c r="AD112" s="231"/>
      <c r="AE112" s="231"/>
      <c r="AF112" s="231"/>
      <c r="AG112" s="233">
        <v>2018</v>
      </c>
      <c r="AH112" s="231">
        <v>25</v>
      </c>
      <c r="AI112" s="231"/>
      <c r="AJ112" s="231" t="s">
        <v>1211</v>
      </c>
      <c r="AK112" s="152">
        <v>0.23300000000000001</v>
      </c>
      <c r="AL112" s="234"/>
      <c r="AN112" s="545"/>
      <c r="AO112" s="149"/>
    </row>
    <row r="113" spans="1:41" s="4" customFormat="1" x14ac:dyDescent="0.2">
      <c r="A113" s="91"/>
      <c r="B113" s="218" t="s">
        <v>261</v>
      </c>
      <c r="C113" s="138" t="s">
        <v>1001</v>
      </c>
      <c r="D113" s="137" t="s">
        <v>687</v>
      </c>
      <c r="E113" s="561">
        <v>2.8079999999999998</v>
      </c>
      <c r="F113" s="564"/>
      <c r="G113" s="564">
        <v>2.8086595999999999</v>
      </c>
      <c r="H113" s="564"/>
      <c r="I113" s="564"/>
      <c r="J113" s="561">
        <f t="shared" si="103"/>
        <v>2.9615938600000002</v>
      </c>
      <c r="K113" s="568">
        <v>4.9996599999999995E-3</v>
      </c>
      <c r="L113" s="568">
        <v>2.8017837399999999</v>
      </c>
      <c r="M113" s="568"/>
      <c r="N113" s="568">
        <v>0.15481046000000001</v>
      </c>
      <c r="O113" s="219">
        <f t="shared" si="98"/>
        <v>0.15359386000000042</v>
      </c>
      <c r="P113" s="219">
        <f t="shared" si="99"/>
        <v>4.9996599999999995E-3</v>
      </c>
      <c r="Q113" s="219">
        <f t="shared" si="100"/>
        <v>-6.8758600000000669E-3</v>
      </c>
      <c r="R113" s="219">
        <f t="shared" si="101"/>
        <v>0</v>
      </c>
      <c r="S113" s="219">
        <f t="shared" si="102"/>
        <v>0.15481046000000001</v>
      </c>
      <c r="T113" s="567">
        <f>U113+V113+W113+X113</f>
        <v>3.05659386</v>
      </c>
      <c r="U113" s="569">
        <f t="shared" ref="U113:U114" si="104">99.99966/1000</f>
        <v>9.9999660000000004E-2</v>
      </c>
      <c r="V113" s="569">
        <v>2.8017837399999999</v>
      </c>
      <c r="W113" s="569"/>
      <c r="X113" s="569">
        <v>0.15481046000000001</v>
      </c>
      <c r="Y113" s="231"/>
      <c r="Z113" s="231"/>
      <c r="AA113" s="232"/>
      <c r="AB113" s="232"/>
      <c r="AC113" s="233"/>
      <c r="AD113" s="231"/>
      <c r="AE113" s="231"/>
      <c r="AF113" s="231"/>
      <c r="AG113" s="233">
        <v>2018</v>
      </c>
      <c r="AH113" s="231">
        <v>25</v>
      </c>
      <c r="AI113" s="231"/>
      <c r="AJ113" s="231" t="s">
        <v>1211</v>
      </c>
      <c r="AK113" s="152">
        <v>0.58399999999999996</v>
      </c>
      <c r="AL113" s="234"/>
      <c r="AN113" s="545"/>
      <c r="AO113" s="149"/>
    </row>
    <row r="114" spans="1:41" s="4" customFormat="1" x14ac:dyDescent="0.2">
      <c r="A114" s="91"/>
      <c r="B114" s="218" t="s">
        <v>261</v>
      </c>
      <c r="C114" s="138" t="s">
        <v>1002</v>
      </c>
      <c r="D114" s="137" t="s">
        <v>688</v>
      </c>
      <c r="E114" s="561">
        <v>1.96</v>
      </c>
      <c r="F114" s="564"/>
      <c r="G114" s="564">
        <v>1.9558370199999999</v>
      </c>
      <c r="H114" s="564"/>
      <c r="I114" s="564"/>
      <c r="J114" s="561">
        <f t="shared" si="103"/>
        <v>2.0782880799999996</v>
      </c>
      <c r="K114" s="568">
        <v>4.9996599999999995E-3</v>
      </c>
      <c r="L114" s="568">
        <v>1.9550204599999998</v>
      </c>
      <c r="M114" s="568"/>
      <c r="N114" s="568">
        <v>0.11826796000000001</v>
      </c>
      <c r="O114" s="219">
        <f t="shared" si="98"/>
        <v>0.11828807999999968</v>
      </c>
      <c r="P114" s="219">
        <f t="shared" si="99"/>
        <v>4.9996599999999995E-3</v>
      </c>
      <c r="Q114" s="219">
        <f t="shared" si="100"/>
        <v>-8.1656000000007722E-4</v>
      </c>
      <c r="R114" s="219">
        <f t="shared" si="101"/>
        <v>0</v>
      </c>
      <c r="S114" s="219">
        <f t="shared" si="102"/>
        <v>0.11826796000000001</v>
      </c>
      <c r="T114" s="567">
        <f>U114+V114+W114+X114</f>
        <v>2.1732880799999994</v>
      </c>
      <c r="U114" s="569">
        <f t="shared" si="104"/>
        <v>9.9999660000000004E-2</v>
      </c>
      <c r="V114" s="569">
        <v>1.9550204599999996</v>
      </c>
      <c r="W114" s="569"/>
      <c r="X114" s="569">
        <v>0.11826796000000001</v>
      </c>
      <c r="Y114" s="231"/>
      <c r="Z114" s="231"/>
      <c r="AA114" s="232"/>
      <c r="AB114" s="232"/>
      <c r="AC114" s="233"/>
      <c r="AD114" s="231"/>
      <c r="AE114" s="231"/>
      <c r="AF114" s="231"/>
      <c r="AG114" s="233">
        <v>2018</v>
      </c>
      <c r="AH114" s="231">
        <v>25</v>
      </c>
      <c r="AI114" s="231"/>
      <c r="AJ114" s="231" t="s">
        <v>1211</v>
      </c>
      <c r="AK114" s="152">
        <v>0.35199999999999998</v>
      </c>
      <c r="AL114" s="234"/>
      <c r="AN114" s="545"/>
      <c r="AO114" s="149"/>
    </row>
    <row r="115" spans="1:41" s="86" customFormat="1" x14ac:dyDescent="0.2">
      <c r="A115" s="91"/>
      <c r="B115" s="218" t="s">
        <v>261</v>
      </c>
      <c r="C115" s="164" t="s">
        <v>1003</v>
      </c>
      <c r="D115" s="137" t="s">
        <v>689</v>
      </c>
      <c r="E115" s="561"/>
      <c r="F115" s="564"/>
      <c r="G115" s="564"/>
      <c r="H115" s="564"/>
      <c r="I115" s="564"/>
      <c r="J115" s="561">
        <f t="shared" si="103"/>
        <v>0</v>
      </c>
      <c r="K115" s="568"/>
      <c r="L115" s="568"/>
      <c r="M115" s="568"/>
      <c r="N115" s="568"/>
      <c r="O115" s="219">
        <f t="shared" si="98"/>
        <v>0</v>
      </c>
      <c r="P115" s="219">
        <f t="shared" si="99"/>
        <v>0</v>
      </c>
      <c r="Q115" s="219">
        <f t="shared" si="100"/>
        <v>0</v>
      </c>
      <c r="R115" s="219">
        <f t="shared" si="101"/>
        <v>0</v>
      </c>
      <c r="S115" s="219">
        <f t="shared" si="102"/>
        <v>0</v>
      </c>
      <c r="T115" s="564"/>
      <c r="U115" s="569"/>
      <c r="V115" s="569"/>
      <c r="W115" s="569"/>
      <c r="X115" s="569"/>
      <c r="Y115" s="231"/>
      <c r="Z115" s="231"/>
      <c r="AA115" s="232"/>
      <c r="AB115" s="232"/>
      <c r="AC115" s="233"/>
      <c r="AD115" s="231"/>
      <c r="AE115" s="231"/>
      <c r="AF115" s="231"/>
      <c r="AG115" s="233"/>
      <c r="AH115" s="231"/>
      <c r="AI115" s="231"/>
      <c r="AJ115" s="231"/>
      <c r="AK115" s="231"/>
      <c r="AL115" s="234"/>
      <c r="AN115" s="511"/>
      <c r="AO115" s="513"/>
    </row>
    <row r="116" spans="1:41" s="86" customFormat="1" x14ac:dyDescent="0.2">
      <c r="A116" s="91"/>
      <c r="B116" s="218" t="s">
        <v>261</v>
      </c>
      <c r="C116" s="164" t="s">
        <v>1004</v>
      </c>
      <c r="D116" s="137" t="s">
        <v>690</v>
      </c>
      <c r="E116" s="561"/>
      <c r="F116" s="564"/>
      <c r="G116" s="564"/>
      <c r="H116" s="564"/>
      <c r="I116" s="564"/>
      <c r="J116" s="561">
        <f t="shared" si="103"/>
        <v>0</v>
      </c>
      <c r="K116" s="568"/>
      <c r="L116" s="568"/>
      <c r="M116" s="568"/>
      <c r="N116" s="568"/>
      <c r="O116" s="219">
        <f t="shared" si="98"/>
        <v>0</v>
      </c>
      <c r="P116" s="219">
        <f t="shared" si="99"/>
        <v>0</v>
      </c>
      <c r="Q116" s="219">
        <f t="shared" si="100"/>
        <v>0</v>
      </c>
      <c r="R116" s="219">
        <f t="shared" si="101"/>
        <v>0</v>
      </c>
      <c r="S116" s="219">
        <f t="shared" si="102"/>
        <v>0</v>
      </c>
      <c r="T116" s="564"/>
      <c r="U116" s="569"/>
      <c r="V116" s="569"/>
      <c r="W116" s="569"/>
      <c r="X116" s="569"/>
      <c r="Y116" s="231"/>
      <c r="Z116" s="231"/>
      <c r="AA116" s="232"/>
      <c r="AB116" s="232"/>
      <c r="AC116" s="233"/>
      <c r="AD116" s="231"/>
      <c r="AE116" s="231"/>
      <c r="AF116" s="231"/>
      <c r="AG116" s="233"/>
      <c r="AH116" s="231"/>
      <c r="AI116" s="231"/>
      <c r="AJ116" s="231"/>
      <c r="AK116" s="231"/>
      <c r="AL116" s="234"/>
      <c r="AN116" s="511"/>
      <c r="AO116" s="513"/>
    </row>
    <row r="117" spans="1:41" s="86" customFormat="1" x14ac:dyDescent="0.2">
      <c r="A117" s="91"/>
      <c r="B117" s="218" t="s">
        <v>261</v>
      </c>
      <c r="C117" s="164" t="s">
        <v>1005</v>
      </c>
      <c r="D117" s="137" t="s">
        <v>691</v>
      </c>
      <c r="E117" s="561">
        <v>0.1</v>
      </c>
      <c r="F117" s="564">
        <v>9.7332299999999997E-2</v>
      </c>
      <c r="G117" s="564"/>
      <c r="H117" s="564"/>
      <c r="I117" s="564"/>
      <c r="J117" s="561">
        <f t="shared" si="103"/>
        <v>0.10164446000000001</v>
      </c>
      <c r="K117" s="568">
        <v>0.1003</v>
      </c>
      <c r="L117" s="568"/>
      <c r="M117" s="568"/>
      <c r="N117" s="568">
        <v>1.34446E-3</v>
      </c>
      <c r="O117" s="219">
        <f t="shared" si="98"/>
        <v>1.6444600000000004E-3</v>
      </c>
      <c r="P117" s="219">
        <f t="shared" si="99"/>
        <v>2.9677000000000037E-3</v>
      </c>
      <c r="Q117" s="219">
        <f t="shared" si="100"/>
        <v>0</v>
      </c>
      <c r="R117" s="219">
        <f t="shared" si="101"/>
        <v>0</v>
      </c>
      <c r="S117" s="219">
        <f t="shared" si="102"/>
        <v>1.34446E-3</v>
      </c>
      <c r="T117" s="567">
        <f t="shared" ref="T117:T118" si="105">U117+V117+W117+X117</f>
        <v>0.10164446000000001</v>
      </c>
      <c r="U117" s="569">
        <v>0.1003</v>
      </c>
      <c r="V117" s="569"/>
      <c r="W117" s="569"/>
      <c r="X117" s="569">
        <v>1.34446E-3</v>
      </c>
      <c r="Y117" s="231"/>
      <c r="Z117" s="231"/>
      <c r="AA117" s="232"/>
      <c r="AB117" s="232"/>
      <c r="AC117" s="233"/>
      <c r="AD117" s="231"/>
      <c r="AE117" s="231"/>
      <c r="AF117" s="231"/>
      <c r="AG117" s="233"/>
      <c r="AH117" s="231"/>
      <c r="AI117" s="231"/>
      <c r="AJ117" s="231"/>
      <c r="AK117" s="231"/>
      <c r="AL117" s="234"/>
      <c r="AN117" s="511"/>
      <c r="AO117" s="513"/>
    </row>
    <row r="118" spans="1:41" s="86" customFormat="1" x14ac:dyDescent="0.2">
      <c r="A118" s="91"/>
      <c r="B118" s="218" t="s">
        <v>261</v>
      </c>
      <c r="C118" s="138" t="s">
        <v>1006</v>
      </c>
      <c r="D118" s="137" t="s">
        <v>692</v>
      </c>
      <c r="E118" s="561">
        <v>0.54200000000000004</v>
      </c>
      <c r="F118" s="564"/>
      <c r="G118" s="564">
        <v>0.54154447999999999</v>
      </c>
      <c r="H118" s="564"/>
      <c r="I118" s="564"/>
      <c r="J118" s="561">
        <f t="shared" si="103"/>
        <v>0.55700072</v>
      </c>
      <c r="K118" s="568">
        <v>4.9996599999999995E-3</v>
      </c>
      <c r="L118" s="568">
        <v>0.54065476000000001</v>
      </c>
      <c r="M118" s="568"/>
      <c r="N118" s="568">
        <v>1.13463E-2</v>
      </c>
      <c r="O118" s="219">
        <f t="shared" si="98"/>
        <v>1.5000719999999967E-2</v>
      </c>
      <c r="P118" s="219">
        <f t="shared" si="99"/>
        <v>4.9996599999999995E-3</v>
      </c>
      <c r="Q118" s="219">
        <f t="shared" si="100"/>
        <v>-8.8971999999998275E-4</v>
      </c>
      <c r="R118" s="219">
        <f t="shared" si="101"/>
        <v>0</v>
      </c>
      <c r="S118" s="219">
        <f t="shared" si="102"/>
        <v>1.13463E-2</v>
      </c>
      <c r="T118" s="567">
        <f t="shared" si="105"/>
        <v>0.65200072000000009</v>
      </c>
      <c r="U118" s="569">
        <v>9.9999660000000004E-2</v>
      </c>
      <c r="V118" s="569">
        <v>0.54065476000000001</v>
      </c>
      <c r="W118" s="569"/>
      <c r="X118" s="569">
        <v>1.13463E-2</v>
      </c>
      <c r="Y118" s="231"/>
      <c r="Z118" s="231"/>
      <c r="AA118" s="232"/>
      <c r="AB118" s="232"/>
      <c r="AC118" s="233"/>
      <c r="AD118" s="231"/>
      <c r="AE118" s="231"/>
      <c r="AF118" s="231"/>
      <c r="AG118" s="233">
        <v>2018</v>
      </c>
      <c r="AH118" s="231">
        <v>25</v>
      </c>
      <c r="AI118" s="231"/>
      <c r="AJ118" s="231" t="s">
        <v>1215</v>
      </c>
      <c r="AK118" s="231">
        <v>0.184</v>
      </c>
      <c r="AL118" s="234"/>
      <c r="AN118" s="511"/>
      <c r="AO118" s="513"/>
    </row>
    <row r="119" spans="1:41" s="86" customFormat="1" x14ac:dyDescent="0.2">
      <c r="A119" s="91"/>
      <c r="B119" s="218" t="s">
        <v>261</v>
      </c>
      <c r="C119" s="164" t="s">
        <v>1007</v>
      </c>
      <c r="D119" s="137" t="s">
        <v>693</v>
      </c>
      <c r="E119" s="561"/>
      <c r="F119" s="564"/>
      <c r="G119" s="564"/>
      <c r="H119" s="564"/>
      <c r="I119" s="564"/>
      <c r="J119" s="561">
        <f t="shared" si="103"/>
        <v>0</v>
      </c>
      <c r="K119" s="568"/>
      <c r="L119" s="568"/>
      <c r="M119" s="568"/>
      <c r="N119" s="568"/>
      <c r="O119" s="219">
        <f t="shared" si="98"/>
        <v>0</v>
      </c>
      <c r="P119" s="219">
        <f t="shared" si="99"/>
        <v>0</v>
      </c>
      <c r="Q119" s="219">
        <f t="shared" si="100"/>
        <v>0</v>
      </c>
      <c r="R119" s="219">
        <f t="shared" si="101"/>
        <v>0</v>
      </c>
      <c r="S119" s="219">
        <f t="shared" si="102"/>
        <v>0</v>
      </c>
      <c r="T119" s="564"/>
      <c r="U119" s="569"/>
      <c r="V119" s="569"/>
      <c r="W119" s="569"/>
      <c r="X119" s="569"/>
      <c r="Y119" s="231"/>
      <c r="Z119" s="231"/>
      <c r="AA119" s="232"/>
      <c r="AB119" s="232"/>
      <c r="AC119" s="233"/>
      <c r="AD119" s="231"/>
      <c r="AE119" s="231"/>
      <c r="AF119" s="231"/>
      <c r="AG119" s="233"/>
      <c r="AH119" s="231"/>
      <c r="AI119" s="231"/>
      <c r="AJ119" s="231"/>
      <c r="AK119" s="231"/>
      <c r="AL119" s="234"/>
      <c r="AN119" s="511"/>
      <c r="AO119" s="513"/>
    </row>
    <row r="120" spans="1:41" s="86" customFormat="1" x14ac:dyDescent="0.2">
      <c r="A120" s="91"/>
      <c r="B120" s="218" t="s">
        <v>261</v>
      </c>
      <c r="C120" s="164" t="s">
        <v>1008</v>
      </c>
      <c r="D120" s="137" t="s">
        <v>694</v>
      </c>
      <c r="E120" s="561"/>
      <c r="F120" s="564"/>
      <c r="G120" s="564"/>
      <c r="H120" s="564"/>
      <c r="I120" s="564"/>
      <c r="J120" s="561">
        <f t="shared" si="103"/>
        <v>0</v>
      </c>
      <c r="K120" s="568"/>
      <c r="L120" s="568"/>
      <c r="M120" s="568"/>
      <c r="N120" s="568"/>
      <c r="O120" s="219">
        <f t="shared" si="98"/>
        <v>0</v>
      </c>
      <c r="P120" s="219">
        <f t="shared" si="99"/>
        <v>0</v>
      </c>
      <c r="Q120" s="219">
        <f t="shared" si="100"/>
        <v>0</v>
      </c>
      <c r="R120" s="219">
        <f t="shared" si="101"/>
        <v>0</v>
      </c>
      <c r="S120" s="219">
        <f t="shared" si="102"/>
        <v>0</v>
      </c>
      <c r="T120" s="564"/>
      <c r="U120" s="569"/>
      <c r="V120" s="569"/>
      <c r="W120" s="569"/>
      <c r="X120" s="569"/>
      <c r="Y120" s="231"/>
      <c r="Z120" s="231"/>
      <c r="AA120" s="232"/>
      <c r="AB120" s="232"/>
      <c r="AC120" s="233"/>
      <c r="AD120" s="231"/>
      <c r="AE120" s="231"/>
      <c r="AF120" s="231"/>
      <c r="AG120" s="233"/>
      <c r="AH120" s="231"/>
      <c r="AI120" s="231"/>
      <c r="AJ120" s="231"/>
      <c r="AK120" s="231"/>
      <c r="AL120" s="234"/>
      <c r="AN120" s="511"/>
      <c r="AO120" s="513"/>
    </row>
    <row r="121" spans="1:41" s="86" customFormat="1" x14ac:dyDescent="0.2">
      <c r="A121" s="91"/>
      <c r="B121" s="218" t="s">
        <v>261</v>
      </c>
      <c r="C121" s="164" t="s">
        <v>1009</v>
      </c>
      <c r="D121" s="137" t="s">
        <v>695</v>
      </c>
      <c r="E121" s="561"/>
      <c r="F121" s="564"/>
      <c r="G121" s="564"/>
      <c r="H121" s="564"/>
      <c r="I121" s="564"/>
      <c r="J121" s="561">
        <f t="shared" si="103"/>
        <v>0</v>
      </c>
      <c r="K121" s="568"/>
      <c r="L121" s="568"/>
      <c r="M121" s="568"/>
      <c r="N121" s="568"/>
      <c r="O121" s="219">
        <f t="shared" si="98"/>
        <v>0</v>
      </c>
      <c r="P121" s="219">
        <f t="shared" si="99"/>
        <v>0</v>
      </c>
      <c r="Q121" s="219">
        <f t="shared" si="100"/>
        <v>0</v>
      </c>
      <c r="R121" s="219">
        <f t="shared" si="101"/>
        <v>0</v>
      </c>
      <c r="S121" s="219">
        <f t="shared" si="102"/>
        <v>0</v>
      </c>
      <c r="T121" s="564"/>
      <c r="U121" s="569"/>
      <c r="V121" s="569"/>
      <c r="W121" s="569"/>
      <c r="X121" s="569"/>
      <c r="Y121" s="231"/>
      <c r="Z121" s="231"/>
      <c r="AA121" s="232"/>
      <c r="AB121" s="232"/>
      <c r="AC121" s="233"/>
      <c r="AD121" s="231"/>
      <c r="AE121" s="231"/>
      <c r="AF121" s="231"/>
      <c r="AG121" s="233"/>
      <c r="AH121" s="231"/>
      <c r="AI121" s="231"/>
      <c r="AJ121" s="231"/>
      <c r="AK121" s="231"/>
      <c r="AL121" s="234"/>
      <c r="AN121" s="511"/>
      <c r="AO121" s="513"/>
    </row>
    <row r="122" spans="1:41" s="86" customFormat="1" x14ac:dyDescent="0.2">
      <c r="A122" s="91"/>
      <c r="B122" s="218" t="s">
        <v>261</v>
      </c>
      <c r="C122" s="164" t="s">
        <v>1010</v>
      </c>
      <c r="D122" s="137" t="s">
        <v>696</v>
      </c>
      <c r="E122" s="561"/>
      <c r="F122" s="564"/>
      <c r="G122" s="564"/>
      <c r="H122" s="564"/>
      <c r="I122" s="564"/>
      <c r="J122" s="561">
        <f t="shared" si="103"/>
        <v>0</v>
      </c>
      <c r="K122" s="568"/>
      <c r="L122" s="568"/>
      <c r="M122" s="568"/>
      <c r="N122" s="568"/>
      <c r="O122" s="219">
        <f t="shared" si="98"/>
        <v>0</v>
      </c>
      <c r="P122" s="219">
        <f t="shared" si="99"/>
        <v>0</v>
      </c>
      <c r="Q122" s="219">
        <f t="shared" si="100"/>
        <v>0</v>
      </c>
      <c r="R122" s="219">
        <f t="shared" si="101"/>
        <v>0</v>
      </c>
      <c r="S122" s="219">
        <f t="shared" si="102"/>
        <v>0</v>
      </c>
      <c r="T122" s="564"/>
      <c r="U122" s="569"/>
      <c r="V122" s="569"/>
      <c r="W122" s="569"/>
      <c r="X122" s="569"/>
      <c r="Y122" s="231"/>
      <c r="Z122" s="231"/>
      <c r="AA122" s="232"/>
      <c r="AB122" s="232"/>
      <c r="AC122" s="233"/>
      <c r="AD122" s="231"/>
      <c r="AE122" s="231"/>
      <c r="AF122" s="231"/>
      <c r="AG122" s="233"/>
      <c r="AH122" s="231"/>
      <c r="AI122" s="231"/>
      <c r="AJ122" s="231"/>
      <c r="AK122" s="231"/>
      <c r="AL122" s="234"/>
      <c r="AN122" s="511"/>
      <c r="AO122" s="513"/>
    </row>
    <row r="123" spans="1:41" s="86" customFormat="1" x14ac:dyDescent="0.2">
      <c r="A123" s="91"/>
      <c r="B123" s="218" t="s">
        <v>261</v>
      </c>
      <c r="C123" s="164" t="s">
        <v>1011</v>
      </c>
      <c r="D123" s="137" t="s">
        <v>697</v>
      </c>
      <c r="E123" s="561"/>
      <c r="F123" s="564"/>
      <c r="G123" s="564"/>
      <c r="H123" s="564"/>
      <c r="I123" s="564"/>
      <c r="J123" s="561">
        <f t="shared" si="103"/>
        <v>0</v>
      </c>
      <c r="K123" s="568"/>
      <c r="L123" s="568"/>
      <c r="M123" s="568"/>
      <c r="N123" s="568"/>
      <c r="O123" s="219">
        <f t="shared" si="98"/>
        <v>0</v>
      </c>
      <c r="P123" s="219">
        <f t="shared" si="99"/>
        <v>0</v>
      </c>
      <c r="Q123" s="219">
        <f t="shared" si="100"/>
        <v>0</v>
      </c>
      <c r="R123" s="219">
        <f t="shared" si="101"/>
        <v>0</v>
      </c>
      <c r="S123" s="219">
        <f t="shared" si="102"/>
        <v>0</v>
      </c>
      <c r="T123" s="564"/>
      <c r="U123" s="569"/>
      <c r="V123" s="569"/>
      <c r="W123" s="569"/>
      <c r="X123" s="569"/>
      <c r="Y123" s="231"/>
      <c r="Z123" s="231"/>
      <c r="AA123" s="232"/>
      <c r="AB123" s="232"/>
      <c r="AC123" s="233"/>
      <c r="AD123" s="231"/>
      <c r="AE123" s="231"/>
      <c r="AF123" s="231"/>
      <c r="AG123" s="233"/>
      <c r="AH123" s="231"/>
      <c r="AI123" s="231"/>
      <c r="AJ123" s="231"/>
      <c r="AK123" s="231"/>
      <c r="AL123" s="234"/>
      <c r="AN123" s="511"/>
      <c r="AO123" s="513"/>
    </row>
    <row r="124" spans="1:41" s="86" customFormat="1" x14ac:dyDescent="0.2">
      <c r="A124" s="91"/>
      <c r="B124" s="218" t="s">
        <v>261</v>
      </c>
      <c r="C124" s="164" t="s">
        <v>1012</v>
      </c>
      <c r="D124" s="137" t="s">
        <v>698</v>
      </c>
      <c r="E124" s="561"/>
      <c r="F124" s="564"/>
      <c r="G124" s="564"/>
      <c r="H124" s="564"/>
      <c r="I124" s="564"/>
      <c r="J124" s="561">
        <f t="shared" si="103"/>
        <v>0</v>
      </c>
      <c r="K124" s="568"/>
      <c r="L124" s="568"/>
      <c r="M124" s="568"/>
      <c r="N124" s="568"/>
      <c r="O124" s="219">
        <f t="shared" si="98"/>
        <v>0</v>
      </c>
      <c r="P124" s="219">
        <f t="shared" si="99"/>
        <v>0</v>
      </c>
      <c r="Q124" s="219">
        <f t="shared" si="100"/>
        <v>0</v>
      </c>
      <c r="R124" s="219">
        <f t="shared" si="101"/>
        <v>0</v>
      </c>
      <c r="S124" s="219">
        <f t="shared" si="102"/>
        <v>0</v>
      </c>
      <c r="T124" s="564"/>
      <c r="U124" s="569"/>
      <c r="V124" s="569"/>
      <c r="W124" s="569"/>
      <c r="X124" s="569"/>
      <c r="Y124" s="231"/>
      <c r="Z124" s="231"/>
      <c r="AA124" s="232"/>
      <c r="AB124" s="232"/>
      <c r="AC124" s="233"/>
      <c r="AD124" s="231"/>
      <c r="AE124" s="231"/>
      <c r="AF124" s="231"/>
      <c r="AG124" s="233"/>
      <c r="AH124" s="231"/>
      <c r="AI124" s="231"/>
      <c r="AJ124" s="231"/>
      <c r="AK124" s="231"/>
      <c r="AL124" s="234"/>
      <c r="AN124" s="511"/>
      <c r="AO124" s="513"/>
    </row>
    <row r="125" spans="1:41" s="86" customFormat="1" x14ac:dyDescent="0.2">
      <c r="A125" s="91"/>
      <c r="B125" s="218" t="s">
        <v>261</v>
      </c>
      <c r="C125" s="164" t="s">
        <v>1013</v>
      </c>
      <c r="D125" s="137" t="s">
        <v>699</v>
      </c>
      <c r="E125" s="561"/>
      <c r="F125" s="564"/>
      <c r="G125" s="564"/>
      <c r="H125" s="564"/>
      <c r="I125" s="564"/>
      <c r="J125" s="561">
        <f t="shared" si="103"/>
        <v>0</v>
      </c>
      <c r="K125" s="568"/>
      <c r="L125" s="568"/>
      <c r="M125" s="568"/>
      <c r="N125" s="568"/>
      <c r="O125" s="219">
        <f t="shared" si="98"/>
        <v>0</v>
      </c>
      <c r="P125" s="219">
        <f t="shared" si="99"/>
        <v>0</v>
      </c>
      <c r="Q125" s="219">
        <f t="shared" si="100"/>
        <v>0</v>
      </c>
      <c r="R125" s="219">
        <f t="shared" si="101"/>
        <v>0</v>
      </c>
      <c r="S125" s="219">
        <f t="shared" si="102"/>
        <v>0</v>
      </c>
      <c r="T125" s="564"/>
      <c r="U125" s="569"/>
      <c r="V125" s="569"/>
      <c r="W125" s="569"/>
      <c r="X125" s="569"/>
      <c r="Y125" s="231"/>
      <c r="Z125" s="231"/>
      <c r="AA125" s="232"/>
      <c r="AB125" s="232"/>
      <c r="AC125" s="233"/>
      <c r="AD125" s="231"/>
      <c r="AE125" s="231"/>
      <c r="AF125" s="231"/>
      <c r="AG125" s="233"/>
      <c r="AH125" s="231"/>
      <c r="AI125" s="231"/>
      <c r="AJ125" s="231"/>
      <c r="AK125" s="231"/>
      <c r="AL125" s="234"/>
      <c r="AN125" s="511"/>
      <c r="AO125" s="513"/>
    </row>
    <row r="126" spans="1:41" s="86" customFormat="1" x14ac:dyDescent="0.2">
      <c r="A126" s="91"/>
      <c r="B126" s="218" t="s">
        <v>261</v>
      </c>
      <c r="C126" s="164" t="s">
        <v>1014</v>
      </c>
      <c r="D126" s="137" t="s">
        <v>700</v>
      </c>
      <c r="E126" s="561"/>
      <c r="F126" s="564"/>
      <c r="G126" s="564"/>
      <c r="H126" s="564"/>
      <c r="I126" s="564"/>
      <c r="J126" s="561">
        <f t="shared" si="103"/>
        <v>0</v>
      </c>
      <c r="K126" s="568"/>
      <c r="L126" s="568"/>
      <c r="M126" s="568"/>
      <c r="N126" s="568"/>
      <c r="O126" s="219">
        <f t="shared" si="98"/>
        <v>0</v>
      </c>
      <c r="P126" s="219">
        <f t="shared" si="99"/>
        <v>0</v>
      </c>
      <c r="Q126" s="219">
        <f t="shared" si="100"/>
        <v>0</v>
      </c>
      <c r="R126" s="219">
        <f t="shared" si="101"/>
        <v>0</v>
      </c>
      <c r="S126" s="219">
        <f t="shared" si="102"/>
        <v>0</v>
      </c>
      <c r="T126" s="564"/>
      <c r="U126" s="569"/>
      <c r="V126" s="569"/>
      <c r="W126" s="569"/>
      <c r="X126" s="569"/>
      <c r="Y126" s="231"/>
      <c r="Z126" s="231"/>
      <c r="AA126" s="232"/>
      <c r="AB126" s="232"/>
      <c r="AC126" s="233"/>
      <c r="AD126" s="231"/>
      <c r="AE126" s="231"/>
      <c r="AF126" s="231"/>
      <c r="AG126" s="233"/>
      <c r="AH126" s="231"/>
      <c r="AI126" s="231"/>
      <c r="AJ126" s="231"/>
      <c r="AK126" s="231"/>
      <c r="AL126" s="234"/>
      <c r="AN126" s="511"/>
      <c r="AO126" s="513"/>
    </row>
    <row r="127" spans="1:41" s="86" customFormat="1" x14ac:dyDescent="0.2">
      <c r="A127" s="91"/>
      <c r="B127" s="218" t="s">
        <v>261</v>
      </c>
      <c r="C127" s="164" t="s">
        <v>1015</v>
      </c>
      <c r="D127" s="137" t="s">
        <v>701</v>
      </c>
      <c r="E127" s="561"/>
      <c r="F127" s="564"/>
      <c r="G127" s="564"/>
      <c r="H127" s="564"/>
      <c r="I127" s="564"/>
      <c r="J127" s="561">
        <f t="shared" si="103"/>
        <v>0</v>
      </c>
      <c r="K127" s="568"/>
      <c r="L127" s="568"/>
      <c r="M127" s="568"/>
      <c r="N127" s="568"/>
      <c r="O127" s="219">
        <f t="shared" si="98"/>
        <v>0</v>
      </c>
      <c r="P127" s="219">
        <f t="shared" si="99"/>
        <v>0</v>
      </c>
      <c r="Q127" s="219">
        <f t="shared" si="100"/>
        <v>0</v>
      </c>
      <c r="R127" s="219">
        <f t="shared" si="101"/>
        <v>0</v>
      </c>
      <c r="S127" s="219">
        <f t="shared" si="102"/>
        <v>0</v>
      </c>
      <c r="T127" s="564"/>
      <c r="U127" s="569"/>
      <c r="V127" s="569"/>
      <c r="W127" s="569"/>
      <c r="X127" s="569"/>
      <c r="Y127" s="231"/>
      <c r="Z127" s="231"/>
      <c r="AA127" s="232"/>
      <c r="AB127" s="232"/>
      <c r="AC127" s="233"/>
      <c r="AD127" s="231"/>
      <c r="AE127" s="231"/>
      <c r="AF127" s="231"/>
      <c r="AG127" s="233"/>
      <c r="AH127" s="231"/>
      <c r="AI127" s="231"/>
      <c r="AJ127" s="231"/>
      <c r="AK127" s="231"/>
      <c r="AL127" s="234"/>
      <c r="AN127" s="511"/>
      <c r="AO127" s="513"/>
    </row>
    <row r="128" spans="1:41" s="86" customFormat="1" x14ac:dyDescent="0.2">
      <c r="A128" s="91"/>
      <c r="B128" s="218" t="s">
        <v>261</v>
      </c>
      <c r="C128" s="164" t="s">
        <v>1016</v>
      </c>
      <c r="D128" s="137" t="s">
        <v>702</v>
      </c>
      <c r="E128" s="561"/>
      <c r="F128" s="564"/>
      <c r="G128" s="564"/>
      <c r="H128" s="564"/>
      <c r="I128" s="564"/>
      <c r="J128" s="561">
        <f t="shared" si="103"/>
        <v>0</v>
      </c>
      <c r="K128" s="568"/>
      <c r="L128" s="568"/>
      <c r="M128" s="568"/>
      <c r="N128" s="568"/>
      <c r="O128" s="219">
        <f t="shared" si="98"/>
        <v>0</v>
      </c>
      <c r="P128" s="219">
        <f t="shared" si="99"/>
        <v>0</v>
      </c>
      <c r="Q128" s="219">
        <f t="shared" si="100"/>
        <v>0</v>
      </c>
      <c r="R128" s="219">
        <f t="shared" si="101"/>
        <v>0</v>
      </c>
      <c r="S128" s="219">
        <f t="shared" si="102"/>
        <v>0</v>
      </c>
      <c r="T128" s="564"/>
      <c r="U128" s="569"/>
      <c r="V128" s="569"/>
      <c r="W128" s="569"/>
      <c r="X128" s="569"/>
      <c r="Y128" s="231"/>
      <c r="Z128" s="231"/>
      <c r="AA128" s="232"/>
      <c r="AB128" s="232"/>
      <c r="AC128" s="233"/>
      <c r="AD128" s="231"/>
      <c r="AE128" s="231"/>
      <c r="AF128" s="231"/>
      <c r="AG128" s="233"/>
      <c r="AH128" s="231"/>
      <c r="AI128" s="231"/>
      <c r="AJ128" s="231"/>
      <c r="AK128" s="231"/>
      <c r="AL128" s="234"/>
      <c r="AN128" s="511"/>
      <c r="AO128" s="513"/>
    </row>
    <row r="129" spans="1:41" s="86" customFormat="1" x14ac:dyDescent="0.2">
      <c r="A129" s="91"/>
      <c r="B129" s="218" t="s">
        <v>261</v>
      </c>
      <c r="C129" s="164" t="s">
        <v>1017</v>
      </c>
      <c r="D129" s="137" t="s">
        <v>703</v>
      </c>
      <c r="E129" s="561"/>
      <c r="F129" s="564"/>
      <c r="G129" s="564"/>
      <c r="H129" s="564"/>
      <c r="I129" s="564"/>
      <c r="J129" s="561">
        <f t="shared" si="103"/>
        <v>0</v>
      </c>
      <c r="K129" s="568"/>
      <c r="L129" s="568"/>
      <c r="M129" s="568"/>
      <c r="N129" s="568"/>
      <c r="O129" s="219">
        <f t="shared" si="98"/>
        <v>0</v>
      </c>
      <c r="P129" s="219">
        <f t="shared" si="99"/>
        <v>0</v>
      </c>
      <c r="Q129" s="219">
        <f t="shared" si="100"/>
        <v>0</v>
      </c>
      <c r="R129" s="219">
        <f t="shared" si="101"/>
        <v>0</v>
      </c>
      <c r="S129" s="219">
        <f t="shared" si="102"/>
        <v>0</v>
      </c>
      <c r="T129" s="564"/>
      <c r="U129" s="569"/>
      <c r="V129" s="569"/>
      <c r="W129" s="569"/>
      <c r="X129" s="569"/>
      <c r="Y129" s="231"/>
      <c r="Z129" s="231"/>
      <c r="AA129" s="232"/>
      <c r="AB129" s="232"/>
      <c r="AC129" s="233"/>
      <c r="AD129" s="231"/>
      <c r="AE129" s="231"/>
      <c r="AF129" s="231"/>
      <c r="AG129" s="233"/>
      <c r="AH129" s="231"/>
      <c r="AI129" s="231"/>
      <c r="AJ129" s="231"/>
      <c r="AK129" s="231"/>
      <c r="AL129" s="234"/>
      <c r="AN129" s="511"/>
      <c r="AO129" s="513"/>
    </row>
    <row r="130" spans="1:41" s="86" customFormat="1" x14ac:dyDescent="0.2">
      <c r="A130" s="91"/>
      <c r="B130" s="218" t="s">
        <v>261</v>
      </c>
      <c r="C130" s="164" t="s">
        <v>1018</v>
      </c>
      <c r="D130" s="137" t="s">
        <v>704</v>
      </c>
      <c r="E130" s="561"/>
      <c r="F130" s="564"/>
      <c r="G130" s="564"/>
      <c r="H130" s="564"/>
      <c r="I130" s="564"/>
      <c r="J130" s="561">
        <f t="shared" si="103"/>
        <v>0</v>
      </c>
      <c r="K130" s="568"/>
      <c r="L130" s="568"/>
      <c r="M130" s="568"/>
      <c r="N130" s="568"/>
      <c r="O130" s="219">
        <f t="shared" si="98"/>
        <v>0</v>
      </c>
      <c r="P130" s="219">
        <f t="shared" si="99"/>
        <v>0</v>
      </c>
      <c r="Q130" s="219">
        <f t="shared" si="100"/>
        <v>0</v>
      </c>
      <c r="R130" s="219">
        <f t="shared" si="101"/>
        <v>0</v>
      </c>
      <c r="S130" s="219">
        <f t="shared" si="102"/>
        <v>0</v>
      </c>
      <c r="T130" s="564"/>
      <c r="U130" s="569"/>
      <c r="V130" s="569"/>
      <c r="W130" s="569"/>
      <c r="X130" s="569"/>
      <c r="Y130" s="231"/>
      <c r="Z130" s="231"/>
      <c r="AA130" s="232"/>
      <c r="AB130" s="232"/>
      <c r="AC130" s="233"/>
      <c r="AD130" s="231"/>
      <c r="AE130" s="231"/>
      <c r="AF130" s="231"/>
      <c r="AG130" s="233"/>
      <c r="AH130" s="231"/>
      <c r="AI130" s="231"/>
      <c r="AJ130" s="231"/>
      <c r="AK130" s="231"/>
      <c r="AL130" s="234"/>
      <c r="AN130" s="511"/>
      <c r="AO130" s="513"/>
    </row>
    <row r="131" spans="1:41" s="86" customFormat="1" x14ac:dyDescent="0.2">
      <c r="A131" s="91"/>
      <c r="B131" s="218" t="s">
        <v>261</v>
      </c>
      <c r="C131" s="164" t="s">
        <v>1019</v>
      </c>
      <c r="D131" s="137" t="s">
        <v>705</v>
      </c>
      <c r="E131" s="561">
        <v>0.08</v>
      </c>
      <c r="F131" s="564">
        <v>7.9307799999999998E-2</v>
      </c>
      <c r="G131" s="564"/>
      <c r="H131" s="564"/>
      <c r="I131" s="564"/>
      <c r="J131" s="561">
        <f t="shared" si="103"/>
        <v>0.10164446000000001</v>
      </c>
      <c r="K131" s="568">
        <v>0.1003</v>
      </c>
      <c r="L131" s="568"/>
      <c r="M131" s="568"/>
      <c r="N131" s="568">
        <v>1.34446E-3</v>
      </c>
      <c r="O131" s="219">
        <f t="shared" si="98"/>
        <v>2.1644460000000004E-2</v>
      </c>
      <c r="P131" s="219">
        <f t="shared" si="99"/>
        <v>2.0992200000000003E-2</v>
      </c>
      <c r="Q131" s="219">
        <f t="shared" si="100"/>
        <v>0</v>
      </c>
      <c r="R131" s="219">
        <f t="shared" si="101"/>
        <v>0</v>
      </c>
      <c r="S131" s="219">
        <f t="shared" si="102"/>
        <v>1.34446E-3</v>
      </c>
      <c r="T131" s="567">
        <f t="shared" ref="T131:T133" si="106">U131+V131+W131+X131</f>
        <v>0.10164446000000001</v>
      </c>
      <c r="U131" s="569">
        <v>0.1003</v>
      </c>
      <c r="V131" s="569"/>
      <c r="W131" s="569"/>
      <c r="X131" s="569">
        <v>1.34446E-3</v>
      </c>
      <c r="Y131" s="231"/>
      <c r="Z131" s="231"/>
      <c r="AA131" s="232"/>
      <c r="AB131" s="232"/>
      <c r="AC131" s="233"/>
      <c r="AD131" s="231"/>
      <c r="AE131" s="231"/>
      <c r="AF131" s="231"/>
      <c r="AG131" s="233"/>
      <c r="AH131" s="231"/>
      <c r="AI131" s="231"/>
      <c r="AJ131" s="231"/>
      <c r="AK131" s="231"/>
      <c r="AL131" s="234"/>
      <c r="AN131" s="511"/>
      <c r="AO131" s="513"/>
    </row>
    <row r="132" spans="1:41" s="86" customFormat="1" x14ac:dyDescent="0.2">
      <c r="A132" s="91"/>
      <c r="B132" s="218" t="s">
        <v>261</v>
      </c>
      <c r="C132" s="164" t="s">
        <v>1020</v>
      </c>
      <c r="D132" s="137" t="s">
        <v>706</v>
      </c>
      <c r="E132" s="561">
        <v>0.2</v>
      </c>
      <c r="F132" s="564">
        <v>0.2</v>
      </c>
      <c r="G132" s="564"/>
      <c r="H132" s="564"/>
      <c r="I132" s="564"/>
      <c r="J132" s="561">
        <f t="shared" si="103"/>
        <v>0.10164446000000001</v>
      </c>
      <c r="K132" s="568">
        <v>0.1003</v>
      </c>
      <c r="L132" s="568"/>
      <c r="M132" s="568"/>
      <c r="N132" s="568">
        <v>1.34446E-3</v>
      </c>
      <c r="O132" s="219">
        <f t="shared" si="98"/>
        <v>-9.8355540000000005E-2</v>
      </c>
      <c r="P132" s="219">
        <f t="shared" si="99"/>
        <v>-9.9700000000000011E-2</v>
      </c>
      <c r="Q132" s="219">
        <f t="shared" si="100"/>
        <v>0</v>
      </c>
      <c r="R132" s="219">
        <f t="shared" si="101"/>
        <v>0</v>
      </c>
      <c r="S132" s="219">
        <f t="shared" si="102"/>
        <v>1.34446E-3</v>
      </c>
      <c r="T132" s="567">
        <f t="shared" si="106"/>
        <v>0.10164446000000001</v>
      </c>
      <c r="U132" s="569">
        <v>0.1003</v>
      </c>
      <c r="V132" s="569"/>
      <c r="W132" s="569"/>
      <c r="X132" s="569">
        <v>1.34446E-3</v>
      </c>
      <c r="Y132" s="231"/>
      <c r="Z132" s="231"/>
      <c r="AA132" s="232"/>
      <c r="AB132" s="232"/>
      <c r="AC132" s="233"/>
      <c r="AD132" s="231"/>
      <c r="AE132" s="231"/>
      <c r="AF132" s="231"/>
      <c r="AG132" s="233"/>
      <c r="AH132" s="231"/>
      <c r="AI132" s="231"/>
      <c r="AJ132" s="231"/>
      <c r="AK132" s="231"/>
      <c r="AL132" s="234"/>
      <c r="AN132" s="511"/>
      <c r="AO132" s="513"/>
    </row>
    <row r="133" spans="1:41" s="86" customFormat="1" x14ac:dyDescent="0.2">
      <c r="A133" s="91" t="s">
        <v>145</v>
      </c>
      <c r="B133" s="218" t="s">
        <v>261</v>
      </c>
      <c r="C133" s="164" t="s">
        <v>1021</v>
      </c>
      <c r="D133" s="137" t="s">
        <v>707</v>
      </c>
      <c r="E133" s="561">
        <v>0.1</v>
      </c>
      <c r="F133" s="564">
        <v>0.1</v>
      </c>
      <c r="G133" s="564"/>
      <c r="H133" s="564"/>
      <c r="I133" s="564"/>
      <c r="J133" s="561">
        <f t="shared" si="103"/>
        <v>0.10164446000000001</v>
      </c>
      <c r="K133" s="568">
        <v>0.1003</v>
      </c>
      <c r="L133" s="568"/>
      <c r="M133" s="568"/>
      <c r="N133" s="568">
        <v>1.34446E-3</v>
      </c>
      <c r="O133" s="219">
        <f t="shared" si="98"/>
        <v>1.6444600000000004E-3</v>
      </c>
      <c r="P133" s="219">
        <f t="shared" si="99"/>
        <v>2.9999999999999472E-4</v>
      </c>
      <c r="Q133" s="219">
        <f t="shared" si="100"/>
        <v>0</v>
      </c>
      <c r="R133" s="219">
        <f t="shared" si="101"/>
        <v>0</v>
      </c>
      <c r="S133" s="219">
        <f t="shared" si="102"/>
        <v>1.34446E-3</v>
      </c>
      <c r="T133" s="567">
        <f t="shared" si="106"/>
        <v>0.10164446000000001</v>
      </c>
      <c r="U133" s="569">
        <v>0.1003</v>
      </c>
      <c r="V133" s="569"/>
      <c r="W133" s="569"/>
      <c r="X133" s="569">
        <v>1.34446E-3</v>
      </c>
      <c r="Y133" s="231"/>
      <c r="Z133" s="231"/>
      <c r="AA133" s="232"/>
      <c r="AB133" s="232"/>
      <c r="AC133" s="233"/>
      <c r="AD133" s="231"/>
      <c r="AE133" s="231"/>
      <c r="AF133" s="231"/>
      <c r="AG133" s="233"/>
      <c r="AH133" s="231"/>
      <c r="AI133" s="231"/>
      <c r="AJ133" s="231"/>
      <c r="AK133" s="231"/>
      <c r="AL133" s="234"/>
      <c r="AN133" s="511"/>
      <c r="AO133" s="513"/>
    </row>
    <row r="134" spans="1:41" s="86" customFormat="1" x14ac:dyDescent="0.2">
      <c r="A134" s="88" t="s">
        <v>146</v>
      </c>
      <c r="B134" s="218" t="s">
        <v>261</v>
      </c>
      <c r="C134" s="164" t="s">
        <v>1022</v>
      </c>
      <c r="D134" s="137" t="s">
        <v>708</v>
      </c>
      <c r="E134" s="561"/>
      <c r="F134" s="564"/>
      <c r="G134" s="564"/>
      <c r="H134" s="564"/>
      <c r="I134" s="564"/>
      <c r="J134" s="561">
        <f t="shared" si="103"/>
        <v>0</v>
      </c>
      <c r="K134" s="568"/>
      <c r="L134" s="568"/>
      <c r="M134" s="568"/>
      <c r="N134" s="568"/>
      <c r="O134" s="219">
        <f t="shared" si="98"/>
        <v>0</v>
      </c>
      <c r="P134" s="219">
        <f t="shared" si="99"/>
        <v>0</v>
      </c>
      <c r="Q134" s="219">
        <f t="shared" si="100"/>
        <v>0</v>
      </c>
      <c r="R134" s="219">
        <f t="shared" si="101"/>
        <v>0</v>
      </c>
      <c r="S134" s="219">
        <f t="shared" si="102"/>
        <v>0</v>
      </c>
      <c r="T134" s="564"/>
      <c r="U134" s="569"/>
      <c r="V134" s="569"/>
      <c r="W134" s="569"/>
      <c r="X134" s="569"/>
      <c r="Y134" s="231"/>
      <c r="Z134" s="231"/>
      <c r="AA134" s="232"/>
      <c r="AB134" s="232"/>
      <c r="AC134" s="233"/>
      <c r="AD134" s="231"/>
      <c r="AE134" s="231"/>
      <c r="AF134" s="231"/>
      <c r="AG134" s="233"/>
      <c r="AH134" s="231"/>
      <c r="AI134" s="231"/>
      <c r="AJ134" s="231"/>
      <c r="AK134" s="231"/>
      <c r="AL134" s="234"/>
      <c r="AN134" s="511"/>
      <c r="AO134" s="513"/>
    </row>
    <row r="135" spans="1:41" s="86" customFormat="1" x14ac:dyDescent="0.2">
      <c r="A135" s="88" t="s">
        <v>147</v>
      </c>
      <c r="B135" s="218" t="s">
        <v>261</v>
      </c>
      <c r="C135" s="164" t="s">
        <v>1023</v>
      </c>
      <c r="D135" s="137" t="s">
        <v>709</v>
      </c>
      <c r="E135" s="561"/>
      <c r="F135" s="564"/>
      <c r="G135" s="564"/>
      <c r="H135" s="564"/>
      <c r="I135" s="564"/>
      <c r="J135" s="561">
        <f t="shared" si="103"/>
        <v>0</v>
      </c>
      <c r="K135" s="568"/>
      <c r="L135" s="568"/>
      <c r="M135" s="568"/>
      <c r="N135" s="568"/>
      <c r="O135" s="219">
        <f t="shared" si="98"/>
        <v>0</v>
      </c>
      <c r="P135" s="219">
        <f t="shared" si="99"/>
        <v>0</v>
      </c>
      <c r="Q135" s="219">
        <f t="shared" si="100"/>
        <v>0</v>
      </c>
      <c r="R135" s="219">
        <f t="shared" si="101"/>
        <v>0</v>
      </c>
      <c r="S135" s="219">
        <f t="shared" si="102"/>
        <v>0</v>
      </c>
      <c r="T135" s="564"/>
      <c r="U135" s="569"/>
      <c r="V135" s="569"/>
      <c r="W135" s="569"/>
      <c r="X135" s="569"/>
      <c r="Y135" s="231"/>
      <c r="Z135" s="231"/>
      <c r="AA135" s="232"/>
      <c r="AB135" s="232"/>
      <c r="AC135" s="233"/>
      <c r="AD135" s="231"/>
      <c r="AE135" s="231"/>
      <c r="AF135" s="231"/>
      <c r="AG135" s="233"/>
      <c r="AH135" s="231"/>
      <c r="AI135" s="231"/>
      <c r="AJ135" s="231"/>
      <c r="AK135" s="231"/>
      <c r="AL135" s="234"/>
      <c r="AN135" s="511"/>
      <c r="AO135" s="513"/>
    </row>
    <row r="136" spans="1:41" s="86" customFormat="1" ht="54" customHeight="1" x14ac:dyDescent="0.2">
      <c r="A136" s="88" t="s">
        <v>28</v>
      </c>
      <c r="B136" s="218" t="s">
        <v>261</v>
      </c>
      <c r="C136" s="164" t="s">
        <v>1024</v>
      </c>
      <c r="D136" s="137" t="s">
        <v>710</v>
      </c>
      <c r="E136" s="561"/>
      <c r="F136" s="564"/>
      <c r="G136" s="564"/>
      <c r="H136" s="564"/>
      <c r="I136" s="564"/>
      <c r="J136" s="561">
        <f t="shared" si="103"/>
        <v>0</v>
      </c>
      <c r="K136" s="568"/>
      <c r="L136" s="568"/>
      <c r="M136" s="568"/>
      <c r="N136" s="568"/>
      <c r="O136" s="219">
        <f t="shared" si="98"/>
        <v>0</v>
      </c>
      <c r="P136" s="219">
        <f t="shared" si="99"/>
        <v>0</v>
      </c>
      <c r="Q136" s="219">
        <f t="shared" si="100"/>
        <v>0</v>
      </c>
      <c r="R136" s="219">
        <f t="shared" si="101"/>
        <v>0</v>
      </c>
      <c r="S136" s="219">
        <f t="shared" si="102"/>
        <v>0</v>
      </c>
      <c r="T136" s="564"/>
      <c r="U136" s="569"/>
      <c r="V136" s="569"/>
      <c r="W136" s="569"/>
      <c r="X136" s="569"/>
      <c r="Y136" s="231"/>
      <c r="Z136" s="231"/>
      <c r="AA136" s="232"/>
      <c r="AB136" s="232"/>
      <c r="AC136" s="233"/>
      <c r="AD136" s="231"/>
      <c r="AE136" s="231"/>
      <c r="AF136" s="231"/>
      <c r="AG136" s="233"/>
      <c r="AH136" s="231"/>
      <c r="AI136" s="231"/>
      <c r="AJ136" s="231"/>
      <c r="AK136" s="231"/>
      <c r="AL136" s="234"/>
      <c r="AN136" s="511"/>
      <c r="AO136" s="513"/>
    </row>
    <row r="137" spans="1:41" s="86" customFormat="1" ht="51" customHeight="1" x14ac:dyDescent="0.2">
      <c r="A137" s="88" t="s">
        <v>29</v>
      </c>
      <c r="B137" s="218" t="s">
        <v>261</v>
      </c>
      <c r="C137" s="164" t="s">
        <v>1025</v>
      </c>
      <c r="D137" s="137" t="s">
        <v>711</v>
      </c>
      <c r="E137" s="561"/>
      <c r="F137" s="564"/>
      <c r="G137" s="564"/>
      <c r="H137" s="564"/>
      <c r="I137" s="564"/>
      <c r="J137" s="561">
        <f t="shared" si="103"/>
        <v>0</v>
      </c>
      <c r="K137" s="568"/>
      <c r="L137" s="568"/>
      <c r="M137" s="568"/>
      <c r="N137" s="568"/>
      <c r="O137" s="219">
        <f t="shared" si="98"/>
        <v>0</v>
      </c>
      <c r="P137" s="219">
        <f t="shared" si="99"/>
        <v>0</v>
      </c>
      <c r="Q137" s="219">
        <f t="shared" si="100"/>
        <v>0</v>
      </c>
      <c r="R137" s="219">
        <f t="shared" si="101"/>
        <v>0</v>
      </c>
      <c r="S137" s="219">
        <f t="shared" si="102"/>
        <v>0</v>
      </c>
      <c r="T137" s="564"/>
      <c r="U137" s="569"/>
      <c r="V137" s="569"/>
      <c r="W137" s="569"/>
      <c r="X137" s="569"/>
      <c r="Y137" s="231"/>
      <c r="Z137" s="231"/>
      <c r="AA137" s="232"/>
      <c r="AB137" s="232"/>
      <c r="AC137" s="233"/>
      <c r="AD137" s="231"/>
      <c r="AE137" s="231"/>
      <c r="AF137" s="231"/>
      <c r="AG137" s="233"/>
      <c r="AH137" s="231"/>
      <c r="AI137" s="231"/>
      <c r="AJ137" s="231"/>
      <c r="AK137" s="231"/>
      <c r="AL137" s="234"/>
      <c r="AN137" s="511"/>
      <c r="AO137" s="513"/>
    </row>
    <row r="138" spans="1:41" s="86" customFormat="1" ht="41.25" customHeight="1" x14ac:dyDescent="0.2">
      <c r="A138" s="88" t="s">
        <v>30</v>
      </c>
      <c r="B138" s="218" t="s">
        <v>261</v>
      </c>
      <c r="C138" s="164" t="s">
        <v>1026</v>
      </c>
      <c r="D138" s="137" t="s">
        <v>712</v>
      </c>
      <c r="E138" s="561"/>
      <c r="F138" s="564"/>
      <c r="G138" s="564"/>
      <c r="H138" s="564"/>
      <c r="I138" s="564"/>
      <c r="J138" s="561">
        <f t="shared" si="103"/>
        <v>0</v>
      </c>
      <c r="K138" s="568"/>
      <c r="L138" s="568"/>
      <c r="M138" s="568"/>
      <c r="N138" s="568"/>
      <c r="O138" s="219">
        <f t="shared" si="98"/>
        <v>0</v>
      </c>
      <c r="P138" s="219">
        <f t="shared" si="99"/>
        <v>0</v>
      </c>
      <c r="Q138" s="219">
        <f t="shared" si="100"/>
        <v>0</v>
      </c>
      <c r="R138" s="219">
        <f t="shared" si="101"/>
        <v>0</v>
      </c>
      <c r="S138" s="219">
        <f t="shared" si="102"/>
        <v>0</v>
      </c>
      <c r="T138" s="564"/>
      <c r="U138" s="569"/>
      <c r="V138" s="569"/>
      <c r="W138" s="569"/>
      <c r="X138" s="569"/>
      <c r="Y138" s="231"/>
      <c r="Z138" s="231"/>
      <c r="AA138" s="232"/>
      <c r="AB138" s="232"/>
      <c r="AC138" s="233"/>
      <c r="AD138" s="231"/>
      <c r="AE138" s="231"/>
      <c r="AF138" s="231"/>
      <c r="AG138" s="233"/>
      <c r="AH138" s="231"/>
      <c r="AI138" s="231"/>
      <c r="AJ138" s="231"/>
      <c r="AK138" s="231"/>
      <c r="AL138" s="234"/>
      <c r="AN138" s="511"/>
      <c r="AO138" s="513"/>
    </row>
    <row r="139" spans="1:41" s="86" customFormat="1" ht="39.75" customHeight="1" x14ac:dyDescent="0.2">
      <c r="A139" s="88" t="s">
        <v>31</v>
      </c>
      <c r="B139" s="218" t="s">
        <v>261</v>
      </c>
      <c r="C139" s="164" t="s">
        <v>1027</v>
      </c>
      <c r="D139" s="137" t="s">
        <v>713</v>
      </c>
      <c r="E139" s="561"/>
      <c r="F139" s="564"/>
      <c r="G139" s="564"/>
      <c r="H139" s="564"/>
      <c r="I139" s="564"/>
      <c r="J139" s="561">
        <f t="shared" si="103"/>
        <v>0</v>
      </c>
      <c r="K139" s="568"/>
      <c r="L139" s="568"/>
      <c r="M139" s="568"/>
      <c r="N139" s="568"/>
      <c r="O139" s="219">
        <f t="shared" si="98"/>
        <v>0</v>
      </c>
      <c r="P139" s="219">
        <f t="shared" si="99"/>
        <v>0</v>
      </c>
      <c r="Q139" s="219">
        <f t="shared" si="100"/>
        <v>0</v>
      </c>
      <c r="R139" s="219">
        <f t="shared" si="101"/>
        <v>0</v>
      </c>
      <c r="S139" s="219">
        <f t="shared" si="102"/>
        <v>0</v>
      </c>
      <c r="T139" s="564"/>
      <c r="U139" s="569"/>
      <c r="V139" s="569"/>
      <c r="W139" s="569"/>
      <c r="X139" s="569"/>
      <c r="Y139" s="231"/>
      <c r="Z139" s="231"/>
      <c r="AA139" s="232"/>
      <c r="AB139" s="232"/>
      <c r="AC139" s="233"/>
      <c r="AD139" s="231"/>
      <c r="AE139" s="231"/>
      <c r="AF139" s="231"/>
      <c r="AG139" s="233"/>
      <c r="AH139" s="231"/>
      <c r="AI139" s="231"/>
      <c r="AJ139" s="231"/>
      <c r="AK139" s="231"/>
      <c r="AL139" s="234"/>
      <c r="AN139" s="511"/>
      <c r="AO139" s="513"/>
    </row>
    <row r="140" spans="1:41" s="86" customFormat="1" x14ac:dyDescent="0.2">
      <c r="A140" s="88" t="s">
        <v>32</v>
      </c>
      <c r="B140" s="218" t="s">
        <v>261</v>
      </c>
      <c r="C140" s="164" t="s">
        <v>1028</v>
      </c>
      <c r="D140" s="137" t="s">
        <v>714</v>
      </c>
      <c r="E140" s="561"/>
      <c r="F140" s="564"/>
      <c r="G140" s="564"/>
      <c r="H140" s="564"/>
      <c r="I140" s="564"/>
      <c r="J140" s="561">
        <f t="shared" si="103"/>
        <v>0</v>
      </c>
      <c r="K140" s="568"/>
      <c r="L140" s="568"/>
      <c r="M140" s="568"/>
      <c r="N140" s="568"/>
      <c r="O140" s="219">
        <f t="shared" si="98"/>
        <v>0</v>
      </c>
      <c r="P140" s="219">
        <f t="shared" si="99"/>
        <v>0</v>
      </c>
      <c r="Q140" s="219">
        <f t="shared" si="100"/>
        <v>0</v>
      </c>
      <c r="R140" s="219">
        <f t="shared" si="101"/>
        <v>0</v>
      </c>
      <c r="S140" s="219">
        <f t="shared" si="102"/>
        <v>0</v>
      </c>
      <c r="T140" s="564"/>
      <c r="U140" s="569"/>
      <c r="V140" s="569"/>
      <c r="W140" s="569"/>
      <c r="X140" s="568"/>
      <c r="Y140" s="231"/>
      <c r="Z140" s="231"/>
      <c r="AA140" s="232"/>
      <c r="AB140" s="232"/>
      <c r="AC140" s="233"/>
      <c r="AD140" s="231"/>
      <c r="AE140" s="231"/>
      <c r="AF140" s="231"/>
      <c r="AG140" s="233"/>
      <c r="AH140" s="231"/>
      <c r="AI140" s="231"/>
      <c r="AJ140" s="231"/>
      <c r="AK140" s="231"/>
      <c r="AL140" s="234"/>
      <c r="AN140" s="511"/>
      <c r="AO140" s="513"/>
    </row>
    <row r="141" spans="1:41" s="86" customFormat="1" x14ac:dyDescent="0.2">
      <c r="A141" s="88" t="s">
        <v>33</v>
      </c>
      <c r="B141" s="218" t="s">
        <v>261</v>
      </c>
      <c r="C141" s="164" t="s">
        <v>1029</v>
      </c>
      <c r="D141" s="137" t="s">
        <v>715</v>
      </c>
      <c r="E141" s="561"/>
      <c r="F141" s="564"/>
      <c r="G141" s="564"/>
      <c r="H141" s="564"/>
      <c r="I141" s="564"/>
      <c r="J141" s="561">
        <f t="shared" si="103"/>
        <v>0</v>
      </c>
      <c r="K141" s="568"/>
      <c r="L141" s="568"/>
      <c r="M141" s="568"/>
      <c r="N141" s="568"/>
      <c r="O141" s="219">
        <f t="shared" si="98"/>
        <v>0</v>
      </c>
      <c r="P141" s="219">
        <f t="shared" si="99"/>
        <v>0</v>
      </c>
      <c r="Q141" s="219">
        <f t="shared" si="100"/>
        <v>0</v>
      </c>
      <c r="R141" s="219">
        <f t="shared" si="101"/>
        <v>0</v>
      </c>
      <c r="S141" s="219">
        <f t="shared" si="102"/>
        <v>0</v>
      </c>
      <c r="T141" s="564"/>
      <c r="U141" s="569"/>
      <c r="V141" s="569"/>
      <c r="W141" s="569"/>
      <c r="X141" s="568"/>
      <c r="Y141" s="231"/>
      <c r="Z141" s="231"/>
      <c r="AA141" s="232"/>
      <c r="AB141" s="232"/>
      <c r="AC141" s="233"/>
      <c r="AD141" s="231"/>
      <c r="AE141" s="231"/>
      <c r="AF141" s="231"/>
      <c r="AG141" s="233"/>
      <c r="AH141" s="231"/>
      <c r="AI141" s="231"/>
      <c r="AJ141" s="231"/>
      <c r="AK141" s="231"/>
      <c r="AL141" s="234"/>
      <c r="AN141" s="511"/>
      <c r="AO141" s="513"/>
    </row>
    <row r="142" spans="1:41" s="86" customFormat="1" x14ac:dyDescent="0.2">
      <c r="A142" s="88" t="s">
        <v>34</v>
      </c>
      <c r="B142" s="218" t="s">
        <v>261</v>
      </c>
      <c r="C142" s="138" t="s">
        <v>1030</v>
      </c>
      <c r="D142" s="137" t="s">
        <v>718</v>
      </c>
      <c r="E142" s="561"/>
      <c r="F142" s="564"/>
      <c r="G142" s="564"/>
      <c r="H142" s="564"/>
      <c r="I142" s="564"/>
      <c r="J142" s="561">
        <f t="shared" si="103"/>
        <v>0</v>
      </c>
      <c r="K142" s="568"/>
      <c r="L142" s="568"/>
      <c r="M142" s="568"/>
      <c r="N142" s="568"/>
      <c r="O142" s="219">
        <f t="shared" si="98"/>
        <v>0</v>
      </c>
      <c r="P142" s="219">
        <f t="shared" si="99"/>
        <v>0</v>
      </c>
      <c r="Q142" s="219">
        <f t="shared" si="100"/>
        <v>0</v>
      </c>
      <c r="R142" s="219">
        <f t="shared" si="101"/>
        <v>0</v>
      </c>
      <c r="S142" s="219">
        <f t="shared" si="102"/>
        <v>0</v>
      </c>
      <c r="T142" s="564"/>
      <c r="U142" s="569"/>
      <c r="V142" s="569"/>
      <c r="W142" s="569"/>
      <c r="X142" s="569"/>
      <c r="Y142" s="231"/>
      <c r="Z142" s="231"/>
      <c r="AA142" s="232"/>
      <c r="AB142" s="232"/>
      <c r="AC142" s="233"/>
      <c r="AD142" s="231"/>
      <c r="AE142" s="231"/>
      <c r="AF142" s="231"/>
      <c r="AG142" s="233"/>
      <c r="AH142" s="231"/>
      <c r="AI142" s="231"/>
      <c r="AJ142" s="231"/>
      <c r="AK142" s="231"/>
      <c r="AL142" s="234"/>
      <c r="AN142" s="511"/>
      <c r="AO142" s="513"/>
    </row>
    <row r="143" spans="1:41" s="86" customFormat="1" x14ac:dyDescent="0.2">
      <c r="A143" s="88" t="s">
        <v>35</v>
      </c>
      <c r="B143" s="218" t="s">
        <v>261</v>
      </c>
      <c r="C143" s="138" t="s">
        <v>1031</v>
      </c>
      <c r="D143" s="137" t="s">
        <v>719</v>
      </c>
      <c r="E143" s="561">
        <v>0.12</v>
      </c>
      <c r="F143" s="564">
        <v>0.11896169999999999</v>
      </c>
      <c r="G143" s="564"/>
      <c r="H143" s="564"/>
      <c r="I143" s="564"/>
      <c r="J143" s="561">
        <f t="shared" si="103"/>
        <v>0.15186876000000002</v>
      </c>
      <c r="K143" s="568">
        <v>0.14986000000000002</v>
      </c>
      <c r="L143" s="568"/>
      <c r="M143" s="568"/>
      <c r="N143" s="568">
        <v>2.0087600000000001E-3</v>
      </c>
      <c r="O143" s="219">
        <f t="shared" si="98"/>
        <v>3.1868760000000024E-2</v>
      </c>
      <c r="P143" s="219">
        <f t="shared" si="99"/>
        <v>3.0898300000000031E-2</v>
      </c>
      <c r="Q143" s="219">
        <f t="shared" si="100"/>
        <v>0</v>
      </c>
      <c r="R143" s="219">
        <f t="shared" si="101"/>
        <v>0</v>
      </c>
      <c r="S143" s="219">
        <f t="shared" si="102"/>
        <v>2.0087600000000001E-3</v>
      </c>
      <c r="T143" s="567">
        <f>U143+V143+W143+X143</f>
        <v>0.15186875999999999</v>
      </c>
      <c r="U143" s="569">
        <v>0.14985999999999999</v>
      </c>
      <c r="V143" s="569"/>
      <c r="W143" s="569"/>
      <c r="X143" s="569">
        <v>2.0087600000000001E-3</v>
      </c>
      <c r="Y143" s="231"/>
      <c r="Z143" s="231"/>
      <c r="AA143" s="232"/>
      <c r="AB143" s="232"/>
      <c r="AC143" s="233"/>
      <c r="AD143" s="231"/>
      <c r="AE143" s="231"/>
      <c r="AF143" s="231"/>
      <c r="AG143" s="233"/>
      <c r="AH143" s="231"/>
      <c r="AI143" s="231"/>
      <c r="AJ143" s="231"/>
      <c r="AK143" s="231"/>
      <c r="AL143" s="234"/>
      <c r="AN143" s="511"/>
      <c r="AO143" s="513"/>
    </row>
    <row r="144" spans="1:41" s="86" customFormat="1" x14ac:dyDescent="0.2">
      <c r="A144" s="88" t="s">
        <v>37</v>
      </c>
      <c r="B144" s="218" t="s">
        <v>261</v>
      </c>
      <c r="C144" s="138" t="s">
        <v>1032</v>
      </c>
      <c r="D144" s="137" t="s">
        <v>721</v>
      </c>
      <c r="E144" s="561"/>
      <c r="F144" s="564"/>
      <c r="G144" s="564"/>
      <c r="H144" s="564"/>
      <c r="I144" s="564"/>
      <c r="J144" s="561">
        <f t="shared" si="103"/>
        <v>0</v>
      </c>
      <c r="K144" s="568"/>
      <c r="L144" s="568"/>
      <c r="M144" s="568"/>
      <c r="N144" s="568"/>
      <c r="O144" s="219">
        <f t="shared" si="98"/>
        <v>0</v>
      </c>
      <c r="P144" s="219">
        <f t="shared" si="99"/>
        <v>0</v>
      </c>
      <c r="Q144" s="219">
        <f t="shared" si="100"/>
        <v>0</v>
      </c>
      <c r="R144" s="219">
        <f t="shared" si="101"/>
        <v>0</v>
      </c>
      <c r="S144" s="219">
        <f t="shared" si="102"/>
        <v>0</v>
      </c>
      <c r="T144" s="564"/>
      <c r="U144" s="569"/>
      <c r="V144" s="569"/>
      <c r="W144" s="569"/>
      <c r="X144" s="569"/>
      <c r="Y144" s="231"/>
      <c r="Z144" s="231"/>
      <c r="AA144" s="232"/>
      <c r="AB144" s="232"/>
      <c r="AC144" s="233"/>
      <c r="AD144" s="231"/>
      <c r="AE144" s="231"/>
      <c r="AF144" s="231"/>
      <c r="AG144" s="233"/>
      <c r="AH144" s="231"/>
      <c r="AI144" s="231"/>
      <c r="AJ144" s="231"/>
      <c r="AK144" s="231"/>
      <c r="AL144" s="234"/>
      <c r="AN144" s="511"/>
      <c r="AO144" s="513"/>
    </row>
    <row r="145" spans="2:41" s="86" customFormat="1" ht="51.75" customHeight="1" x14ac:dyDescent="0.2">
      <c r="B145" s="218" t="s">
        <v>261</v>
      </c>
      <c r="C145" s="138" t="s">
        <v>1033</v>
      </c>
      <c r="D145" s="137" t="s">
        <v>722</v>
      </c>
      <c r="E145" s="561">
        <v>3.859</v>
      </c>
      <c r="F145" s="568"/>
      <c r="G145" s="568">
        <v>3.8612255000000002</v>
      </c>
      <c r="H145" s="568"/>
      <c r="I145" s="568"/>
      <c r="J145" s="561">
        <f t="shared" si="103"/>
        <v>1.6335579999999999E-2</v>
      </c>
      <c r="K145" s="568">
        <v>4.9996599999999995E-3</v>
      </c>
      <c r="L145" s="568"/>
      <c r="M145" s="568"/>
      <c r="N145" s="568">
        <v>1.1335919999999999E-2</v>
      </c>
      <c r="O145" s="219">
        <f t="shared" si="98"/>
        <v>-3.8426644200000002</v>
      </c>
      <c r="P145" s="219">
        <f t="shared" si="99"/>
        <v>4.9996599999999995E-3</v>
      </c>
      <c r="Q145" s="219">
        <f t="shared" si="100"/>
        <v>-3.8612255000000002</v>
      </c>
      <c r="R145" s="219">
        <f t="shared" si="101"/>
        <v>0</v>
      </c>
      <c r="S145" s="219">
        <f t="shared" si="102"/>
        <v>1.1335919999999999E-2</v>
      </c>
      <c r="T145" s="567">
        <f>U145+V145+W145+X145</f>
        <v>0.28183558000000003</v>
      </c>
      <c r="U145" s="568">
        <v>0.27049966000000003</v>
      </c>
      <c r="V145" s="568"/>
      <c r="W145" s="568"/>
      <c r="X145" s="568">
        <v>1.1335919999999999E-2</v>
      </c>
      <c r="Y145" s="165"/>
      <c r="Z145" s="165"/>
      <c r="AA145" s="165"/>
      <c r="AB145" s="165"/>
      <c r="AC145" s="207"/>
      <c r="AD145" s="165"/>
      <c r="AE145" s="165"/>
      <c r="AF145" s="165"/>
      <c r="AG145" s="207"/>
      <c r="AH145" s="165"/>
      <c r="AI145" s="165"/>
      <c r="AJ145" s="165"/>
      <c r="AK145" s="165"/>
      <c r="AL145" s="190"/>
      <c r="AN145" s="511"/>
      <c r="AO145" s="513"/>
    </row>
    <row r="146" spans="2:41" s="86" customFormat="1" x14ac:dyDescent="0.2">
      <c r="B146" s="218" t="s">
        <v>261</v>
      </c>
      <c r="C146" s="138" t="s">
        <v>1034</v>
      </c>
      <c r="D146" s="137" t="s">
        <v>723</v>
      </c>
      <c r="E146" s="561">
        <v>2.0649999999999999</v>
      </c>
      <c r="F146" s="568"/>
      <c r="G146" s="568">
        <v>2.0659852999999999</v>
      </c>
      <c r="H146" s="568"/>
      <c r="I146" s="568"/>
      <c r="J146" s="561">
        <f t="shared" si="103"/>
        <v>2.1540542899999999</v>
      </c>
      <c r="K146" s="568">
        <v>4.9996599999999995E-3</v>
      </c>
      <c r="L146" s="568">
        <v>2.0574822199999998</v>
      </c>
      <c r="M146" s="568"/>
      <c r="N146" s="568">
        <v>9.1572410000000007E-2</v>
      </c>
      <c r="O146" s="219">
        <f t="shared" si="98"/>
        <v>8.905428999999998E-2</v>
      </c>
      <c r="P146" s="219">
        <f t="shared" si="99"/>
        <v>4.9996599999999995E-3</v>
      </c>
      <c r="Q146" s="219">
        <f t="shared" si="100"/>
        <v>-8.5030800000001072E-3</v>
      </c>
      <c r="R146" s="219">
        <f t="shared" si="101"/>
        <v>0</v>
      </c>
      <c r="S146" s="219">
        <f t="shared" si="102"/>
        <v>9.1572410000000007E-2</v>
      </c>
      <c r="T146" s="567">
        <f t="shared" ref="T146:T149" si="107">U146+V146+W146+X146</f>
        <v>2.2490542899999997</v>
      </c>
      <c r="U146" s="568">
        <v>9.9999660000000004E-2</v>
      </c>
      <c r="V146" s="568">
        <v>2.0574822199999998</v>
      </c>
      <c r="W146" s="568"/>
      <c r="X146" s="568">
        <v>9.1572410000000007E-2</v>
      </c>
      <c r="Y146" s="165"/>
      <c r="Z146" s="165"/>
      <c r="AA146" s="165"/>
      <c r="AB146" s="165"/>
      <c r="AC146" s="207"/>
      <c r="AD146" s="165"/>
      <c r="AE146" s="165"/>
      <c r="AF146" s="165"/>
      <c r="AG146" s="207">
        <v>2018</v>
      </c>
      <c r="AH146" s="165">
        <v>25</v>
      </c>
      <c r="AI146" s="165"/>
      <c r="AJ146" s="165" t="s">
        <v>1217</v>
      </c>
      <c r="AK146" s="165">
        <v>0.34599999999999997</v>
      </c>
      <c r="AL146" s="190"/>
      <c r="AN146" s="511"/>
      <c r="AO146" s="513"/>
    </row>
    <row r="147" spans="2:41" s="86" customFormat="1" x14ac:dyDescent="0.2">
      <c r="B147" s="218" t="s">
        <v>261</v>
      </c>
      <c r="C147" s="138" t="s">
        <v>1035</v>
      </c>
      <c r="D147" s="137" t="s">
        <v>724</v>
      </c>
      <c r="E147" s="561">
        <v>1.4870000000000001</v>
      </c>
      <c r="F147" s="568"/>
      <c r="G147" s="568">
        <v>1.4850477</v>
      </c>
      <c r="H147" s="568"/>
      <c r="I147" s="568"/>
      <c r="J147" s="561">
        <f t="shared" si="103"/>
        <v>1.51332428</v>
      </c>
      <c r="K147" s="568">
        <v>4.9996599999999995E-3</v>
      </c>
      <c r="L147" s="568">
        <v>1.48432908</v>
      </c>
      <c r="M147" s="568"/>
      <c r="N147" s="568">
        <v>2.3995540000000003E-2</v>
      </c>
      <c r="O147" s="219">
        <f t="shared" si="98"/>
        <v>2.6324279999999867E-2</v>
      </c>
      <c r="P147" s="219">
        <f t="shared" si="99"/>
        <v>4.9996599999999995E-3</v>
      </c>
      <c r="Q147" s="219">
        <f t="shared" si="100"/>
        <v>-7.1862000000000315E-4</v>
      </c>
      <c r="R147" s="219">
        <f t="shared" si="101"/>
        <v>0</v>
      </c>
      <c r="S147" s="219">
        <f t="shared" si="102"/>
        <v>2.3995540000000003E-2</v>
      </c>
      <c r="T147" s="567">
        <f t="shared" si="107"/>
        <v>1.6083242799999997</v>
      </c>
      <c r="U147" s="568">
        <v>9.9999660000000004E-2</v>
      </c>
      <c r="V147" s="568">
        <v>1.4843290799999997</v>
      </c>
      <c r="W147" s="568"/>
      <c r="X147" s="568">
        <v>2.3995540000000003E-2</v>
      </c>
      <c r="Y147" s="165"/>
      <c r="Z147" s="165"/>
      <c r="AA147" s="165"/>
      <c r="AB147" s="165"/>
      <c r="AC147" s="207"/>
      <c r="AD147" s="165"/>
      <c r="AE147" s="165"/>
      <c r="AF147" s="165"/>
      <c r="AG147" s="207">
        <v>2018</v>
      </c>
      <c r="AH147" s="165">
        <v>25</v>
      </c>
      <c r="AI147" s="165"/>
      <c r="AJ147" s="165" t="s">
        <v>1218</v>
      </c>
      <c r="AK147" s="165">
        <v>0.184</v>
      </c>
      <c r="AL147" s="190"/>
      <c r="AN147" s="511"/>
      <c r="AO147" s="513"/>
    </row>
    <row r="148" spans="2:41" s="86" customFormat="1" x14ac:dyDescent="0.2">
      <c r="B148" s="218" t="s">
        <v>261</v>
      </c>
      <c r="C148" s="138" t="s">
        <v>1036</v>
      </c>
      <c r="D148" s="137" t="s">
        <v>725</v>
      </c>
      <c r="E148" s="561">
        <v>0.17</v>
      </c>
      <c r="F148" s="568">
        <v>0.17</v>
      </c>
      <c r="G148" s="568"/>
      <c r="H148" s="568"/>
      <c r="I148" s="568"/>
      <c r="J148" s="561">
        <f t="shared" si="103"/>
        <v>0.15186876000000002</v>
      </c>
      <c r="K148" s="568">
        <v>0.14986000000000002</v>
      </c>
      <c r="L148" s="568"/>
      <c r="M148" s="568"/>
      <c r="N148" s="568">
        <v>2.0087600000000001E-3</v>
      </c>
      <c r="O148" s="219">
        <f t="shared" si="98"/>
        <v>-1.8131239999999993E-2</v>
      </c>
      <c r="P148" s="219">
        <f t="shared" si="99"/>
        <v>-2.0139999999999991E-2</v>
      </c>
      <c r="Q148" s="219">
        <f t="shared" si="100"/>
        <v>0</v>
      </c>
      <c r="R148" s="219">
        <f t="shared" si="101"/>
        <v>0</v>
      </c>
      <c r="S148" s="219">
        <f t="shared" si="102"/>
        <v>2.0087600000000001E-3</v>
      </c>
      <c r="T148" s="567">
        <f t="shared" si="107"/>
        <v>0.15186875999999999</v>
      </c>
      <c r="U148" s="568">
        <v>0.14985999999999999</v>
      </c>
      <c r="V148" s="568"/>
      <c r="W148" s="568"/>
      <c r="X148" s="568">
        <v>2.0087600000000001E-3</v>
      </c>
      <c r="Y148" s="165"/>
      <c r="Z148" s="165"/>
      <c r="AA148" s="165"/>
      <c r="AB148" s="165"/>
      <c r="AC148" s="207"/>
      <c r="AD148" s="165"/>
      <c r="AE148" s="165"/>
      <c r="AF148" s="165"/>
      <c r="AG148" s="207"/>
      <c r="AH148" s="165"/>
      <c r="AI148" s="165"/>
      <c r="AJ148" s="165"/>
      <c r="AK148" s="165"/>
      <c r="AL148" s="190"/>
      <c r="AN148" s="511"/>
      <c r="AO148" s="513"/>
    </row>
    <row r="149" spans="2:41" s="86" customFormat="1" x14ac:dyDescent="0.2">
      <c r="B149" s="218" t="s">
        <v>261</v>
      </c>
      <c r="C149" s="138" t="s">
        <v>1037</v>
      </c>
      <c r="D149" s="137" t="s">
        <v>726</v>
      </c>
      <c r="E149" s="561">
        <v>0.27</v>
      </c>
      <c r="F149" s="568">
        <v>0.26986281399999995</v>
      </c>
      <c r="G149" s="568"/>
      <c r="H149" s="568"/>
      <c r="I149" s="568"/>
      <c r="J149" s="561">
        <f t="shared" si="103"/>
        <v>0.15186876000000002</v>
      </c>
      <c r="K149" s="568">
        <v>0.14986000000000002</v>
      </c>
      <c r="L149" s="568"/>
      <c r="M149" s="568"/>
      <c r="N149" s="568">
        <v>2.0087600000000001E-3</v>
      </c>
      <c r="O149" s="219">
        <f t="shared" si="98"/>
        <v>-0.11813124</v>
      </c>
      <c r="P149" s="219">
        <f t="shared" si="99"/>
        <v>-0.12000281399999993</v>
      </c>
      <c r="Q149" s="219">
        <f t="shared" si="100"/>
        <v>0</v>
      </c>
      <c r="R149" s="219">
        <f t="shared" si="101"/>
        <v>0</v>
      </c>
      <c r="S149" s="219">
        <f t="shared" si="102"/>
        <v>2.0087600000000001E-3</v>
      </c>
      <c r="T149" s="567">
        <f t="shared" si="107"/>
        <v>0.15186875999999999</v>
      </c>
      <c r="U149" s="568">
        <v>0.14985999999999999</v>
      </c>
      <c r="V149" s="568"/>
      <c r="W149" s="568"/>
      <c r="X149" s="568">
        <v>2.0087600000000001E-3</v>
      </c>
      <c r="Y149" s="165"/>
      <c r="Z149" s="165"/>
      <c r="AA149" s="165"/>
      <c r="AB149" s="165"/>
      <c r="AC149" s="207"/>
      <c r="AD149" s="165"/>
      <c r="AE149" s="165"/>
      <c r="AF149" s="165"/>
      <c r="AG149" s="207"/>
      <c r="AH149" s="165"/>
      <c r="AI149" s="165"/>
      <c r="AJ149" s="165"/>
      <c r="AK149" s="165"/>
      <c r="AL149" s="190"/>
      <c r="AN149" s="511"/>
      <c r="AO149" s="513"/>
    </row>
    <row r="150" spans="2:41" s="86" customFormat="1" ht="25.5" x14ac:dyDescent="0.2">
      <c r="B150" s="218" t="s">
        <v>261</v>
      </c>
      <c r="C150" s="138" t="s">
        <v>1038</v>
      </c>
      <c r="D150" s="137" t="s">
        <v>727</v>
      </c>
      <c r="E150" s="561"/>
      <c r="F150" s="568"/>
      <c r="G150" s="568"/>
      <c r="H150" s="568"/>
      <c r="I150" s="568"/>
      <c r="J150" s="561">
        <f t="shared" si="103"/>
        <v>0</v>
      </c>
      <c r="K150" s="568"/>
      <c r="L150" s="568"/>
      <c r="M150" s="568"/>
      <c r="N150" s="568"/>
      <c r="O150" s="219">
        <f t="shared" si="98"/>
        <v>0</v>
      </c>
      <c r="P150" s="219">
        <f t="shared" si="99"/>
        <v>0</v>
      </c>
      <c r="Q150" s="219">
        <f t="shared" si="100"/>
        <v>0</v>
      </c>
      <c r="R150" s="219">
        <f t="shared" si="101"/>
        <v>0</v>
      </c>
      <c r="S150" s="219">
        <f t="shared" si="102"/>
        <v>0</v>
      </c>
      <c r="T150" s="568"/>
      <c r="U150" s="568"/>
      <c r="V150" s="568"/>
      <c r="W150" s="568"/>
      <c r="X150" s="568"/>
      <c r="Y150" s="165"/>
      <c r="Z150" s="165"/>
      <c r="AA150" s="165"/>
      <c r="AB150" s="165"/>
      <c r="AC150" s="207"/>
      <c r="AD150" s="165"/>
      <c r="AE150" s="165"/>
      <c r="AF150" s="165"/>
      <c r="AG150" s="207"/>
      <c r="AH150" s="165"/>
      <c r="AI150" s="165"/>
      <c r="AJ150" s="165"/>
      <c r="AK150" s="165"/>
      <c r="AL150" s="190"/>
      <c r="AN150" s="511"/>
      <c r="AO150" s="513"/>
    </row>
    <row r="151" spans="2:41" s="86" customFormat="1" ht="15.75" customHeight="1" x14ac:dyDescent="0.2">
      <c r="B151" s="218" t="s">
        <v>261</v>
      </c>
      <c r="C151" s="138" t="s">
        <v>1039</v>
      </c>
      <c r="D151" s="137" t="s">
        <v>728</v>
      </c>
      <c r="E151" s="561"/>
      <c r="F151" s="577"/>
      <c r="G151" s="577"/>
      <c r="H151" s="577"/>
      <c r="I151" s="577"/>
      <c r="J151" s="561">
        <f t="shared" si="103"/>
        <v>0</v>
      </c>
      <c r="K151" s="577"/>
      <c r="L151" s="577"/>
      <c r="M151" s="577"/>
      <c r="N151" s="577"/>
      <c r="O151" s="219">
        <f t="shared" si="98"/>
        <v>0</v>
      </c>
      <c r="P151" s="219">
        <f t="shared" si="99"/>
        <v>0</v>
      </c>
      <c r="Q151" s="219">
        <f t="shared" si="100"/>
        <v>0</v>
      </c>
      <c r="R151" s="219">
        <f t="shared" si="101"/>
        <v>0</v>
      </c>
      <c r="S151" s="219">
        <f t="shared" si="102"/>
        <v>0</v>
      </c>
      <c r="T151" s="577"/>
      <c r="U151" s="577"/>
      <c r="V151" s="577"/>
      <c r="W151" s="577"/>
      <c r="X151" s="568"/>
      <c r="Y151" s="165"/>
      <c r="Z151" s="165"/>
      <c r="AA151" s="165"/>
      <c r="AB151" s="165"/>
      <c r="AC151" s="207"/>
      <c r="AD151" s="165"/>
      <c r="AE151" s="165"/>
      <c r="AF151" s="165"/>
      <c r="AG151" s="207"/>
      <c r="AH151" s="165"/>
      <c r="AI151" s="165"/>
      <c r="AJ151" s="165"/>
      <c r="AK151" s="165"/>
      <c r="AL151" s="190"/>
      <c r="AN151" s="511"/>
      <c r="AO151" s="513"/>
    </row>
    <row r="152" spans="2:41" s="86" customFormat="1" x14ac:dyDescent="0.2">
      <c r="B152" s="218" t="s">
        <v>261</v>
      </c>
      <c r="C152" s="164" t="s">
        <v>1040</v>
      </c>
      <c r="D152" s="137" t="s">
        <v>1041</v>
      </c>
      <c r="E152" s="561"/>
      <c r="F152" s="568"/>
      <c r="G152" s="568"/>
      <c r="H152" s="568"/>
      <c r="I152" s="568"/>
      <c r="J152" s="561">
        <f t="shared" si="103"/>
        <v>0</v>
      </c>
      <c r="K152" s="568"/>
      <c r="L152" s="568"/>
      <c r="M152" s="568"/>
      <c r="N152" s="568"/>
      <c r="O152" s="219">
        <f t="shared" si="98"/>
        <v>0</v>
      </c>
      <c r="P152" s="219">
        <f t="shared" si="99"/>
        <v>0</v>
      </c>
      <c r="Q152" s="219">
        <f t="shared" si="100"/>
        <v>0</v>
      </c>
      <c r="R152" s="219">
        <f t="shared" si="101"/>
        <v>0</v>
      </c>
      <c r="S152" s="219">
        <f t="shared" si="102"/>
        <v>0</v>
      </c>
      <c r="T152" s="568"/>
      <c r="U152" s="568"/>
      <c r="V152" s="568"/>
      <c r="W152" s="568"/>
      <c r="X152" s="568"/>
      <c r="Y152" s="165"/>
      <c r="Z152" s="165"/>
      <c r="AA152" s="165"/>
      <c r="AB152" s="165"/>
      <c r="AC152" s="207"/>
      <c r="AD152" s="165"/>
      <c r="AE152" s="165"/>
      <c r="AF152" s="165"/>
      <c r="AG152" s="207"/>
      <c r="AH152" s="165"/>
      <c r="AI152" s="165"/>
      <c r="AJ152" s="165"/>
      <c r="AK152" s="165"/>
      <c r="AL152" s="190"/>
      <c r="AN152" s="511"/>
      <c r="AO152" s="513"/>
    </row>
    <row r="153" spans="2:41" s="86" customFormat="1" ht="25.5" x14ac:dyDescent="0.2">
      <c r="B153" s="218" t="s">
        <v>261</v>
      </c>
      <c r="C153" s="138" t="s">
        <v>1042</v>
      </c>
      <c r="D153" s="137" t="s">
        <v>1043</v>
      </c>
      <c r="E153" s="561">
        <v>26.26</v>
      </c>
      <c r="F153" s="561">
        <v>1.2862</v>
      </c>
      <c r="G153" s="561">
        <v>15.670399999999999</v>
      </c>
      <c r="H153" s="561">
        <v>9.1685999999999996</v>
      </c>
      <c r="I153" s="561">
        <f>0.1298+0.01</f>
        <v>0.13980000000000001</v>
      </c>
      <c r="J153" s="561">
        <f t="shared" si="103"/>
        <v>25.394640470000002</v>
      </c>
      <c r="K153" s="568">
        <v>0.28499997999999999</v>
      </c>
      <c r="L153" s="568">
        <v>24.782522840000002</v>
      </c>
      <c r="M153" s="568"/>
      <c r="N153" s="568">
        <v>0.32711765000000004</v>
      </c>
      <c r="O153" s="219">
        <f t="shared" si="98"/>
        <v>-0.86535952999999921</v>
      </c>
      <c r="P153" s="219">
        <f t="shared" si="99"/>
        <v>-1.00120002</v>
      </c>
      <c r="Q153" s="219">
        <f t="shared" si="100"/>
        <v>9.1121228400000032</v>
      </c>
      <c r="R153" s="219">
        <f t="shared" si="101"/>
        <v>-9.1685999999999996</v>
      </c>
      <c r="S153" s="219">
        <f t="shared" si="102"/>
        <v>0.18731765000000003</v>
      </c>
      <c r="T153" s="567">
        <f>U153+V153+W153+X153</f>
        <v>25.394640469999999</v>
      </c>
      <c r="U153" s="568">
        <v>0.28499997999999999</v>
      </c>
      <c r="V153" s="568">
        <v>17.206496859999998</v>
      </c>
      <c r="W153" s="568">
        <v>7.5760259799999998</v>
      </c>
      <c r="X153" s="568">
        <v>0.32711765000000004</v>
      </c>
      <c r="Y153" s="165"/>
      <c r="Z153" s="165"/>
      <c r="AA153" s="165"/>
      <c r="AB153" s="165"/>
      <c r="AC153" s="541">
        <v>2018</v>
      </c>
      <c r="AD153" s="542">
        <v>25</v>
      </c>
      <c r="AE153" s="548" t="s">
        <v>1200</v>
      </c>
      <c r="AF153" s="542">
        <v>2</v>
      </c>
      <c r="AG153" s="207">
        <v>2018</v>
      </c>
      <c r="AH153" s="165">
        <v>25</v>
      </c>
      <c r="AI153" s="165"/>
      <c r="AJ153" s="542" t="s">
        <v>1220</v>
      </c>
      <c r="AK153" s="165">
        <v>1.7529999999999999</v>
      </c>
      <c r="AL153" s="190" t="s">
        <v>1219</v>
      </c>
      <c r="AN153" s="511"/>
      <c r="AO153" s="513"/>
    </row>
    <row r="154" spans="2:41" x14ac:dyDescent="0.2">
      <c r="B154" s="218" t="s">
        <v>261</v>
      </c>
      <c r="C154" s="138" t="s">
        <v>1044</v>
      </c>
      <c r="D154" s="137" t="s">
        <v>1045</v>
      </c>
      <c r="E154" s="561">
        <v>0.57299999999999995</v>
      </c>
      <c r="F154" s="568">
        <v>0.57332424000000004</v>
      </c>
      <c r="G154" s="568"/>
      <c r="H154" s="568"/>
      <c r="I154" s="568"/>
      <c r="J154" s="561">
        <f t="shared" si="103"/>
        <v>0</v>
      </c>
      <c r="K154" s="568"/>
      <c r="L154" s="568"/>
      <c r="M154" s="568"/>
      <c r="N154" s="568"/>
      <c r="O154" s="219">
        <f t="shared" si="98"/>
        <v>-0.57299999999999995</v>
      </c>
      <c r="P154" s="219">
        <f t="shared" si="99"/>
        <v>-0.57332424000000004</v>
      </c>
      <c r="Q154" s="219">
        <f t="shared" si="100"/>
        <v>0</v>
      </c>
      <c r="R154" s="219">
        <f t="shared" si="101"/>
        <v>0</v>
      </c>
      <c r="S154" s="219">
        <f t="shared" si="102"/>
        <v>0</v>
      </c>
      <c r="T154" s="568"/>
      <c r="U154" s="568"/>
      <c r="V154" s="568"/>
      <c r="W154" s="568"/>
      <c r="X154" s="568"/>
      <c r="Y154" s="165"/>
      <c r="Z154" s="165"/>
      <c r="AA154" s="165"/>
      <c r="AB154" s="165"/>
      <c r="AC154" s="207"/>
      <c r="AD154" s="165"/>
      <c r="AE154" s="165"/>
      <c r="AF154" s="165"/>
      <c r="AG154" s="207"/>
      <c r="AH154" s="165"/>
      <c r="AI154" s="165"/>
      <c r="AJ154" s="165"/>
      <c r="AK154" s="165"/>
      <c r="AL154" s="190"/>
      <c r="AO154" s="513"/>
    </row>
    <row r="155" spans="2:41" ht="25.5" x14ac:dyDescent="0.2">
      <c r="B155" s="218" t="s">
        <v>261</v>
      </c>
      <c r="C155" s="138" t="s">
        <v>1046</v>
      </c>
      <c r="D155" s="137" t="s">
        <v>1047</v>
      </c>
      <c r="E155" s="561">
        <v>19.452000000000002</v>
      </c>
      <c r="F155" s="568">
        <v>0.65835503999999989</v>
      </c>
      <c r="G155" s="568">
        <v>10.19332616</v>
      </c>
      <c r="H155" s="568">
        <v>8.5998636000000008</v>
      </c>
      <c r="I155" s="568"/>
      <c r="J155" s="561">
        <f t="shared" si="103"/>
        <v>0.19254679</v>
      </c>
      <c r="K155" s="568">
        <v>0.18999999000000001</v>
      </c>
      <c r="L155" s="568"/>
      <c r="M155" s="568"/>
      <c r="N155" s="568">
        <v>2.5468000000000001E-3</v>
      </c>
      <c r="O155" s="219">
        <f t="shared" si="98"/>
        <v>-19.25945321</v>
      </c>
      <c r="P155" s="219">
        <f t="shared" si="99"/>
        <v>-0.46835504999999988</v>
      </c>
      <c r="Q155" s="219">
        <f t="shared" si="100"/>
        <v>-10.19332616</v>
      </c>
      <c r="R155" s="219">
        <f t="shared" si="101"/>
        <v>-8.5998636000000008</v>
      </c>
      <c r="S155" s="219">
        <f t="shared" si="102"/>
        <v>2.5468000000000001E-3</v>
      </c>
      <c r="T155" s="567">
        <f>U155+V155+W155+X155</f>
        <v>0.19254678919999998</v>
      </c>
      <c r="U155" s="568"/>
      <c r="V155" s="568">
        <v>0.1899999892</v>
      </c>
      <c r="W155" s="568"/>
      <c r="X155" s="568">
        <v>2.5468000000000001E-3</v>
      </c>
      <c r="Y155" s="165"/>
      <c r="Z155" s="165"/>
      <c r="AA155" s="165"/>
      <c r="AB155" s="165"/>
      <c r="AC155" s="207"/>
      <c r="AD155" s="165"/>
      <c r="AE155" s="165"/>
      <c r="AF155" s="165"/>
      <c r="AG155" s="207"/>
      <c r="AH155" s="165"/>
      <c r="AI155" s="165"/>
      <c r="AJ155" s="165"/>
      <c r="AK155" s="165"/>
      <c r="AL155" s="190"/>
      <c r="AO155" s="513"/>
    </row>
    <row r="156" spans="2:41" ht="51" x14ac:dyDescent="0.2">
      <c r="B156" s="218" t="s">
        <v>261</v>
      </c>
      <c r="C156" s="166" t="s">
        <v>305</v>
      </c>
      <c r="D156" s="137" t="s">
        <v>576</v>
      </c>
      <c r="E156" s="561"/>
      <c r="F156" s="568"/>
      <c r="G156" s="568"/>
      <c r="H156" s="568"/>
      <c r="I156" s="568"/>
      <c r="J156" s="568"/>
      <c r="K156" s="568"/>
      <c r="L156" s="568"/>
      <c r="M156" s="568"/>
      <c r="N156" s="568"/>
      <c r="O156" s="219">
        <f t="shared" si="98"/>
        <v>0</v>
      </c>
      <c r="P156" s="219">
        <f t="shared" si="99"/>
        <v>0</v>
      </c>
      <c r="Q156" s="219">
        <f t="shared" si="100"/>
        <v>0</v>
      </c>
      <c r="R156" s="219">
        <f t="shared" si="101"/>
        <v>0</v>
      </c>
      <c r="S156" s="219">
        <f t="shared" si="102"/>
        <v>0</v>
      </c>
      <c r="T156" s="568"/>
      <c r="U156" s="568"/>
      <c r="V156" s="568"/>
      <c r="W156" s="568"/>
      <c r="X156" s="568"/>
      <c r="Y156" s="165"/>
      <c r="Z156" s="165"/>
      <c r="AA156" s="165"/>
      <c r="AB156" s="165"/>
      <c r="AC156" s="207"/>
      <c r="AD156" s="165"/>
      <c r="AE156" s="165"/>
      <c r="AF156" s="165"/>
      <c r="AG156" s="207"/>
      <c r="AH156" s="165"/>
      <c r="AI156" s="165"/>
      <c r="AJ156" s="165"/>
      <c r="AK156" s="165"/>
      <c r="AL156" s="190"/>
      <c r="AO156" s="513"/>
    </row>
    <row r="157" spans="2:41" ht="51" x14ac:dyDescent="0.2">
      <c r="B157" s="218" t="s">
        <v>261</v>
      </c>
      <c r="C157" s="166" t="s">
        <v>306</v>
      </c>
      <c r="D157" s="137" t="s">
        <v>577</v>
      </c>
      <c r="E157" s="561"/>
      <c r="F157" s="568"/>
      <c r="G157" s="568"/>
      <c r="H157" s="568"/>
      <c r="I157" s="568"/>
      <c r="J157" s="568"/>
      <c r="K157" s="568"/>
      <c r="L157" s="568"/>
      <c r="M157" s="568"/>
      <c r="N157" s="568"/>
      <c r="O157" s="219">
        <f t="shared" si="98"/>
        <v>0</v>
      </c>
      <c r="P157" s="219">
        <f t="shared" si="99"/>
        <v>0</v>
      </c>
      <c r="Q157" s="219">
        <f t="shared" si="100"/>
        <v>0</v>
      </c>
      <c r="R157" s="219">
        <f t="shared" si="101"/>
        <v>0</v>
      </c>
      <c r="S157" s="219">
        <f t="shared" si="102"/>
        <v>0</v>
      </c>
      <c r="T157" s="568"/>
      <c r="U157" s="568"/>
      <c r="V157" s="568"/>
      <c r="W157" s="568"/>
      <c r="X157" s="568"/>
      <c r="Y157" s="165"/>
      <c r="Z157" s="165"/>
      <c r="AA157" s="165"/>
      <c r="AB157" s="165"/>
      <c r="AC157" s="207"/>
      <c r="AD157" s="165"/>
      <c r="AE157" s="165"/>
      <c r="AF157" s="165"/>
      <c r="AG157" s="207"/>
      <c r="AH157" s="165"/>
      <c r="AI157" s="165"/>
      <c r="AJ157" s="165"/>
      <c r="AK157" s="165"/>
      <c r="AL157" s="190"/>
      <c r="AO157" s="513"/>
    </row>
    <row r="158" spans="2:41" ht="51" x14ac:dyDescent="0.2">
      <c r="B158" s="218" t="s">
        <v>261</v>
      </c>
      <c r="C158" s="166" t="s">
        <v>307</v>
      </c>
      <c r="D158" s="137" t="s">
        <v>578</v>
      </c>
      <c r="E158" s="561"/>
      <c r="F158" s="568"/>
      <c r="G158" s="568"/>
      <c r="H158" s="568"/>
      <c r="I158" s="568"/>
      <c r="J158" s="568"/>
      <c r="K158" s="568"/>
      <c r="L158" s="568"/>
      <c r="M158" s="568"/>
      <c r="N158" s="568"/>
      <c r="O158" s="219">
        <f t="shared" si="98"/>
        <v>0</v>
      </c>
      <c r="P158" s="219">
        <f t="shared" si="99"/>
        <v>0</v>
      </c>
      <c r="Q158" s="219">
        <f t="shared" si="100"/>
        <v>0</v>
      </c>
      <c r="R158" s="219">
        <f t="shared" si="101"/>
        <v>0</v>
      </c>
      <c r="S158" s="219">
        <f t="shared" si="102"/>
        <v>0</v>
      </c>
      <c r="T158" s="568"/>
      <c r="U158" s="568"/>
      <c r="V158" s="568"/>
      <c r="W158" s="568"/>
      <c r="X158" s="568"/>
      <c r="Y158" s="165"/>
      <c r="Z158" s="165"/>
      <c r="AA158" s="165"/>
      <c r="AB158" s="165"/>
      <c r="AC158" s="207"/>
      <c r="AD158" s="165"/>
      <c r="AE158" s="165"/>
      <c r="AF158" s="165"/>
      <c r="AG158" s="207"/>
      <c r="AH158" s="165"/>
      <c r="AI158" s="165"/>
      <c r="AJ158" s="165"/>
      <c r="AK158" s="165"/>
      <c r="AL158" s="190"/>
      <c r="AO158" s="513"/>
    </row>
    <row r="159" spans="2:41" ht="51" x14ac:dyDescent="0.2">
      <c r="B159" s="218" t="s">
        <v>261</v>
      </c>
      <c r="C159" s="166" t="s">
        <v>1048</v>
      </c>
      <c r="D159" s="137" t="s">
        <v>579</v>
      </c>
      <c r="E159" s="561">
        <v>5.57</v>
      </c>
      <c r="F159" s="568">
        <v>0.28000000000000003</v>
      </c>
      <c r="G159" s="568">
        <v>2.17</v>
      </c>
      <c r="H159" s="568">
        <v>2.95</v>
      </c>
      <c r="I159" s="568">
        <v>0.16999999999999993</v>
      </c>
      <c r="J159" s="561">
        <f>K159+L159+M159+N159</f>
        <v>7.4490618399999997</v>
      </c>
      <c r="K159" s="561">
        <v>0.24</v>
      </c>
      <c r="L159" s="561">
        <v>1.9453043400000001</v>
      </c>
      <c r="M159" s="561">
        <v>5.1467422799999998</v>
      </c>
      <c r="N159" s="561">
        <v>0.11701522</v>
      </c>
      <c r="O159" s="219">
        <f t="shared" si="98"/>
        <v>1.8790618399999994</v>
      </c>
      <c r="P159" s="219">
        <f t="shared" si="99"/>
        <v>-4.0000000000000036E-2</v>
      </c>
      <c r="Q159" s="219">
        <f t="shared" si="100"/>
        <v>-0.22469565999999985</v>
      </c>
      <c r="R159" s="219">
        <f t="shared" si="101"/>
        <v>2.1967422799999996</v>
      </c>
      <c r="S159" s="219">
        <f t="shared" si="102"/>
        <v>-5.2984779999999926E-2</v>
      </c>
      <c r="T159" s="567">
        <f>U159+V159+W159+X159</f>
        <v>7.4490618399999997</v>
      </c>
      <c r="U159" s="567">
        <v>0.24</v>
      </c>
      <c r="V159" s="567">
        <v>1.9453043400000001</v>
      </c>
      <c r="W159" s="561">
        <v>5.1467422799999998</v>
      </c>
      <c r="X159" s="578">
        <v>0.11701522</v>
      </c>
      <c r="Y159" s="165"/>
      <c r="Z159" s="165"/>
      <c r="AA159" s="165"/>
      <c r="AB159" s="165"/>
      <c r="AC159" s="207"/>
      <c r="AD159" s="165"/>
      <c r="AE159" s="165"/>
      <c r="AF159" s="165"/>
      <c r="AG159" s="541">
        <v>2018</v>
      </c>
      <c r="AH159" s="542">
        <v>25</v>
      </c>
      <c r="AI159" s="137" t="s">
        <v>1174</v>
      </c>
      <c r="AJ159" s="137" t="s">
        <v>1175</v>
      </c>
      <c r="AK159" s="543">
        <v>2.7950000000000004</v>
      </c>
      <c r="AL159" s="190"/>
      <c r="AO159" s="513"/>
    </row>
    <row r="160" spans="2:41" ht="76.5" x14ac:dyDescent="0.2">
      <c r="B160" s="218" t="s">
        <v>261</v>
      </c>
      <c r="C160" s="166" t="s">
        <v>308</v>
      </c>
      <c r="D160" s="137" t="s">
        <v>580</v>
      </c>
      <c r="E160" s="561">
        <v>11.93</v>
      </c>
      <c r="F160" s="568">
        <v>0.6</v>
      </c>
      <c r="G160" s="568">
        <v>4.6500000000000004</v>
      </c>
      <c r="H160" s="568">
        <v>6.32</v>
      </c>
      <c r="I160" s="568">
        <v>0.35999999999999943</v>
      </c>
      <c r="J160" s="561">
        <f>K160+L160+M160+N160</f>
        <v>12.201513050000001</v>
      </c>
      <c r="K160" s="568">
        <v>0.6018</v>
      </c>
      <c r="L160" s="568">
        <v>5.7966542099999998</v>
      </c>
      <c r="M160" s="568">
        <v>5.7966542099999998</v>
      </c>
      <c r="N160" s="568">
        <v>6.4046299999999997E-3</v>
      </c>
      <c r="O160" s="219">
        <f t="shared" si="98"/>
        <v>0.27151305000000114</v>
      </c>
      <c r="P160" s="219">
        <f t="shared" si="99"/>
        <v>1.8000000000000238E-3</v>
      </c>
      <c r="Q160" s="219">
        <f t="shared" si="100"/>
        <v>1.1466542099999995</v>
      </c>
      <c r="R160" s="219">
        <f t="shared" si="101"/>
        <v>-0.52334579000000048</v>
      </c>
      <c r="S160" s="219">
        <f t="shared" si="102"/>
        <v>-0.35359536999999941</v>
      </c>
      <c r="T160" s="567">
        <f>U160+V160+W160+X160</f>
        <v>8.3406271800000003</v>
      </c>
      <c r="U160" s="568">
        <v>0.6018</v>
      </c>
      <c r="V160" s="568">
        <v>3.78577071</v>
      </c>
      <c r="W160" s="568">
        <v>3.7873158899999999</v>
      </c>
      <c r="X160" s="568">
        <v>0.16574058</v>
      </c>
      <c r="Y160" s="165"/>
      <c r="Z160" s="165"/>
      <c r="AA160" s="165"/>
      <c r="AB160" s="165"/>
      <c r="AC160" s="207"/>
      <c r="AD160" s="165"/>
      <c r="AE160" s="165"/>
      <c r="AF160" s="165"/>
      <c r="AG160" s="207"/>
      <c r="AH160" s="165"/>
      <c r="AI160" s="165"/>
      <c r="AJ160" s="165"/>
      <c r="AK160" s="165"/>
      <c r="AL160" s="190"/>
      <c r="AO160" s="513"/>
    </row>
    <row r="161" spans="2:41" ht="51" x14ac:dyDescent="0.2">
      <c r="B161" s="218" t="s">
        <v>261</v>
      </c>
      <c r="C161" s="166" t="s">
        <v>309</v>
      </c>
      <c r="D161" s="137" t="s">
        <v>581</v>
      </c>
      <c r="E161" s="561"/>
      <c r="F161" s="568"/>
      <c r="G161" s="568"/>
      <c r="H161" s="568"/>
      <c r="I161" s="568"/>
      <c r="J161" s="568"/>
      <c r="K161" s="568"/>
      <c r="L161" s="568"/>
      <c r="M161" s="568"/>
      <c r="N161" s="568"/>
      <c r="O161" s="219">
        <f t="shared" si="98"/>
        <v>0</v>
      </c>
      <c r="P161" s="219">
        <f t="shared" si="99"/>
        <v>0</v>
      </c>
      <c r="Q161" s="219">
        <f t="shared" si="100"/>
        <v>0</v>
      </c>
      <c r="R161" s="219">
        <f t="shared" si="101"/>
        <v>0</v>
      </c>
      <c r="S161" s="219">
        <f t="shared" si="102"/>
        <v>0</v>
      </c>
      <c r="T161" s="568"/>
      <c r="U161" s="568"/>
      <c r="V161" s="568"/>
      <c r="W161" s="568"/>
      <c r="X161" s="568"/>
      <c r="Y161" s="165"/>
      <c r="Z161" s="165"/>
      <c r="AA161" s="165"/>
      <c r="AB161" s="165"/>
      <c r="AC161" s="207"/>
      <c r="AD161" s="165"/>
      <c r="AE161" s="165"/>
      <c r="AF161" s="165"/>
      <c r="AG161" s="207"/>
      <c r="AH161" s="165"/>
      <c r="AI161" s="165"/>
      <c r="AJ161" s="165"/>
      <c r="AK161" s="165"/>
      <c r="AL161" s="190"/>
      <c r="AO161" s="513"/>
    </row>
    <row r="162" spans="2:41" ht="51" x14ac:dyDescent="0.2">
      <c r="B162" s="218" t="s">
        <v>261</v>
      </c>
      <c r="C162" s="166" t="s">
        <v>310</v>
      </c>
      <c r="D162" s="137" t="s">
        <v>582</v>
      </c>
      <c r="E162" s="561"/>
      <c r="F162" s="568"/>
      <c r="G162" s="568"/>
      <c r="H162" s="568"/>
      <c r="I162" s="568"/>
      <c r="J162" s="568"/>
      <c r="K162" s="568"/>
      <c r="L162" s="568"/>
      <c r="M162" s="568"/>
      <c r="N162" s="568"/>
      <c r="O162" s="219">
        <f t="shared" si="98"/>
        <v>0</v>
      </c>
      <c r="P162" s="219">
        <f t="shared" si="99"/>
        <v>0</v>
      </c>
      <c r="Q162" s="219">
        <f t="shared" si="100"/>
        <v>0</v>
      </c>
      <c r="R162" s="219">
        <f t="shared" si="101"/>
        <v>0</v>
      </c>
      <c r="S162" s="219">
        <f t="shared" si="102"/>
        <v>0</v>
      </c>
      <c r="T162" s="568"/>
      <c r="U162" s="568"/>
      <c r="V162" s="568"/>
      <c r="W162" s="568"/>
      <c r="X162" s="568"/>
      <c r="Y162" s="165"/>
      <c r="Z162" s="165"/>
      <c r="AA162" s="165"/>
      <c r="AB162" s="165"/>
      <c r="AC162" s="207"/>
      <c r="AD162" s="165"/>
      <c r="AE162" s="165"/>
      <c r="AF162" s="165"/>
      <c r="AG162" s="207"/>
      <c r="AH162" s="165"/>
      <c r="AI162" s="165"/>
      <c r="AJ162" s="165"/>
      <c r="AK162" s="165"/>
      <c r="AL162" s="190"/>
      <c r="AO162" s="513"/>
    </row>
    <row r="163" spans="2:41" ht="38.25" x14ac:dyDescent="0.2">
      <c r="B163" s="218" t="s">
        <v>261</v>
      </c>
      <c r="C163" s="166" t="s">
        <v>311</v>
      </c>
      <c r="D163" s="137" t="s">
        <v>583</v>
      </c>
      <c r="E163" s="561"/>
      <c r="F163" s="568"/>
      <c r="G163" s="568"/>
      <c r="H163" s="568"/>
      <c r="I163" s="568"/>
      <c r="J163" s="568"/>
      <c r="K163" s="568"/>
      <c r="L163" s="568"/>
      <c r="M163" s="568"/>
      <c r="N163" s="568"/>
      <c r="O163" s="219">
        <f t="shared" si="98"/>
        <v>0</v>
      </c>
      <c r="P163" s="219">
        <f t="shared" si="99"/>
        <v>0</v>
      </c>
      <c r="Q163" s="219">
        <f t="shared" si="100"/>
        <v>0</v>
      </c>
      <c r="R163" s="219">
        <f t="shared" si="101"/>
        <v>0</v>
      </c>
      <c r="S163" s="219">
        <f t="shared" si="102"/>
        <v>0</v>
      </c>
      <c r="T163" s="568"/>
      <c r="U163" s="568"/>
      <c r="V163" s="568"/>
      <c r="W163" s="568"/>
      <c r="X163" s="568"/>
      <c r="Y163" s="165"/>
      <c r="Z163" s="165"/>
      <c r="AA163" s="165"/>
      <c r="AB163" s="165"/>
      <c r="AC163" s="207"/>
      <c r="AD163" s="165"/>
      <c r="AE163" s="165"/>
      <c r="AF163" s="165"/>
      <c r="AG163" s="207"/>
      <c r="AH163" s="165"/>
      <c r="AI163" s="165"/>
      <c r="AJ163" s="165"/>
      <c r="AK163" s="165"/>
      <c r="AL163" s="190"/>
      <c r="AO163" s="513"/>
    </row>
    <row r="164" spans="2:41" ht="38.25" x14ac:dyDescent="0.2">
      <c r="B164" s="218" t="s">
        <v>261</v>
      </c>
      <c r="C164" s="166" t="s">
        <v>312</v>
      </c>
      <c r="D164" s="137" t="s">
        <v>584</v>
      </c>
      <c r="E164" s="561"/>
      <c r="F164" s="568"/>
      <c r="G164" s="568"/>
      <c r="H164" s="568"/>
      <c r="I164" s="568"/>
      <c r="J164" s="568"/>
      <c r="K164" s="568"/>
      <c r="L164" s="568"/>
      <c r="M164" s="568"/>
      <c r="N164" s="568"/>
      <c r="O164" s="219">
        <f t="shared" si="98"/>
        <v>0</v>
      </c>
      <c r="P164" s="219">
        <f t="shared" si="99"/>
        <v>0</v>
      </c>
      <c r="Q164" s="219">
        <f t="shared" si="100"/>
        <v>0</v>
      </c>
      <c r="R164" s="219">
        <f t="shared" si="101"/>
        <v>0</v>
      </c>
      <c r="S164" s="219">
        <f t="shared" si="102"/>
        <v>0</v>
      </c>
      <c r="T164" s="568"/>
      <c r="U164" s="568"/>
      <c r="V164" s="568"/>
      <c r="W164" s="568"/>
      <c r="X164" s="568"/>
      <c r="Y164" s="165"/>
      <c r="Z164" s="165"/>
      <c r="AA164" s="165"/>
      <c r="AB164" s="165"/>
      <c r="AC164" s="207"/>
      <c r="AD164" s="165"/>
      <c r="AE164" s="165"/>
      <c r="AF164" s="165"/>
      <c r="AG164" s="207"/>
      <c r="AH164" s="165"/>
      <c r="AI164" s="165"/>
      <c r="AJ164" s="165"/>
      <c r="AK164" s="165"/>
      <c r="AL164" s="190"/>
      <c r="AO164" s="513"/>
    </row>
    <row r="165" spans="2:41" ht="51" x14ac:dyDescent="0.2">
      <c r="B165" s="218" t="s">
        <v>261</v>
      </c>
      <c r="C165" s="166" t="s">
        <v>313</v>
      </c>
      <c r="D165" s="137" t="s">
        <v>585</v>
      </c>
      <c r="E165" s="561">
        <v>10.61</v>
      </c>
      <c r="F165" s="568">
        <v>0.52510000000000001</v>
      </c>
      <c r="G165" s="568">
        <v>4.1399999999999997</v>
      </c>
      <c r="H165" s="568">
        <v>5.62</v>
      </c>
      <c r="I165" s="568">
        <v>0.32489999999999952</v>
      </c>
      <c r="J165" s="568">
        <f>K165+L165+M165+N165</f>
        <v>10.537716</v>
      </c>
      <c r="K165" s="568">
        <v>0.53100000000000003</v>
      </c>
      <c r="L165" s="568">
        <v>5.65</v>
      </c>
      <c r="M165" s="568">
        <v>4.3499999999999996</v>
      </c>
      <c r="N165" s="568">
        <v>6.7159999999999997E-3</v>
      </c>
      <c r="O165" s="219">
        <f t="shared" si="98"/>
        <v>-7.2283999999999793E-2</v>
      </c>
      <c r="P165" s="219">
        <f t="shared" si="99"/>
        <v>5.9000000000000163E-3</v>
      </c>
      <c r="Q165" s="219">
        <f t="shared" si="100"/>
        <v>1.5100000000000007</v>
      </c>
      <c r="R165" s="219">
        <f t="shared" si="101"/>
        <v>-1.2700000000000005</v>
      </c>
      <c r="S165" s="219">
        <f t="shared" si="102"/>
        <v>-0.31818399999999952</v>
      </c>
      <c r="T165" s="567">
        <f>U165+V165+W165+X165</f>
        <v>6.3995740000000003</v>
      </c>
      <c r="U165" s="568">
        <v>0.53100000000000003</v>
      </c>
      <c r="V165" s="568">
        <v>3.2376097100000001</v>
      </c>
      <c r="W165" s="568">
        <v>2.4900512899999998</v>
      </c>
      <c r="X165" s="568">
        <v>0.14091300000000001</v>
      </c>
      <c r="Y165" s="165"/>
      <c r="Z165" s="165"/>
      <c r="AA165" s="165"/>
      <c r="AB165" s="165"/>
      <c r="AC165" s="207"/>
      <c r="AD165" s="165"/>
      <c r="AE165" s="165"/>
      <c r="AF165" s="165"/>
      <c r="AG165" s="207"/>
      <c r="AH165" s="165"/>
      <c r="AI165" s="165"/>
      <c r="AJ165" s="165"/>
      <c r="AK165" s="165"/>
      <c r="AL165" s="190"/>
      <c r="AO165" s="513"/>
    </row>
    <row r="166" spans="2:41" ht="51" x14ac:dyDescent="0.2">
      <c r="B166" s="218" t="s">
        <v>261</v>
      </c>
      <c r="C166" s="166" t="s">
        <v>314</v>
      </c>
      <c r="D166" s="137" t="s">
        <v>586</v>
      </c>
      <c r="E166" s="561"/>
      <c r="F166" s="568"/>
      <c r="G166" s="568"/>
      <c r="H166" s="568"/>
      <c r="I166" s="568"/>
      <c r="J166" s="568"/>
      <c r="K166" s="568"/>
      <c r="L166" s="568"/>
      <c r="M166" s="568"/>
      <c r="N166" s="568"/>
      <c r="O166" s="219">
        <f t="shared" si="98"/>
        <v>0</v>
      </c>
      <c r="P166" s="219">
        <f t="shared" si="99"/>
        <v>0</v>
      </c>
      <c r="Q166" s="219">
        <f t="shared" si="100"/>
        <v>0</v>
      </c>
      <c r="R166" s="219">
        <f t="shared" si="101"/>
        <v>0</v>
      </c>
      <c r="S166" s="219">
        <f t="shared" si="102"/>
        <v>0</v>
      </c>
      <c r="T166" s="568"/>
      <c r="U166" s="568"/>
      <c r="V166" s="568"/>
      <c r="W166" s="568"/>
      <c r="X166" s="568"/>
      <c r="Y166" s="165"/>
      <c r="Z166" s="165"/>
      <c r="AA166" s="165"/>
      <c r="AB166" s="165"/>
      <c r="AC166" s="207"/>
      <c r="AD166" s="165"/>
      <c r="AE166" s="165"/>
      <c r="AF166" s="165"/>
      <c r="AG166" s="207"/>
      <c r="AH166" s="165"/>
      <c r="AI166" s="165"/>
      <c r="AJ166" s="165"/>
      <c r="AK166" s="165"/>
      <c r="AL166" s="190"/>
      <c r="AO166" s="513"/>
    </row>
    <row r="167" spans="2:41" ht="51" x14ac:dyDescent="0.2">
      <c r="B167" s="218" t="s">
        <v>261</v>
      </c>
      <c r="C167" s="166" t="s">
        <v>323</v>
      </c>
      <c r="D167" s="137" t="s">
        <v>593</v>
      </c>
      <c r="E167" s="561"/>
      <c r="F167" s="568"/>
      <c r="G167" s="568"/>
      <c r="H167" s="568"/>
      <c r="I167" s="568"/>
      <c r="J167" s="568"/>
      <c r="K167" s="568"/>
      <c r="L167" s="568"/>
      <c r="M167" s="568"/>
      <c r="N167" s="568"/>
      <c r="O167" s="219">
        <f t="shared" si="98"/>
        <v>0</v>
      </c>
      <c r="P167" s="219">
        <f t="shared" si="99"/>
        <v>0</v>
      </c>
      <c r="Q167" s="219">
        <f t="shared" si="100"/>
        <v>0</v>
      </c>
      <c r="R167" s="219">
        <f t="shared" si="101"/>
        <v>0</v>
      </c>
      <c r="S167" s="219">
        <f t="shared" si="102"/>
        <v>0</v>
      </c>
      <c r="T167" s="568"/>
      <c r="U167" s="568"/>
      <c r="V167" s="568"/>
      <c r="W167" s="568"/>
      <c r="X167" s="568"/>
      <c r="Y167" s="165"/>
      <c r="Z167" s="165"/>
      <c r="AA167" s="165"/>
      <c r="AB167" s="165"/>
      <c r="AC167" s="207"/>
      <c r="AD167" s="165"/>
      <c r="AE167" s="165"/>
      <c r="AF167" s="165"/>
      <c r="AG167" s="207"/>
      <c r="AH167" s="165"/>
      <c r="AI167" s="165"/>
      <c r="AJ167" s="165"/>
      <c r="AK167" s="165"/>
      <c r="AL167" s="190"/>
      <c r="AO167" s="513"/>
    </row>
    <row r="168" spans="2:41" ht="51" x14ac:dyDescent="0.2">
      <c r="B168" s="218" t="s">
        <v>261</v>
      </c>
      <c r="C168" s="166" t="s">
        <v>324</v>
      </c>
      <c r="D168" s="137" t="s">
        <v>594</v>
      </c>
      <c r="E168" s="561"/>
      <c r="F168" s="568"/>
      <c r="G168" s="568"/>
      <c r="H168" s="568"/>
      <c r="I168" s="568"/>
      <c r="J168" s="568"/>
      <c r="K168" s="568"/>
      <c r="L168" s="568"/>
      <c r="M168" s="568"/>
      <c r="N168" s="568"/>
      <c r="O168" s="219">
        <f t="shared" si="98"/>
        <v>0</v>
      </c>
      <c r="P168" s="219">
        <f t="shared" si="99"/>
        <v>0</v>
      </c>
      <c r="Q168" s="219">
        <f t="shared" si="100"/>
        <v>0</v>
      </c>
      <c r="R168" s="219">
        <f t="shared" si="101"/>
        <v>0</v>
      </c>
      <c r="S168" s="219">
        <f t="shared" si="102"/>
        <v>0</v>
      </c>
      <c r="T168" s="568"/>
      <c r="U168" s="568"/>
      <c r="V168" s="568"/>
      <c r="W168" s="568"/>
      <c r="X168" s="568"/>
      <c r="Y168" s="165"/>
      <c r="Z168" s="165"/>
      <c r="AA168" s="165"/>
      <c r="AB168" s="165"/>
      <c r="AC168" s="207"/>
      <c r="AD168" s="165"/>
      <c r="AE168" s="165"/>
      <c r="AF168" s="165"/>
      <c r="AG168" s="207"/>
      <c r="AH168" s="165"/>
      <c r="AI168" s="165"/>
      <c r="AJ168" s="165"/>
      <c r="AK168" s="165"/>
      <c r="AL168" s="190"/>
      <c r="AO168" s="513"/>
    </row>
    <row r="169" spans="2:41" ht="51" x14ac:dyDescent="0.2">
      <c r="B169" s="218" t="s">
        <v>261</v>
      </c>
      <c r="C169" s="166" t="s">
        <v>325</v>
      </c>
      <c r="D169" s="137" t="s">
        <v>595</v>
      </c>
      <c r="E169" s="561"/>
      <c r="F169" s="568"/>
      <c r="G169" s="568"/>
      <c r="H169" s="568"/>
      <c r="I169" s="568"/>
      <c r="J169" s="568"/>
      <c r="K169" s="568"/>
      <c r="L169" s="568"/>
      <c r="M169" s="568"/>
      <c r="N169" s="568"/>
      <c r="O169" s="219">
        <f t="shared" si="98"/>
        <v>0</v>
      </c>
      <c r="P169" s="219">
        <f t="shared" si="99"/>
        <v>0</v>
      </c>
      <c r="Q169" s="219">
        <f t="shared" si="100"/>
        <v>0</v>
      </c>
      <c r="R169" s="219">
        <f t="shared" si="101"/>
        <v>0</v>
      </c>
      <c r="S169" s="219">
        <f t="shared" si="102"/>
        <v>0</v>
      </c>
      <c r="T169" s="568"/>
      <c r="U169" s="568"/>
      <c r="V169" s="568"/>
      <c r="W169" s="568"/>
      <c r="X169" s="568"/>
      <c r="Y169" s="165"/>
      <c r="Z169" s="165"/>
      <c r="AA169" s="165"/>
      <c r="AB169" s="165"/>
      <c r="AC169" s="207"/>
      <c r="AD169" s="165"/>
      <c r="AE169" s="165"/>
      <c r="AF169" s="165"/>
      <c r="AG169" s="207"/>
      <c r="AH169" s="165"/>
      <c r="AI169" s="165"/>
      <c r="AJ169" s="165"/>
      <c r="AK169" s="165"/>
      <c r="AL169" s="190"/>
      <c r="AO169" s="513"/>
    </row>
    <row r="170" spans="2:41" x14ac:dyDescent="0.2">
      <c r="B170" s="218" t="s">
        <v>261</v>
      </c>
      <c r="C170" s="138" t="s">
        <v>1049</v>
      </c>
      <c r="D170" s="137" t="s">
        <v>662</v>
      </c>
      <c r="E170" s="561"/>
      <c r="F170" s="568"/>
      <c r="G170" s="568"/>
      <c r="H170" s="568"/>
      <c r="I170" s="568"/>
      <c r="J170" s="568"/>
      <c r="K170" s="568"/>
      <c r="L170" s="568"/>
      <c r="M170" s="568"/>
      <c r="N170" s="568"/>
      <c r="O170" s="219">
        <f t="shared" si="98"/>
        <v>0</v>
      </c>
      <c r="P170" s="219">
        <f t="shared" si="99"/>
        <v>0</v>
      </c>
      <c r="Q170" s="219">
        <f t="shared" si="100"/>
        <v>0</v>
      </c>
      <c r="R170" s="219">
        <f t="shared" si="101"/>
        <v>0</v>
      </c>
      <c r="S170" s="219">
        <f t="shared" si="102"/>
        <v>0</v>
      </c>
      <c r="T170" s="568"/>
      <c r="U170" s="568"/>
      <c r="V170" s="568"/>
      <c r="W170" s="568"/>
      <c r="X170" s="568"/>
      <c r="Y170" s="165"/>
      <c r="Z170" s="165"/>
      <c r="AA170" s="165"/>
      <c r="AB170" s="165"/>
      <c r="AC170" s="207"/>
      <c r="AD170" s="165"/>
      <c r="AE170" s="165"/>
      <c r="AF170" s="165"/>
      <c r="AG170" s="207"/>
      <c r="AH170" s="165"/>
      <c r="AI170" s="165"/>
      <c r="AJ170" s="165"/>
      <c r="AK170" s="165"/>
      <c r="AL170" s="190"/>
      <c r="AO170" s="513"/>
    </row>
    <row r="171" spans="2:41" x14ac:dyDescent="0.2">
      <c r="B171" s="218" t="s">
        <v>261</v>
      </c>
      <c r="C171" s="138" t="s">
        <v>1050</v>
      </c>
      <c r="D171" s="137" t="s">
        <v>664</v>
      </c>
      <c r="E171" s="561"/>
      <c r="F171" s="568"/>
      <c r="G171" s="568"/>
      <c r="H171" s="568"/>
      <c r="I171" s="568"/>
      <c r="J171" s="568"/>
      <c r="K171" s="568"/>
      <c r="L171" s="568"/>
      <c r="M171" s="568"/>
      <c r="N171" s="568"/>
      <c r="O171" s="219">
        <f t="shared" si="98"/>
        <v>0</v>
      </c>
      <c r="P171" s="219">
        <f t="shared" si="99"/>
        <v>0</v>
      </c>
      <c r="Q171" s="219">
        <f t="shared" si="100"/>
        <v>0</v>
      </c>
      <c r="R171" s="219">
        <f t="shared" si="101"/>
        <v>0</v>
      </c>
      <c r="S171" s="219">
        <f t="shared" si="102"/>
        <v>0</v>
      </c>
      <c r="T171" s="568"/>
      <c r="U171" s="568"/>
      <c r="V171" s="568"/>
      <c r="W171" s="568"/>
      <c r="X171" s="568"/>
      <c r="Y171" s="165"/>
      <c r="Z171" s="165"/>
      <c r="AA171" s="165"/>
      <c r="AB171" s="165"/>
      <c r="AC171" s="207"/>
      <c r="AD171" s="165"/>
      <c r="AE171" s="165"/>
      <c r="AF171" s="165"/>
      <c r="AG171" s="207"/>
      <c r="AH171" s="165"/>
      <c r="AI171" s="165"/>
      <c r="AJ171" s="165"/>
      <c r="AK171" s="165"/>
      <c r="AL171" s="190"/>
      <c r="AO171" s="513"/>
    </row>
    <row r="172" spans="2:41" x14ac:dyDescent="0.2">
      <c r="B172" s="218" t="s">
        <v>261</v>
      </c>
      <c r="C172" s="138" t="s">
        <v>1051</v>
      </c>
      <c r="D172" s="137" t="s">
        <v>665</v>
      </c>
      <c r="E172" s="561"/>
      <c r="F172" s="568"/>
      <c r="G172" s="568"/>
      <c r="H172" s="568"/>
      <c r="I172" s="568"/>
      <c r="J172" s="568"/>
      <c r="K172" s="568"/>
      <c r="L172" s="568"/>
      <c r="M172" s="568"/>
      <c r="N172" s="568"/>
      <c r="O172" s="219">
        <f t="shared" si="98"/>
        <v>0</v>
      </c>
      <c r="P172" s="219">
        <f t="shared" si="99"/>
        <v>0</v>
      </c>
      <c r="Q172" s="219">
        <f t="shared" si="100"/>
        <v>0</v>
      </c>
      <c r="R172" s="219">
        <f t="shared" si="101"/>
        <v>0</v>
      </c>
      <c r="S172" s="219">
        <f t="shared" si="102"/>
        <v>0</v>
      </c>
      <c r="T172" s="568"/>
      <c r="U172" s="568"/>
      <c r="V172" s="568"/>
      <c r="W172" s="568"/>
      <c r="X172" s="568"/>
      <c r="Y172" s="165"/>
      <c r="Z172" s="165"/>
      <c r="AA172" s="165"/>
      <c r="AB172" s="165"/>
      <c r="AC172" s="207"/>
      <c r="AD172" s="165"/>
      <c r="AE172" s="165"/>
      <c r="AF172" s="165"/>
      <c r="AG172" s="207"/>
      <c r="AH172" s="165"/>
      <c r="AI172" s="165"/>
      <c r="AJ172" s="165"/>
      <c r="AK172" s="165"/>
      <c r="AL172" s="190"/>
      <c r="AO172" s="513"/>
    </row>
    <row r="173" spans="2:41" ht="38.25" x14ac:dyDescent="0.2">
      <c r="B173" s="218" t="s">
        <v>261</v>
      </c>
      <c r="C173" s="138" t="s">
        <v>1052</v>
      </c>
      <c r="D173" s="137" t="s">
        <v>666</v>
      </c>
      <c r="E173" s="561"/>
      <c r="F173" s="568"/>
      <c r="G173" s="568"/>
      <c r="H173" s="568"/>
      <c r="I173" s="568"/>
      <c r="J173" s="568"/>
      <c r="K173" s="568"/>
      <c r="L173" s="568"/>
      <c r="M173" s="568"/>
      <c r="N173" s="568"/>
      <c r="O173" s="219">
        <f t="shared" ref="O173:O180" si="108">J173-E173</f>
        <v>0</v>
      </c>
      <c r="P173" s="219">
        <f t="shared" ref="P173:P180" si="109">K173-F173</f>
        <v>0</v>
      </c>
      <c r="Q173" s="219">
        <f t="shared" ref="Q173:Q180" si="110">L173-G173</f>
        <v>0</v>
      </c>
      <c r="R173" s="219">
        <f t="shared" ref="R173:R180" si="111">M173-H173</f>
        <v>0</v>
      </c>
      <c r="S173" s="219">
        <f t="shared" ref="S173:S180" si="112">N173-I173</f>
        <v>0</v>
      </c>
      <c r="T173" s="568"/>
      <c r="U173" s="568"/>
      <c r="V173" s="568"/>
      <c r="W173" s="568"/>
      <c r="X173" s="568"/>
      <c r="Y173" s="165"/>
      <c r="Z173" s="165"/>
      <c r="AA173" s="165"/>
      <c r="AB173" s="165"/>
      <c r="AC173" s="207"/>
      <c r="AD173" s="165"/>
      <c r="AE173" s="165"/>
      <c r="AF173" s="165"/>
      <c r="AG173" s="207"/>
      <c r="AH173" s="165"/>
      <c r="AI173" s="165"/>
      <c r="AJ173" s="165"/>
      <c r="AK173" s="165"/>
      <c r="AL173" s="190"/>
      <c r="AO173" s="513"/>
    </row>
    <row r="174" spans="2:41" ht="51" x14ac:dyDescent="0.2">
      <c r="B174" s="218" t="s">
        <v>261</v>
      </c>
      <c r="C174" s="166" t="s">
        <v>1053</v>
      </c>
      <c r="D174" s="137" t="s">
        <v>1054</v>
      </c>
      <c r="E174" s="561"/>
      <c r="F174" s="568"/>
      <c r="G174" s="568"/>
      <c r="H174" s="568"/>
      <c r="I174" s="568"/>
      <c r="J174" s="568"/>
      <c r="K174" s="568"/>
      <c r="L174" s="568"/>
      <c r="M174" s="568"/>
      <c r="N174" s="568"/>
      <c r="O174" s="219">
        <f t="shared" si="108"/>
        <v>0</v>
      </c>
      <c r="P174" s="219">
        <f t="shared" si="109"/>
        <v>0</v>
      </c>
      <c r="Q174" s="219">
        <f t="shared" si="110"/>
        <v>0</v>
      </c>
      <c r="R174" s="219">
        <f t="shared" si="111"/>
        <v>0</v>
      </c>
      <c r="S174" s="219">
        <f t="shared" si="112"/>
        <v>0</v>
      </c>
      <c r="T174" s="568"/>
      <c r="U174" s="568"/>
      <c r="V174" s="568"/>
      <c r="W174" s="568"/>
      <c r="X174" s="568"/>
      <c r="Y174" s="165"/>
      <c r="Z174" s="165"/>
      <c r="AA174" s="165"/>
      <c r="AB174" s="165"/>
      <c r="AC174" s="207"/>
      <c r="AD174" s="165"/>
      <c r="AE174" s="165"/>
      <c r="AF174" s="165"/>
      <c r="AG174" s="207"/>
      <c r="AH174" s="165"/>
      <c r="AI174" s="165"/>
      <c r="AJ174" s="165"/>
      <c r="AK174" s="165"/>
      <c r="AL174" s="190"/>
      <c r="AO174" s="513"/>
    </row>
    <row r="175" spans="2:41" ht="51" x14ac:dyDescent="0.2">
      <c r="B175" s="218" t="s">
        <v>261</v>
      </c>
      <c r="C175" s="166" t="s">
        <v>1055</v>
      </c>
      <c r="D175" s="137" t="s">
        <v>1056</v>
      </c>
      <c r="E175" s="561"/>
      <c r="F175" s="568"/>
      <c r="G175" s="568"/>
      <c r="H175" s="568"/>
      <c r="I175" s="568"/>
      <c r="J175" s="568"/>
      <c r="K175" s="568"/>
      <c r="L175" s="568"/>
      <c r="M175" s="568"/>
      <c r="N175" s="568"/>
      <c r="O175" s="219">
        <f t="shared" si="108"/>
        <v>0</v>
      </c>
      <c r="P175" s="219">
        <f t="shared" si="109"/>
        <v>0</v>
      </c>
      <c r="Q175" s="219">
        <f t="shared" si="110"/>
        <v>0</v>
      </c>
      <c r="R175" s="219">
        <f t="shared" si="111"/>
        <v>0</v>
      </c>
      <c r="S175" s="219">
        <f t="shared" si="112"/>
        <v>0</v>
      </c>
      <c r="T175" s="568"/>
      <c r="U175" s="568"/>
      <c r="V175" s="568"/>
      <c r="W175" s="568"/>
      <c r="X175" s="568"/>
      <c r="Y175" s="165"/>
      <c r="Z175" s="165"/>
      <c r="AA175" s="165"/>
      <c r="AB175" s="165"/>
      <c r="AC175" s="207"/>
      <c r="AD175" s="165"/>
      <c r="AE175" s="165"/>
      <c r="AF175" s="165"/>
      <c r="AG175" s="207"/>
      <c r="AH175" s="165"/>
      <c r="AI175" s="165"/>
      <c r="AJ175" s="165"/>
      <c r="AK175" s="165"/>
      <c r="AL175" s="190"/>
      <c r="AO175" s="513"/>
    </row>
    <row r="176" spans="2:41" ht="51" x14ac:dyDescent="0.2">
      <c r="B176" s="218" t="s">
        <v>261</v>
      </c>
      <c r="C176" s="166" t="s">
        <v>1057</v>
      </c>
      <c r="D176" s="137" t="s">
        <v>1058</v>
      </c>
      <c r="E176" s="561"/>
      <c r="F176" s="568"/>
      <c r="G176" s="568"/>
      <c r="H176" s="568"/>
      <c r="I176" s="568"/>
      <c r="J176" s="568"/>
      <c r="K176" s="568"/>
      <c r="L176" s="568"/>
      <c r="M176" s="568"/>
      <c r="N176" s="568"/>
      <c r="O176" s="219">
        <f t="shared" si="108"/>
        <v>0</v>
      </c>
      <c r="P176" s="219">
        <f t="shared" si="109"/>
        <v>0</v>
      </c>
      <c r="Q176" s="219">
        <f t="shared" si="110"/>
        <v>0</v>
      </c>
      <c r="R176" s="219">
        <f t="shared" si="111"/>
        <v>0</v>
      </c>
      <c r="S176" s="219">
        <f t="shared" si="112"/>
        <v>0</v>
      </c>
      <c r="T176" s="568"/>
      <c r="U176" s="568"/>
      <c r="V176" s="568"/>
      <c r="W176" s="568"/>
      <c r="X176" s="568"/>
      <c r="Y176" s="165"/>
      <c r="Z176" s="165"/>
      <c r="AA176" s="165"/>
      <c r="AB176" s="165"/>
      <c r="AC176" s="207"/>
      <c r="AD176" s="165"/>
      <c r="AE176" s="165"/>
      <c r="AF176" s="165"/>
      <c r="AG176" s="207"/>
      <c r="AH176" s="165"/>
      <c r="AI176" s="165"/>
      <c r="AJ176" s="165"/>
      <c r="AK176" s="165"/>
      <c r="AL176" s="190"/>
      <c r="AO176" s="513"/>
    </row>
    <row r="177" spans="2:41" ht="51" x14ac:dyDescent="0.2">
      <c r="B177" s="218" t="s">
        <v>261</v>
      </c>
      <c r="C177" s="166" t="s">
        <v>1059</v>
      </c>
      <c r="D177" s="137" t="s">
        <v>1060</v>
      </c>
      <c r="E177" s="561"/>
      <c r="F177" s="568"/>
      <c r="G177" s="568"/>
      <c r="H177" s="568"/>
      <c r="I177" s="568"/>
      <c r="J177" s="568"/>
      <c r="K177" s="568"/>
      <c r="L177" s="568"/>
      <c r="M177" s="568"/>
      <c r="N177" s="568"/>
      <c r="O177" s="219">
        <f t="shared" si="108"/>
        <v>0</v>
      </c>
      <c r="P177" s="219">
        <f t="shared" si="109"/>
        <v>0</v>
      </c>
      <c r="Q177" s="219">
        <f t="shared" si="110"/>
        <v>0</v>
      </c>
      <c r="R177" s="219">
        <f t="shared" si="111"/>
        <v>0</v>
      </c>
      <c r="S177" s="219">
        <f t="shared" si="112"/>
        <v>0</v>
      </c>
      <c r="T177" s="568"/>
      <c r="U177" s="568"/>
      <c r="V177" s="568"/>
      <c r="W177" s="568"/>
      <c r="X177" s="568"/>
      <c r="Y177" s="165"/>
      <c r="Z177" s="165"/>
      <c r="AA177" s="165"/>
      <c r="AB177" s="165"/>
      <c r="AC177" s="207"/>
      <c r="AD177" s="165"/>
      <c r="AE177" s="165"/>
      <c r="AF177" s="165"/>
      <c r="AG177" s="207"/>
      <c r="AH177" s="165"/>
      <c r="AI177" s="165"/>
      <c r="AJ177" s="165"/>
      <c r="AK177" s="165"/>
      <c r="AL177" s="190"/>
      <c r="AO177" s="513"/>
    </row>
    <row r="178" spans="2:41" ht="51" x14ac:dyDescent="0.2">
      <c r="B178" s="218" t="s">
        <v>261</v>
      </c>
      <c r="C178" s="166" t="s">
        <v>1061</v>
      </c>
      <c r="D178" s="137" t="s">
        <v>1062</v>
      </c>
      <c r="E178" s="561"/>
      <c r="F178" s="568"/>
      <c r="G178" s="568"/>
      <c r="H178" s="568"/>
      <c r="I178" s="568"/>
      <c r="J178" s="568"/>
      <c r="K178" s="568"/>
      <c r="L178" s="568"/>
      <c r="M178" s="568"/>
      <c r="N178" s="568"/>
      <c r="O178" s="219">
        <f t="shared" si="108"/>
        <v>0</v>
      </c>
      <c r="P178" s="219">
        <f t="shared" si="109"/>
        <v>0</v>
      </c>
      <c r="Q178" s="219">
        <f t="shared" si="110"/>
        <v>0</v>
      </c>
      <c r="R178" s="219">
        <f t="shared" si="111"/>
        <v>0</v>
      </c>
      <c r="S178" s="219">
        <f t="shared" si="112"/>
        <v>0</v>
      </c>
      <c r="T178" s="568"/>
      <c r="U178" s="568"/>
      <c r="V178" s="568"/>
      <c r="W178" s="568"/>
      <c r="X178" s="568"/>
      <c r="Y178" s="165"/>
      <c r="Z178" s="165"/>
      <c r="AA178" s="165"/>
      <c r="AB178" s="165"/>
      <c r="AC178" s="207"/>
      <c r="AD178" s="165"/>
      <c r="AE178" s="165"/>
      <c r="AF178" s="165"/>
      <c r="AG178" s="207"/>
      <c r="AH178" s="165"/>
      <c r="AI178" s="165"/>
      <c r="AJ178" s="165"/>
      <c r="AK178" s="165"/>
      <c r="AL178" s="190"/>
      <c r="AO178" s="513"/>
    </row>
    <row r="179" spans="2:41" x14ac:dyDescent="0.2">
      <c r="B179" s="218" t="s">
        <v>261</v>
      </c>
      <c r="C179" s="166" t="s">
        <v>1063</v>
      </c>
      <c r="D179" s="137" t="s">
        <v>1064</v>
      </c>
      <c r="E179" s="561"/>
      <c r="F179" s="568"/>
      <c r="G179" s="568"/>
      <c r="H179" s="568"/>
      <c r="I179" s="568"/>
      <c r="J179" s="568"/>
      <c r="K179" s="568"/>
      <c r="L179" s="568"/>
      <c r="M179" s="568"/>
      <c r="N179" s="568"/>
      <c r="O179" s="219">
        <f t="shared" si="108"/>
        <v>0</v>
      </c>
      <c r="P179" s="219">
        <f t="shared" si="109"/>
        <v>0</v>
      </c>
      <c r="Q179" s="219">
        <f t="shared" si="110"/>
        <v>0</v>
      </c>
      <c r="R179" s="219">
        <f t="shared" si="111"/>
        <v>0</v>
      </c>
      <c r="S179" s="219">
        <f t="shared" si="112"/>
        <v>0</v>
      </c>
      <c r="T179" s="568"/>
      <c r="U179" s="568"/>
      <c r="V179" s="568"/>
      <c r="W179" s="568"/>
      <c r="X179" s="568"/>
      <c r="Y179" s="165"/>
      <c r="Z179" s="165"/>
      <c r="AA179" s="165"/>
      <c r="AB179" s="165"/>
      <c r="AC179" s="207"/>
      <c r="AD179" s="165"/>
      <c r="AE179" s="165"/>
      <c r="AF179" s="165"/>
      <c r="AG179" s="207"/>
      <c r="AH179" s="165"/>
      <c r="AI179" s="165"/>
      <c r="AJ179" s="165"/>
      <c r="AK179" s="165"/>
      <c r="AL179" s="190"/>
      <c r="AO179" s="513"/>
    </row>
    <row r="180" spans="2:41" ht="25.5" x14ac:dyDescent="0.2">
      <c r="B180" s="218" t="s">
        <v>261</v>
      </c>
      <c r="C180" s="139" t="s">
        <v>315</v>
      </c>
      <c r="D180" s="137" t="s">
        <v>587</v>
      </c>
      <c r="E180" s="561"/>
      <c r="F180" s="568"/>
      <c r="G180" s="568"/>
      <c r="H180" s="568"/>
      <c r="I180" s="568"/>
      <c r="J180" s="568"/>
      <c r="K180" s="568"/>
      <c r="L180" s="568"/>
      <c r="M180" s="568"/>
      <c r="N180" s="568"/>
      <c r="O180" s="219">
        <f t="shared" si="108"/>
        <v>0</v>
      </c>
      <c r="P180" s="219">
        <f t="shared" si="109"/>
        <v>0</v>
      </c>
      <c r="Q180" s="219">
        <f t="shared" si="110"/>
        <v>0</v>
      </c>
      <c r="R180" s="219">
        <f t="shared" si="111"/>
        <v>0</v>
      </c>
      <c r="S180" s="219">
        <f t="shared" si="112"/>
        <v>0</v>
      </c>
      <c r="T180" s="564">
        <f>U180+V180+W180+X180</f>
        <v>0</v>
      </c>
      <c r="U180" s="568"/>
      <c r="V180" s="568"/>
      <c r="W180" s="568"/>
      <c r="X180" s="568"/>
      <c r="Y180" s="165"/>
      <c r="Z180" s="165"/>
      <c r="AA180" s="165"/>
      <c r="AB180" s="165"/>
      <c r="AC180" s="207"/>
      <c r="AD180" s="165"/>
      <c r="AE180" s="165"/>
      <c r="AF180" s="165"/>
      <c r="AG180" s="207"/>
      <c r="AH180" s="165"/>
      <c r="AI180" s="165"/>
      <c r="AJ180" s="165"/>
      <c r="AK180" s="165"/>
      <c r="AL180" s="190"/>
      <c r="AO180" s="513"/>
    </row>
    <row r="181" spans="2:41" ht="51" x14ac:dyDescent="0.2">
      <c r="B181" s="188" t="s">
        <v>316</v>
      </c>
      <c r="C181" s="94" t="s">
        <v>317</v>
      </c>
      <c r="D181" s="92"/>
      <c r="E181" s="560">
        <f>SUM(E182:E184)</f>
        <v>0</v>
      </c>
      <c r="F181" s="560">
        <f t="shared" ref="F181:AL181" si="113">SUM(F182:F184)</f>
        <v>0</v>
      </c>
      <c r="G181" s="560">
        <f t="shared" si="113"/>
        <v>0</v>
      </c>
      <c r="H181" s="560">
        <f t="shared" si="113"/>
        <v>0</v>
      </c>
      <c r="I181" s="560">
        <f t="shared" si="113"/>
        <v>0</v>
      </c>
      <c r="J181" s="560">
        <f t="shared" si="113"/>
        <v>0</v>
      </c>
      <c r="K181" s="560">
        <f t="shared" si="113"/>
        <v>0</v>
      </c>
      <c r="L181" s="560">
        <f t="shared" si="113"/>
        <v>0</v>
      </c>
      <c r="M181" s="560">
        <f t="shared" si="113"/>
        <v>0</v>
      </c>
      <c r="N181" s="560">
        <f t="shared" si="113"/>
        <v>0</v>
      </c>
      <c r="O181" s="560">
        <f t="shared" si="113"/>
        <v>0</v>
      </c>
      <c r="P181" s="560">
        <f t="shared" si="113"/>
        <v>0</v>
      </c>
      <c r="Q181" s="560">
        <f t="shared" si="113"/>
        <v>0</v>
      </c>
      <c r="R181" s="560">
        <f t="shared" si="113"/>
        <v>0</v>
      </c>
      <c r="S181" s="560">
        <f t="shared" si="113"/>
        <v>0</v>
      </c>
      <c r="T181" s="560">
        <f t="shared" si="113"/>
        <v>0</v>
      </c>
      <c r="U181" s="560">
        <f t="shared" si="113"/>
        <v>0</v>
      </c>
      <c r="V181" s="560">
        <f t="shared" si="113"/>
        <v>0</v>
      </c>
      <c r="W181" s="560">
        <f t="shared" si="113"/>
        <v>0</v>
      </c>
      <c r="X181" s="560">
        <f t="shared" si="113"/>
        <v>0</v>
      </c>
      <c r="Y181" s="97">
        <f t="shared" si="113"/>
        <v>0</v>
      </c>
      <c r="Z181" s="97">
        <f t="shared" si="113"/>
        <v>0</v>
      </c>
      <c r="AA181" s="97">
        <f t="shared" si="113"/>
        <v>0</v>
      </c>
      <c r="AB181" s="97">
        <f t="shared" si="113"/>
        <v>0</v>
      </c>
      <c r="AC181" s="204">
        <f t="shared" si="113"/>
        <v>0</v>
      </c>
      <c r="AD181" s="97">
        <f t="shared" si="113"/>
        <v>0</v>
      </c>
      <c r="AE181" s="97">
        <f t="shared" si="113"/>
        <v>0</v>
      </c>
      <c r="AF181" s="97">
        <f t="shared" si="113"/>
        <v>0</v>
      </c>
      <c r="AG181" s="204">
        <f t="shared" si="113"/>
        <v>0</v>
      </c>
      <c r="AH181" s="97">
        <f t="shared" si="113"/>
        <v>0</v>
      </c>
      <c r="AI181" s="97">
        <f t="shared" si="113"/>
        <v>0</v>
      </c>
      <c r="AJ181" s="97">
        <f t="shared" si="113"/>
        <v>0</v>
      </c>
      <c r="AK181" s="97">
        <f t="shared" si="113"/>
        <v>0</v>
      </c>
      <c r="AL181" s="97">
        <f t="shared" si="113"/>
        <v>0</v>
      </c>
      <c r="AO181" s="513"/>
    </row>
    <row r="182" spans="2:41" x14ac:dyDescent="0.2">
      <c r="B182" s="218" t="s">
        <v>316</v>
      </c>
      <c r="C182" s="163" t="s">
        <v>318</v>
      </c>
      <c r="D182" s="137" t="s">
        <v>588</v>
      </c>
      <c r="E182" s="561"/>
      <c r="F182" s="568"/>
      <c r="G182" s="568"/>
      <c r="H182" s="568"/>
      <c r="I182" s="568"/>
      <c r="J182" s="561">
        <f t="shared" ref="J182:J183" si="114">K182+L182+M182+N182</f>
        <v>0</v>
      </c>
      <c r="K182" s="568"/>
      <c r="L182" s="568"/>
      <c r="M182" s="568"/>
      <c r="N182" s="568"/>
      <c r="O182" s="219">
        <f t="shared" ref="O182:O184" si="115">J182-E182</f>
        <v>0</v>
      </c>
      <c r="P182" s="219">
        <f t="shared" ref="P182:P184" si="116">K182-F182</f>
        <v>0</v>
      </c>
      <c r="Q182" s="219">
        <f t="shared" ref="Q182:Q184" si="117">L182-G182</f>
        <v>0</v>
      </c>
      <c r="R182" s="219">
        <f t="shared" ref="R182:R184" si="118">M182-H182</f>
        <v>0</v>
      </c>
      <c r="S182" s="219">
        <f t="shared" ref="S182:S184" si="119">N182-I182</f>
        <v>0</v>
      </c>
      <c r="T182" s="568"/>
      <c r="U182" s="568"/>
      <c r="V182" s="568"/>
      <c r="W182" s="568"/>
      <c r="X182" s="568"/>
      <c r="Y182" s="165"/>
      <c r="Z182" s="165"/>
      <c r="AA182" s="165"/>
      <c r="AB182" s="165"/>
      <c r="AC182" s="207"/>
      <c r="AD182" s="165"/>
      <c r="AE182" s="165"/>
      <c r="AF182" s="165"/>
      <c r="AG182" s="207"/>
      <c r="AH182" s="165"/>
      <c r="AI182" s="165"/>
      <c r="AJ182" s="165"/>
      <c r="AK182" s="165"/>
      <c r="AL182" s="190"/>
      <c r="AO182" s="513"/>
    </row>
    <row r="183" spans="2:41" x14ac:dyDescent="0.2">
      <c r="B183" s="218" t="s">
        <v>316</v>
      </c>
      <c r="C183" s="164" t="s">
        <v>319</v>
      </c>
      <c r="D183" s="137" t="s">
        <v>589</v>
      </c>
      <c r="E183" s="561"/>
      <c r="F183" s="568"/>
      <c r="G183" s="568"/>
      <c r="H183" s="568"/>
      <c r="I183" s="568"/>
      <c r="J183" s="561">
        <f t="shared" si="114"/>
        <v>0</v>
      </c>
      <c r="K183" s="568"/>
      <c r="L183" s="568"/>
      <c r="M183" s="568"/>
      <c r="N183" s="568"/>
      <c r="O183" s="219">
        <f t="shared" si="115"/>
        <v>0</v>
      </c>
      <c r="P183" s="219">
        <f t="shared" si="116"/>
        <v>0</v>
      </c>
      <c r="Q183" s="219">
        <f t="shared" si="117"/>
        <v>0</v>
      </c>
      <c r="R183" s="219">
        <f t="shared" si="118"/>
        <v>0</v>
      </c>
      <c r="S183" s="219">
        <f t="shared" si="119"/>
        <v>0</v>
      </c>
      <c r="T183" s="568"/>
      <c r="U183" s="568"/>
      <c r="V183" s="568"/>
      <c r="W183" s="568"/>
      <c r="X183" s="568"/>
      <c r="Y183" s="165"/>
      <c r="Z183" s="165"/>
      <c r="AA183" s="165"/>
      <c r="AB183" s="165"/>
      <c r="AC183" s="207"/>
      <c r="AD183" s="165"/>
      <c r="AE183" s="165"/>
      <c r="AF183" s="165"/>
      <c r="AG183" s="207"/>
      <c r="AH183" s="165"/>
      <c r="AI183" s="165"/>
      <c r="AJ183" s="165"/>
      <c r="AK183" s="165"/>
      <c r="AL183" s="190"/>
      <c r="AO183" s="513"/>
    </row>
    <row r="184" spans="2:41" x14ac:dyDescent="0.2">
      <c r="B184" s="218" t="s">
        <v>316</v>
      </c>
      <c r="C184" s="166" t="s">
        <v>326</v>
      </c>
      <c r="D184" s="137" t="s">
        <v>596</v>
      </c>
      <c r="E184" s="561"/>
      <c r="F184" s="568"/>
      <c r="G184" s="568"/>
      <c r="H184" s="568"/>
      <c r="I184" s="568"/>
      <c r="J184" s="568"/>
      <c r="K184" s="568"/>
      <c r="L184" s="568"/>
      <c r="M184" s="568"/>
      <c r="N184" s="568"/>
      <c r="O184" s="219">
        <f t="shared" si="115"/>
        <v>0</v>
      </c>
      <c r="P184" s="219">
        <f t="shared" si="116"/>
        <v>0</v>
      </c>
      <c r="Q184" s="219">
        <f t="shared" si="117"/>
        <v>0</v>
      </c>
      <c r="R184" s="219">
        <f t="shared" si="118"/>
        <v>0</v>
      </c>
      <c r="S184" s="219">
        <f t="shared" si="119"/>
        <v>0</v>
      </c>
      <c r="T184" s="564">
        <f>U184+V184+W184+X184</f>
        <v>0</v>
      </c>
      <c r="U184" s="568"/>
      <c r="V184" s="568"/>
      <c r="W184" s="568"/>
      <c r="X184" s="568"/>
      <c r="Y184" s="165"/>
      <c r="Z184" s="165"/>
      <c r="AA184" s="165"/>
      <c r="AB184" s="165"/>
      <c r="AC184" s="207"/>
      <c r="AD184" s="165"/>
      <c r="AE184" s="165"/>
      <c r="AF184" s="165"/>
      <c r="AG184" s="207"/>
      <c r="AH184" s="165"/>
      <c r="AI184" s="165"/>
      <c r="AJ184" s="165"/>
      <c r="AK184" s="165"/>
      <c r="AL184" s="190"/>
      <c r="AO184" s="513"/>
    </row>
    <row r="185" spans="2:41" ht="25.5" x14ac:dyDescent="0.2">
      <c r="B185" s="191" t="s">
        <v>327</v>
      </c>
      <c r="C185" s="93" t="s">
        <v>328</v>
      </c>
      <c r="D185" s="92"/>
      <c r="E185" s="560">
        <f>E186+E250+E296</f>
        <v>114.9178</v>
      </c>
      <c r="F185" s="560">
        <f t="shared" ref="F185:AL185" si="120">F186+F250+F296</f>
        <v>7.4867999999999988</v>
      </c>
      <c r="G185" s="560">
        <f t="shared" si="120"/>
        <v>30.468928939999998</v>
      </c>
      <c r="H185" s="560">
        <f t="shared" si="120"/>
        <v>71.612439819999992</v>
      </c>
      <c r="I185" s="560">
        <f t="shared" si="120"/>
        <v>5.3493299999999993</v>
      </c>
      <c r="J185" s="560">
        <f t="shared" si="120"/>
        <v>98.879420010000004</v>
      </c>
      <c r="K185" s="560">
        <f t="shared" si="120"/>
        <v>6.078798299999999</v>
      </c>
      <c r="L185" s="560">
        <f t="shared" si="120"/>
        <v>65.382777480000001</v>
      </c>
      <c r="M185" s="560">
        <f t="shared" si="120"/>
        <v>25.456</v>
      </c>
      <c r="N185" s="560">
        <f t="shared" si="120"/>
        <v>1.9618442299999999</v>
      </c>
      <c r="O185" s="560">
        <f t="shared" si="120"/>
        <v>-16.038379989999996</v>
      </c>
      <c r="P185" s="560">
        <f t="shared" si="120"/>
        <v>-1.4080016999999994</v>
      </c>
      <c r="Q185" s="560">
        <f t="shared" si="120"/>
        <v>34.913848540000004</v>
      </c>
      <c r="R185" s="560">
        <f t="shared" si="120"/>
        <v>-46.156439820000003</v>
      </c>
      <c r="S185" s="560">
        <f t="shared" si="120"/>
        <v>-3.3874857699999987</v>
      </c>
      <c r="T185" s="560">
        <f t="shared" si="120"/>
        <v>75.510177408399997</v>
      </c>
      <c r="U185" s="560">
        <f t="shared" si="120"/>
        <v>8.0817982783999991</v>
      </c>
      <c r="V185" s="560">
        <f t="shared" si="120"/>
        <v>10.82721564</v>
      </c>
      <c r="W185" s="560">
        <f t="shared" si="120"/>
        <v>54.779319260000001</v>
      </c>
      <c r="X185" s="560">
        <f t="shared" si="120"/>
        <v>1.82184423</v>
      </c>
      <c r="Y185" s="97">
        <f t="shared" si="120"/>
        <v>0</v>
      </c>
      <c r="Z185" s="97">
        <f t="shared" si="120"/>
        <v>0</v>
      </c>
      <c r="AA185" s="97">
        <f t="shared" si="120"/>
        <v>0</v>
      </c>
      <c r="AB185" s="97">
        <f t="shared" si="120"/>
        <v>0</v>
      </c>
      <c r="AC185" s="204">
        <f t="shared" si="120"/>
        <v>4036</v>
      </c>
      <c r="AD185" s="97">
        <f t="shared" si="120"/>
        <v>50</v>
      </c>
      <c r="AE185" s="97">
        <f t="shared" si="120"/>
        <v>0</v>
      </c>
      <c r="AF185" s="97">
        <f t="shared" si="120"/>
        <v>2.4</v>
      </c>
      <c r="AG185" s="204">
        <f t="shared" si="120"/>
        <v>10090</v>
      </c>
      <c r="AH185" s="97">
        <f t="shared" si="120"/>
        <v>125</v>
      </c>
      <c r="AI185" s="97">
        <f t="shared" si="120"/>
        <v>0</v>
      </c>
      <c r="AJ185" s="97">
        <f t="shared" si="120"/>
        <v>0</v>
      </c>
      <c r="AK185" s="97">
        <f t="shared" si="120"/>
        <v>1.0900000000000001</v>
      </c>
      <c r="AL185" s="97">
        <f t="shared" si="120"/>
        <v>0</v>
      </c>
      <c r="AO185" s="513"/>
    </row>
    <row r="186" spans="2:41" ht="25.5" x14ac:dyDescent="0.2">
      <c r="B186" s="191" t="s">
        <v>329</v>
      </c>
      <c r="C186" s="93" t="s">
        <v>330</v>
      </c>
      <c r="D186" s="92"/>
      <c r="E186" s="560">
        <f>SUM(E187:E249)</f>
        <v>100.58</v>
      </c>
      <c r="F186" s="560">
        <f t="shared" ref="F186:AL186" si="121">SUM(F187:F249)</f>
        <v>4.0509999999999993</v>
      </c>
      <c r="G186" s="560">
        <f t="shared" si="121"/>
        <v>25.320999999999998</v>
      </c>
      <c r="H186" s="560">
        <f t="shared" si="121"/>
        <v>66.512999999999991</v>
      </c>
      <c r="I186" s="560">
        <f t="shared" si="121"/>
        <v>4.6949999999999994</v>
      </c>
      <c r="J186" s="560">
        <f t="shared" si="121"/>
        <v>90.014080000000007</v>
      </c>
      <c r="K186" s="560">
        <f t="shared" si="121"/>
        <v>3.7640799999999994</v>
      </c>
      <c r="L186" s="560">
        <f t="shared" si="121"/>
        <v>60.514000000000003</v>
      </c>
      <c r="M186" s="560">
        <f t="shared" si="121"/>
        <v>24.155999999999999</v>
      </c>
      <c r="N186" s="560">
        <f t="shared" si="121"/>
        <v>1.5799999999999998</v>
      </c>
      <c r="O186" s="560">
        <f t="shared" si="121"/>
        <v>-10.565919999999997</v>
      </c>
      <c r="P186" s="560">
        <f t="shared" si="121"/>
        <v>-0.28691999999999995</v>
      </c>
      <c r="Q186" s="560">
        <f t="shared" si="121"/>
        <v>35.193000000000005</v>
      </c>
      <c r="R186" s="560">
        <f t="shared" si="121"/>
        <v>-42.357000000000006</v>
      </c>
      <c r="S186" s="560">
        <f t="shared" si="121"/>
        <v>-3.1149999999999989</v>
      </c>
      <c r="T186" s="560">
        <f t="shared" si="121"/>
        <v>65.071837419999994</v>
      </c>
      <c r="U186" s="560">
        <f t="shared" si="121"/>
        <v>4.1940799999999996</v>
      </c>
      <c r="V186" s="560">
        <f t="shared" si="121"/>
        <v>7.5784381600000001</v>
      </c>
      <c r="W186" s="560">
        <f t="shared" si="121"/>
        <v>51.839319260000003</v>
      </c>
      <c r="X186" s="560">
        <f t="shared" si="121"/>
        <v>1.46</v>
      </c>
      <c r="Y186" s="97">
        <f t="shared" si="121"/>
        <v>0</v>
      </c>
      <c r="Z186" s="97">
        <f t="shared" si="121"/>
        <v>0</v>
      </c>
      <c r="AA186" s="97">
        <f t="shared" si="121"/>
        <v>0</v>
      </c>
      <c r="AB186" s="97">
        <f t="shared" si="121"/>
        <v>0</v>
      </c>
      <c r="AC186" s="204">
        <f t="shared" si="121"/>
        <v>4036</v>
      </c>
      <c r="AD186" s="97">
        <f t="shared" si="121"/>
        <v>50</v>
      </c>
      <c r="AE186" s="97">
        <f t="shared" si="121"/>
        <v>0</v>
      </c>
      <c r="AF186" s="97">
        <f t="shared" si="121"/>
        <v>2.4</v>
      </c>
      <c r="AG186" s="204">
        <f t="shared" si="121"/>
        <v>0</v>
      </c>
      <c r="AH186" s="97">
        <f t="shared" si="121"/>
        <v>0</v>
      </c>
      <c r="AI186" s="97">
        <f t="shared" si="121"/>
        <v>0</v>
      </c>
      <c r="AJ186" s="97">
        <f t="shared" si="121"/>
        <v>0</v>
      </c>
      <c r="AK186" s="97">
        <f t="shared" si="121"/>
        <v>0</v>
      </c>
      <c r="AL186" s="97">
        <f t="shared" si="121"/>
        <v>0</v>
      </c>
      <c r="AO186" s="513"/>
    </row>
    <row r="187" spans="2:41" ht="25.5" x14ac:dyDescent="0.2">
      <c r="B187" s="192" t="s">
        <v>331</v>
      </c>
      <c r="C187" s="163" t="s">
        <v>332</v>
      </c>
      <c r="D187" s="137" t="s">
        <v>598</v>
      </c>
      <c r="E187" s="561"/>
      <c r="F187" s="568"/>
      <c r="G187" s="568"/>
      <c r="H187" s="568"/>
      <c r="I187" s="568"/>
      <c r="J187" s="561">
        <f t="shared" ref="J187:J193" si="122">K187+L187+M187+N187</f>
        <v>0</v>
      </c>
      <c r="K187" s="568"/>
      <c r="L187" s="568"/>
      <c r="M187" s="568"/>
      <c r="N187" s="568"/>
      <c r="O187" s="219">
        <f t="shared" ref="O187:O249" si="123">J187-E187</f>
        <v>0</v>
      </c>
      <c r="P187" s="219">
        <f t="shared" ref="P187:P249" si="124">K187-F187</f>
        <v>0</v>
      </c>
      <c r="Q187" s="219">
        <f t="shared" ref="Q187:Q249" si="125">L187-G187</f>
        <v>0</v>
      </c>
      <c r="R187" s="219">
        <f t="shared" ref="R187:R249" si="126">M187-H187</f>
        <v>0</v>
      </c>
      <c r="S187" s="219">
        <f t="shared" ref="S187:S249" si="127">N187-I187</f>
        <v>0</v>
      </c>
      <c r="T187" s="568"/>
      <c r="U187" s="568"/>
      <c r="V187" s="568"/>
      <c r="W187" s="568"/>
      <c r="X187" s="568"/>
      <c r="Y187" s="165"/>
      <c r="Z187" s="165"/>
      <c r="AA187" s="165"/>
      <c r="AB187" s="165"/>
      <c r="AC187" s="207"/>
      <c r="AD187" s="165"/>
      <c r="AE187" s="165"/>
      <c r="AF187" s="165"/>
      <c r="AG187" s="207"/>
      <c r="AH187" s="165"/>
      <c r="AI187" s="165"/>
      <c r="AJ187" s="165"/>
      <c r="AK187" s="165"/>
      <c r="AL187" s="190"/>
      <c r="AO187" s="513"/>
    </row>
    <row r="188" spans="2:41" ht="38.25" x14ac:dyDescent="0.2">
      <c r="B188" s="192" t="s">
        <v>331</v>
      </c>
      <c r="C188" s="138" t="s">
        <v>333</v>
      </c>
      <c r="D188" s="137" t="s">
        <v>600</v>
      </c>
      <c r="E188" s="561"/>
      <c r="F188" s="568"/>
      <c r="G188" s="568"/>
      <c r="H188" s="568"/>
      <c r="I188" s="568"/>
      <c r="J188" s="561">
        <f t="shared" si="122"/>
        <v>0</v>
      </c>
      <c r="K188" s="568"/>
      <c r="L188" s="568"/>
      <c r="M188" s="568"/>
      <c r="N188" s="568"/>
      <c r="O188" s="219">
        <f t="shared" si="123"/>
        <v>0</v>
      </c>
      <c r="P188" s="219">
        <f t="shared" si="124"/>
        <v>0</v>
      </c>
      <c r="Q188" s="219">
        <f t="shared" si="125"/>
        <v>0</v>
      </c>
      <c r="R188" s="219">
        <f t="shared" si="126"/>
        <v>0</v>
      </c>
      <c r="S188" s="219">
        <f t="shared" si="127"/>
        <v>0</v>
      </c>
      <c r="T188" s="568"/>
      <c r="U188" s="568"/>
      <c r="V188" s="568"/>
      <c r="W188" s="568"/>
      <c r="X188" s="568"/>
      <c r="Y188" s="165"/>
      <c r="Z188" s="165"/>
      <c r="AA188" s="165"/>
      <c r="AB188" s="165"/>
      <c r="AC188" s="207"/>
      <c r="AD188" s="165"/>
      <c r="AE188" s="165"/>
      <c r="AF188" s="165"/>
      <c r="AG188" s="207"/>
      <c r="AH188" s="165"/>
      <c r="AI188" s="165"/>
      <c r="AJ188" s="165"/>
      <c r="AK188" s="165"/>
      <c r="AL188" s="190"/>
      <c r="AO188" s="513"/>
    </row>
    <row r="189" spans="2:41" ht="38.25" x14ac:dyDescent="0.2">
      <c r="B189" s="192" t="s">
        <v>331</v>
      </c>
      <c r="C189" s="138" t="s">
        <v>334</v>
      </c>
      <c r="D189" s="137" t="s">
        <v>601</v>
      </c>
      <c r="E189" s="561"/>
      <c r="F189" s="568"/>
      <c r="G189" s="568"/>
      <c r="H189" s="568"/>
      <c r="I189" s="568"/>
      <c r="J189" s="561">
        <f t="shared" si="122"/>
        <v>0</v>
      </c>
      <c r="K189" s="568"/>
      <c r="L189" s="568"/>
      <c r="M189" s="568"/>
      <c r="N189" s="568"/>
      <c r="O189" s="219">
        <f t="shared" si="123"/>
        <v>0</v>
      </c>
      <c r="P189" s="219">
        <f t="shared" si="124"/>
        <v>0</v>
      </c>
      <c r="Q189" s="219">
        <f t="shared" si="125"/>
        <v>0</v>
      </c>
      <c r="R189" s="219">
        <f t="shared" si="126"/>
        <v>0</v>
      </c>
      <c r="S189" s="219">
        <f t="shared" si="127"/>
        <v>0</v>
      </c>
      <c r="T189" s="568"/>
      <c r="U189" s="568"/>
      <c r="V189" s="568"/>
      <c r="W189" s="568"/>
      <c r="X189" s="568"/>
      <c r="Y189" s="165"/>
      <c r="Z189" s="165"/>
      <c r="AA189" s="165"/>
      <c r="AB189" s="165"/>
      <c r="AC189" s="207"/>
      <c r="AD189" s="165"/>
      <c r="AE189" s="165"/>
      <c r="AF189" s="165"/>
      <c r="AG189" s="207"/>
      <c r="AH189" s="165"/>
      <c r="AI189" s="165"/>
      <c r="AJ189" s="165"/>
      <c r="AK189" s="165"/>
      <c r="AL189" s="190"/>
      <c r="AO189" s="513"/>
    </row>
    <row r="190" spans="2:41" ht="63.75" x14ac:dyDescent="0.2">
      <c r="B190" s="192" t="s">
        <v>331</v>
      </c>
      <c r="C190" s="138" t="s">
        <v>335</v>
      </c>
      <c r="D190" s="137" t="s">
        <v>602</v>
      </c>
      <c r="E190" s="561"/>
      <c r="F190" s="568"/>
      <c r="G190" s="568"/>
      <c r="H190" s="568"/>
      <c r="I190" s="568"/>
      <c r="J190" s="561">
        <f t="shared" si="122"/>
        <v>0</v>
      </c>
      <c r="K190" s="568"/>
      <c r="L190" s="568"/>
      <c r="M190" s="568"/>
      <c r="N190" s="568"/>
      <c r="O190" s="219">
        <f t="shared" si="123"/>
        <v>0</v>
      </c>
      <c r="P190" s="219">
        <f t="shared" si="124"/>
        <v>0</v>
      </c>
      <c r="Q190" s="219">
        <f t="shared" si="125"/>
        <v>0</v>
      </c>
      <c r="R190" s="219">
        <f t="shared" si="126"/>
        <v>0</v>
      </c>
      <c r="S190" s="219">
        <f t="shared" si="127"/>
        <v>0</v>
      </c>
      <c r="T190" s="568"/>
      <c r="U190" s="568"/>
      <c r="V190" s="568"/>
      <c r="W190" s="568"/>
      <c r="X190" s="568"/>
      <c r="Y190" s="165"/>
      <c r="Z190" s="165"/>
      <c r="AA190" s="165"/>
      <c r="AB190" s="165"/>
      <c r="AC190" s="207"/>
      <c r="AD190" s="165"/>
      <c r="AE190" s="165"/>
      <c r="AF190" s="165"/>
      <c r="AG190" s="207"/>
      <c r="AH190" s="165"/>
      <c r="AI190" s="165"/>
      <c r="AJ190" s="165"/>
      <c r="AK190" s="165"/>
      <c r="AL190" s="190"/>
      <c r="AO190" s="513"/>
    </row>
    <row r="191" spans="2:41" ht="38.25" x14ac:dyDescent="0.2">
      <c r="B191" s="192" t="s">
        <v>331</v>
      </c>
      <c r="C191" s="138" t="s">
        <v>336</v>
      </c>
      <c r="D191" s="137" t="s">
        <v>603</v>
      </c>
      <c r="E191" s="561"/>
      <c r="F191" s="568"/>
      <c r="G191" s="568"/>
      <c r="H191" s="568"/>
      <c r="I191" s="568"/>
      <c r="J191" s="561">
        <f t="shared" si="122"/>
        <v>0</v>
      </c>
      <c r="K191" s="568"/>
      <c r="L191" s="568"/>
      <c r="M191" s="568"/>
      <c r="N191" s="568"/>
      <c r="O191" s="219">
        <f t="shared" si="123"/>
        <v>0</v>
      </c>
      <c r="P191" s="219">
        <f t="shared" si="124"/>
        <v>0</v>
      </c>
      <c r="Q191" s="219">
        <f t="shared" si="125"/>
        <v>0</v>
      </c>
      <c r="R191" s="219">
        <f t="shared" si="126"/>
        <v>0</v>
      </c>
      <c r="S191" s="219">
        <f t="shared" si="127"/>
        <v>0</v>
      </c>
      <c r="T191" s="568"/>
      <c r="U191" s="568"/>
      <c r="V191" s="568"/>
      <c r="W191" s="568"/>
      <c r="X191" s="568"/>
      <c r="Y191" s="165"/>
      <c r="Z191" s="165"/>
      <c r="AA191" s="165"/>
      <c r="AB191" s="165"/>
      <c r="AC191" s="207"/>
      <c r="AD191" s="165"/>
      <c r="AE191" s="165"/>
      <c r="AF191" s="165"/>
      <c r="AG191" s="207"/>
      <c r="AH191" s="165"/>
      <c r="AI191" s="165"/>
      <c r="AJ191" s="165"/>
      <c r="AK191" s="165"/>
      <c r="AL191" s="190"/>
      <c r="AO191" s="513"/>
    </row>
    <row r="192" spans="2:41" ht="51" x14ac:dyDescent="0.2">
      <c r="B192" s="192" t="s">
        <v>331</v>
      </c>
      <c r="C192" s="138" t="s">
        <v>337</v>
      </c>
      <c r="D192" s="137" t="s">
        <v>604</v>
      </c>
      <c r="E192" s="561"/>
      <c r="F192" s="568"/>
      <c r="G192" s="568"/>
      <c r="H192" s="568"/>
      <c r="I192" s="568"/>
      <c r="J192" s="561">
        <f t="shared" si="122"/>
        <v>0</v>
      </c>
      <c r="K192" s="568"/>
      <c r="L192" s="568"/>
      <c r="M192" s="568"/>
      <c r="N192" s="568"/>
      <c r="O192" s="219">
        <f t="shared" si="123"/>
        <v>0</v>
      </c>
      <c r="P192" s="219">
        <f t="shared" si="124"/>
        <v>0</v>
      </c>
      <c r="Q192" s="219">
        <f t="shared" si="125"/>
        <v>0</v>
      </c>
      <c r="R192" s="219">
        <f t="shared" si="126"/>
        <v>0</v>
      </c>
      <c r="S192" s="219">
        <f t="shared" si="127"/>
        <v>0</v>
      </c>
      <c r="T192" s="568"/>
      <c r="U192" s="568"/>
      <c r="V192" s="568"/>
      <c r="W192" s="568"/>
      <c r="X192" s="568"/>
      <c r="Y192" s="165"/>
      <c r="Z192" s="165"/>
      <c r="AA192" s="165"/>
      <c r="AB192" s="165"/>
      <c r="AC192" s="207"/>
      <c r="AD192" s="165"/>
      <c r="AE192" s="165"/>
      <c r="AF192" s="165"/>
      <c r="AG192" s="207"/>
      <c r="AH192" s="165"/>
      <c r="AI192" s="165"/>
      <c r="AJ192" s="165"/>
      <c r="AK192" s="165"/>
      <c r="AL192" s="190"/>
      <c r="AO192" s="513"/>
    </row>
    <row r="193" spans="2:41" x14ac:dyDescent="0.2">
      <c r="B193" s="192" t="s">
        <v>331</v>
      </c>
      <c r="C193" s="138" t="s">
        <v>338</v>
      </c>
      <c r="D193" s="137" t="s">
        <v>605</v>
      </c>
      <c r="E193" s="561">
        <v>55.76</v>
      </c>
      <c r="F193" s="561">
        <v>2.78</v>
      </c>
      <c r="G193" s="561">
        <v>21.75</v>
      </c>
      <c r="H193" s="561">
        <v>29.55</v>
      </c>
      <c r="I193" s="561">
        <f>E193-F193-G193-H193</f>
        <v>1.6799999999999962</v>
      </c>
      <c r="J193" s="561">
        <f t="shared" si="122"/>
        <v>43.784080000000003</v>
      </c>
      <c r="K193" s="561">
        <v>2.7840799999999999</v>
      </c>
      <c r="L193" s="561">
        <v>17.384</v>
      </c>
      <c r="M193" s="561">
        <v>23.616</v>
      </c>
      <c r="N193" s="561">
        <v>0</v>
      </c>
      <c r="O193" s="219">
        <f t="shared" si="123"/>
        <v>-11.975919999999995</v>
      </c>
      <c r="P193" s="219">
        <f t="shared" si="124"/>
        <v>4.0800000000000836E-3</v>
      </c>
      <c r="Q193" s="219">
        <f t="shared" si="125"/>
        <v>-4.3659999999999997</v>
      </c>
      <c r="R193" s="219">
        <f t="shared" si="126"/>
        <v>-5.9340000000000011</v>
      </c>
      <c r="S193" s="219">
        <f t="shared" si="127"/>
        <v>-1.6799999999999962</v>
      </c>
      <c r="T193" s="567">
        <f t="shared" ref="T193" si="128">U193+V193+W193+X193</f>
        <v>18.841837419999997</v>
      </c>
      <c r="U193" s="568">
        <v>2.7840799999999999</v>
      </c>
      <c r="V193" s="568">
        <v>1.5184381600000001</v>
      </c>
      <c r="W193" s="568">
        <v>14.539319259999999</v>
      </c>
      <c r="X193" s="568">
        <v>0</v>
      </c>
      <c r="Y193" s="165"/>
      <c r="Z193" s="165"/>
      <c r="AA193" s="165"/>
      <c r="AB193" s="165"/>
      <c r="AC193" s="207"/>
      <c r="AD193" s="165"/>
      <c r="AE193" s="165"/>
      <c r="AF193" s="165"/>
      <c r="AG193" s="207"/>
      <c r="AH193" s="165"/>
      <c r="AI193" s="165"/>
      <c r="AJ193" s="165"/>
      <c r="AK193" s="165"/>
      <c r="AL193" s="190"/>
      <c r="AO193" s="513"/>
    </row>
    <row r="194" spans="2:41" x14ac:dyDescent="0.2">
      <c r="B194" s="192" t="s">
        <v>331</v>
      </c>
      <c r="C194" s="138" t="s">
        <v>339</v>
      </c>
      <c r="D194" s="137" t="s">
        <v>606</v>
      </c>
      <c r="E194" s="561"/>
      <c r="F194" s="568"/>
      <c r="G194" s="568"/>
      <c r="H194" s="568"/>
      <c r="I194" s="568"/>
      <c r="J194" s="568"/>
      <c r="K194" s="568"/>
      <c r="L194" s="568"/>
      <c r="M194" s="568"/>
      <c r="N194" s="568"/>
      <c r="O194" s="219">
        <f t="shared" si="123"/>
        <v>0</v>
      </c>
      <c r="P194" s="219">
        <f t="shared" si="124"/>
        <v>0</v>
      </c>
      <c r="Q194" s="219">
        <f t="shared" si="125"/>
        <v>0</v>
      </c>
      <c r="R194" s="219">
        <f t="shared" si="126"/>
        <v>0</v>
      </c>
      <c r="S194" s="219">
        <f t="shared" si="127"/>
        <v>0</v>
      </c>
      <c r="T194" s="568"/>
      <c r="U194" s="568"/>
      <c r="V194" s="568"/>
      <c r="W194" s="568"/>
      <c r="X194" s="568"/>
      <c r="Y194" s="165"/>
      <c r="Z194" s="165"/>
      <c r="AA194" s="165"/>
      <c r="AB194" s="165"/>
      <c r="AC194" s="207"/>
      <c r="AD194" s="165"/>
      <c r="AE194" s="165"/>
      <c r="AF194" s="165"/>
      <c r="AG194" s="207"/>
      <c r="AH194" s="165"/>
      <c r="AI194" s="165"/>
      <c r="AJ194" s="165"/>
      <c r="AK194" s="165"/>
      <c r="AL194" s="190"/>
      <c r="AO194" s="513"/>
    </row>
    <row r="195" spans="2:41" x14ac:dyDescent="0.2">
      <c r="B195" s="192" t="s">
        <v>331</v>
      </c>
      <c r="C195" s="138" t="s">
        <v>340</v>
      </c>
      <c r="D195" s="137" t="s">
        <v>607</v>
      </c>
      <c r="E195" s="561"/>
      <c r="F195" s="568"/>
      <c r="G195" s="568"/>
      <c r="H195" s="568"/>
      <c r="I195" s="568"/>
      <c r="J195" s="568"/>
      <c r="K195" s="568"/>
      <c r="L195" s="568"/>
      <c r="M195" s="568"/>
      <c r="N195" s="568"/>
      <c r="O195" s="219">
        <f t="shared" si="123"/>
        <v>0</v>
      </c>
      <c r="P195" s="219">
        <f t="shared" si="124"/>
        <v>0</v>
      </c>
      <c r="Q195" s="219">
        <f t="shared" si="125"/>
        <v>0</v>
      </c>
      <c r="R195" s="219">
        <f t="shared" si="126"/>
        <v>0</v>
      </c>
      <c r="S195" s="219">
        <f t="shared" si="127"/>
        <v>0</v>
      </c>
      <c r="T195" s="568"/>
      <c r="U195" s="568"/>
      <c r="V195" s="568"/>
      <c r="W195" s="568"/>
      <c r="X195" s="568"/>
      <c r="Y195" s="165"/>
      <c r="Z195" s="165"/>
      <c r="AA195" s="165"/>
      <c r="AB195" s="165"/>
      <c r="AC195" s="207"/>
      <c r="AD195" s="165"/>
      <c r="AE195" s="165"/>
      <c r="AF195" s="165"/>
      <c r="AG195" s="207"/>
      <c r="AH195" s="165"/>
      <c r="AI195" s="165"/>
      <c r="AJ195" s="165"/>
      <c r="AK195" s="165"/>
      <c r="AL195" s="190"/>
      <c r="AO195" s="513"/>
    </row>
    <row r="196" spans="2:41" x14ac:dyDescent="0.2">
      <c r="B196" s="192" t="s">
        <v>331</v>
      </c>
      <c r="C196" s="138" t="s">
        <v>341</v>
      </c>
      <c r="D196" s="137" t="s">
        <v>608</v>
      </c>
      <c r="E196" s="561">
        <v>0.5</v>
      </c>
      <c r="F196" s="568">
        <v>0.5</v>
      </c>
      <c r="G196" s="568"/>
      <c r="H196" s="568"/>
      <c r="I196" s="568"/>
      <c r="J196" s="561">
        <f t="shared" ref="J196:J200" si="129">K196+L196+M196+N196</f>
        <v>0.65</v>
      </c>
      <c r="K196" s="568">
        <v>0.5</v>
      </c>
      <c r="L196" s="568">
        <v>0</v>
      </c>
      <c r="M196" s="568"/>
      <c r="N196" s="568">
        <v>0.15</v>
      </c>
      <c r="O196" s="219">
        <f t="shared" si="123"/>
        <v>0.15000000000000002</v>
      </c>
      <c r="P196" s="219">
        <f t="shared" si="124"/>
        <v>0</v>
      </c>
      <c r="Q196" s="219">
        <f t="shared" si="125"/>
        <v>0</v>
      </c>
      <c r="R196" s="219">
        <f t="shared" si="126"/>
        <v>0</v>
      </c>
      <c r="S196" s="219">
        <f t="shared" si="127"/>
        <v>0.15</v>
      </c>
      <c r="T196" s="564">
        <f t="shared" ref="T196:T249" si="130">U196+V196+W196+X196</f>
        <v>0.65</v>
      </c>
      <c r="U196" s="568">
        <v>0.65</v>
      </c>
      <c r="V196" s="568"/>
      <c r="W196" s="568"/>
      <c r="X196" s="568"/>
      <c r="Y196" s="165"/>
      <c r="Z196" s="165"/>
      <c r="AA196" s="165"/>
      <c r="AB196" s="165"/>
      <c r="AC196" s="207"/>
      <c r="AD196" s="165"/>
      <c r="AE196" s="165"/>
      <c r="AF196" s="165"/>
      <c r="AG196" s="207"/>
      <c r="AH196" s="165"/>
      <c r="AI196" s="165"/>
      <c r="AJ196" s="165"/>
      <c r="AK196" s="165"/>
      <c r="AL196" s="190"/>
      <c r="AO196" s="513"/>
    </row>
    <row r="197" spans="2:41" x14ac:dyDescent="0.2">
      <c r="B197" s="192" t="s">
        <v>331</v>
      </c>
      <c r="C197" s="138" t="s">
        <v>342</v>
      </c>
      <c r="D197" s="137" t="s">
        <v>609</v>
      </c>
      <c r="E197" s="561">
        <v>35.32</v>
      </c>
      <c r="F197" s="568">
        <v>0.3</v>
      </c>
      <c r="G197" s="568">
        <v>1.86</v>
      </c>
      <c r="H197" s="568">
        <v>30.46</v>
      </c>
      <c r="I197" s="568">
        <v>2.7000000000000028</v>
      </c>
      <c r="J197" s="561">
        <f t="shared" si="129"/>
        <v>36.4</v>
      </c>
      <c r="K197" s="568">
        <v>0.3</v>
      </c>
      <c r="L197" s="568">
        <v>34.92</v>
      </c>
      <c r="M197" s="568"/>
      <c r="N197" s="568">
        <v>1.18</v>
      </c>
      <c r="O197" s="219">
        <f t="shared" si="123"/>
        <v>1.0799999999999983</v>
      </c>
      <c r="P197" s="219">
        <f t="shared" si="124"/>
        <v>0</v>
      </c>
      <c r="Q197" s="219">
        <f t="shared" si="125"/>
        <v>33.06</v>
      </c>
      <c r="R197" s="219">
        <f t="shared" si="126"/>
        <v>-30.46</v>
      </c>
      <c r="S197" s="219">
        <f t="shared" si="127"/>
        <v>-1.5200000000000029</v>
      </c>
      <c r="T197" s="564">
        <f t="shared" si="130"/>
        <v>36.4</v>
      </c>
      <c r="U197" s="568">
        <v>0.3</v>
      </c>
      <c r="V197" s="568">
        <v>5.16</v>
      </c>
      <c r="W197" s="568">
        <v>29.75</v>
      </c>
      <c r="X197" s="568">
        <v>1.19</v>
      </c>
      <c r="Y197" s="165"/>
      <c r="Z197" s="165"/>
      <c r="AA197" s="165"/>
      <c r="AB197" s="165"/>
      <c r="AC197" s="207"/>
      <c r="AD197" s="165"/>
      <c r="AE197" s="165"/>
      <c r="AF197" s="165"/>
      <c r="AG197" s="207"/>
      <c r="AH197" s="165"/>
      <c r="AI197" s="165"/>
      <c r="AJ197" s="165"/>
      <c r="AK197" s="165"/>
      <c r="AL197" s="190"/>
      <c r="AO197" s="513"/>
    </row>
    <row r="198" spans="2:41" x14ac:dyDescent="0.2">
      <c r="B198" s="192" t="s">
        <v>331</v>
      </c>
      <c r="C198" s="138" t="s">
        <v>343</v>
      </c>
      <c r="D198" s="137" t="s">
        <v>610</v>
      </c>
      <c r="E198" s="561">
        <v>5.64</v>
      </c>
      <c r="F198" s="568">
        <v>0.28000000000000003</v>
      </c>
      <c r="G198" s="568">
        <v>0.46999999999999931</v>
      </c>
      <c r="H198" s="568">
        <v>4.66</v>
      </c>
      <c r="I198" s="568">
        <v>0.23</v>
      </c>
      <c r="J198" s="561">
        <f t="shared" si="129"/>
        <v>5.79</v>
      </c>
      <c r="K198" s="568"/>
      <c r="L198" s="568">
        <v>5.64</v>
      </c>
      <c r="M198" s="568"/>
      <c r="N198" s="568">
        <v>0.15</v>
      </c>
      <c r="O198" s="219">
        <f t="shared" si="123"/>
        <v>0.15000000000000036</v>
      </c>
      <c r="P198" s="219">
        <f t="shared" si="124"/>
        <v>-0.28000000000000003</v>
      </c>
      <c r="Q198" s="219">
        <f t="shared" si="125"/>
        <v>5.17</v>
      </c>
      <c r="R198" s="219">
        <f t="shared" si="126"/>
        <v>-4.66</v>
      </c>
      <c r="S198" s="219">
        <f t="shared" si="127"/>
        <v>-8.0000000000000016E-2</v>
      </c>
      <c r="T198" s="564">
        <f t="shared" si="130"/>
        <v>5.79</v>
      </c>
      <c r="U198" s="568">
        <v>0.28000000000000003</v>
      </c>
      <c r="V198" s="568">
        <v>0.52</v>
      </c>
      <c r="W198" s="568">
        <v>4.76</v>
      </c>
      <c r="X198" s="568">
        <v>0.23</v>
      </c>
      <c r="Y198" s="165"/>
      <c r="Z198" s="165"/>
      <c r="AA198" s="165"/>
      <c r="AB198" s="165"/>
      <c r="AC198" s="207"/>
      <c r="AD198" s="165"/>
      <c r="AE198" s="165"/>
      <c r="AF198" s="165"/>
      <c r="AG198" s="207"/>
      <c r="AH198" s="165"/>
      <c r="AI198" s="165"/>
      <c r="AJ198" s="165"/>
      <c r="AK198" s="165"/>
      <c r="AL198" s="190"/>
      <c r="AO198" s="513"/>
    </row>
    <row r="199" spans="2:41" ht="38.25" x14ac:dyDescent="0.2">
      <c r="B199" s="192" t="s">
        <v>331</v>
      </c>
      <c r="C199" s="138" t="s">
        <v>344</v>
      </c>
      <c r="D199" s="137" t="s">
        <v>611</v>
      </c>
      <c r="E199" s="561">
        <v>2.44</v>
      </c>
      <c r="F199" s="568">
        <v>0.14099999999999999</v>
      </c>
      <c r="G199" s="568">
        <v>1.1910000000000001</v>
      </c>
      <c r="H199" s="568">
        <v>1.073</v>
      </c>
      <c r="I199" s="568">
        <v>3.5000000000000003E-2</v>
      </c>
      <c r="J199" s="561">
        <f t="shared" si="129"/>
        <v>2.4500000000000002</v>
      </c>
      <c r="K199" s="568">
        <v>0.13</v>
      </c>
      <c r="L199" s="568">
        <v>1.7</v>
      </c>
      <c r="M199" s="568">
        <v>0.54</v>
      </c>
      <c r="N199" s="568">
        <v>0.08</v>
      </c>
      <c r="O199" s="219">
        <f t="shared" si="123"/>
        <v>1.0000000000000231E-2</v>
      </c>
      <c r="P199" s="219">
        <f t="shared" si="124"/>
        <v>-1.0999999999999982E-2</v>
      </c>
      <c r="Q199" s="219">
        <f t="shared" si="125"/>
        <v>0.5089999999999999</v>
      </c>
      <c r="R199" s="219">
        <f t="shared" si="126"/>
        <v>-0.53299999999999992</v>
      </c>
      <c r="S199" s="219">
        <f t="shared" si="127"/>
        <v>4.4999999999999998E-2</v>
      </c>
      <c r="T199" s="564">
        <f t="shared" si="130"/>
        <v>2.4499999999999997</v>
      </c>
      <c r="U199" s="568">
        <v>0.13</v>
      </c>
      <c r="V199" s="568">
        <v>0.27</v>
      </c>
      <c r="W199" s="568">
        <v>2.02</v>
      </c>
      <c r="X199" s="568">
        <v>0.03</v>
      </c>
      <c r="Y199" s="165"/>
      <c r="Z199" s="165"/>
      <c r="AA199" s="165"/>
      <c r="AB199" s="165"/>
      <c r="AC199" s="233">
        <v>2018</v>
      </c>
      <c r="AD199" s="137">
        <v>25</v>
      </c>
      <c r="AE199" s="137" t="s">
        <v>1183</v>
      </c>
      <c r="AF199" s="137">
        <v>2</v>
      </c>
      <c r="AG199" s="207"/>
      <c r="AH199" s="165"/>
      <c r="AI199" s="165"/>
      <c r="AJ199" s="165"/>
      <c r="AK199" s="165"/>
      <c r="AL199" s="190"/>
      <c r="AO199" s="513"/>
    </row>
    <row r="200" spans="2:41" ht="25.5" x14ac:dyDescent="0.2">
      <c r="B200" s="192" t="s">
        <v>331</v>
      </c>
      <c r="C200" s="138" t="s">
        <v>345</v>
      </c>
      <c r="D200" s="137" t="s">
        <v>612</v>
      </c>
      <c r="E200" s="561">
        <v>0.92</v>
      </c>
      <c r="F200" s="568">
        <v>0.05</v>
      </c>
      <c r="G200" s="568">
        <v>5.0000000000000017E-2</v>
      </c>
      <c r="H200" s="568">
        <v>0.77</v>
      </c>
      <c r="I200" s="568">
        <v>0.05</v>
      </c>
      <c r="J200" s="561">
        <f t="shared" si="129"/>
        <v>0.94000000000000006</v>
      </c>
      <c r="K200" s="568">
        <v>0.05</v>
      </c>
      <c r="L200" s="568">
        <v>0.87</v>
      </c>
      <c r="M200" s="568"/>
      <c r="N200" s="568">
        <v>0.02</v>
      </c>
      <c r="O200" s="219">
        <f t="shared" si="123"/>
        <v>2.0000000000000018E-2</v>
      </c>
      <c r="P200" s="219">
        <f t="shared" si="124"/>
        <v>0</v>
      </c>
      <c r="Q200" s="219">
        <f t="shared" si="125"/>
        <v>0.82</v>
      </c>
      <c r="R200" s="219">
        <f t="shared" si="126"/>
        <v>-0.77</v>
      </c>
      <c r="S200" s="219">
        <f t="shared" si="127"/>
        <v>-3.0000000000000002E-2</v>
      </c>
      <c r="T200" s="564">
        <f t="shared" si="130"/>
        <v>0.94000000000000006</v>
      </c>
      <c r="U200" s="568">
        <v>0.05</v>
      </c>
      <c r="V200" s="568">
        <v>0.11</v>
      </c>
      <c r="W200" s="568">
        <v>0.77</v>
      </c>
      <c r="X200" s="568">
        <v>0.01</v>
      </c>
      <c r="Y200" s="165"/>
      <c r="Z200" s="165"/>
      <c r="AA200" s="165"/>
      <c r="AB200" s="165"/>
      <c r="AC200" s="233">
        <v>2018</v>
      </c>
      <c r="AD200" s="137">
        <v>25</v>
      </c>
      <c r="AE200" s="137" t="s">
        <v>1184</v>
      </c>
      <c r="AF200" s="137">
        <v>0.4</v>
      </c>
      <c r="AG200" s="207"/>
      <c r="AH200" s="165"/>
      <c r="AI200" s="165"/>
      <c r="AJ200" s="165"/>
      <c r="AK200" s="165"/>
      <c r="AL200" s="190"/>
      <c r="AO200" s="513"/>
    </row>
    <row r="201" spans="2:41" x14ac:dyDescent="0.2">
      <c r="B201" s="192" t="s">
        <v>331</v>
      </c>
      <c r="C201" s="138" t="s">
        <v>346</v>
      </c>
      <c r="D201" s="137" t="s">
        <v>613</v>
      </c>
      <c r="E201" s="561"/>
      <c r="F201" s="568"/>
      <c r="G201" s="568"/>
      <c r="H201" s="568"/>
      <c r="I201" s="568"/>
      <c r="J201" s="568"/>
      <c r="K201" s="568"/>
      <c r="L201" s="568"/>
      <c r="M201" s="568"/>
      <c r="N201" s="568"/>
      <c r="O201" s="219">
        <f t="shared" si="123"/>
        <v>0</v>
      </c>
      <c r="P201" s="219">
        <f t="shared" si="124"/>
        <v>0</v>
      </c>
      <c r="Q201" s="219">
        <f t="shared" si="125"/>
        <v>0</v>
      </c>
      <c r="R201" s="219">
        <f t="shared" si="126"/>
        <v>0</v>
      </c>
      <c r="S201" s="219">
        <f t="shared" si="127"/>
        <v>0</v>
      </c>
      <c r="T201" s="564">
        <f t="shared" si="130"/>
        <v>0</v>
      </c>
      <c r="U201" s="568"/>
      <c r="V201" s="568"/>
      <c r="W201" s="568"/>
      <c r="X201" s="568"/>
      <c r="Y201" s="165"/>
      <c r="Z201" s="165"/>
      <c r="AA201" s="165"/>
      <c r="AB201" s="165"/>
      <c r="AC201" s="207"/>
      <c r="AD201" s="165"/>
      <c r="AE201" s="165"/>
      <c r="AF201" s="165"/>
      <c r="AG201" s="207"/>
      <c r="AH201" s="165"/>
      <c r="AI201" s="165"/>
      <c r="AJ201" s="165"/>
      <c r="AK201" s="165"/>
      <c r="AL201" s="190"/>
      <c r="AO201" s="513"/>
    </row>
    <row r="202" spans="2:41" x14ac:dyDescent="0.2">
      <c r="B202" s="192" t="s">
        <v>331</v>
      </c>
      <c r="C202" s="138" t="s">
        <v>347</v>
      </c>
      <c r="D202" s="137" t="s">
        <v>614</v>
      </c>
      <c r="E202" s="561"/>
      <c r="F202" s="568"/>
      <c r="G202" s="568"/>
      <c r="H202" s="568"/>
      <c r="I202" s="568"/>
      <c r="J202" s="568"/>
      <c r="K202" s="568"/>
      <c r="L202" s="568"/>
      <c r="M202" s="568"/>
      <c r="N202" s="568"/>
      <c r="O202" s="219">
        <f t="shared" si="123"/>
        <v>0</v>
      </c>
      <c r="P202" s="219">
        <f t="shared" si="124"/>
        <v>0</v>
      </c>
      <c r="Q202" s="219">
        <f t="shared" si="125"/>
        <v>0</v>
      </c>
      <c r="R202" s="219">
        <f t="shared" si="126"/>
        <v>0</v>
      </c>
      <c r="S202" s="219">
        <f t="shared" si="127"/>
        <v>0</v>
      </c>
      <c r="T202" s="564">
        <f t="shared" si="130"/>
        <v>0</v>
      </c>
      <c r="U202" s="568"/>
      <c r="V202" s="568"/>
      <c r="W202" s="568"/>
      <c r="X202" s="568"/>
      <c r="Y202" s="165"/>
      <c r="Z202" s="165"/>
      <c r="AA202" s="165"/>
      <c r="AB202" s="165"/>
      <c r="AC202" s="207"/>
      <c r="AD202" s="165"/>
      <c r="AE202" s="165"/>
      <c r="AF202" s="165"/>
      <c r="AG202" s="207"/>
      <c r="AH202" s="165"/>
      <c r="AI202" s="165"/>
      <c r="AJ202" s="165"/>
      <c r="AK202" s="165"/>
      <c r="AL202" s="190"/>
      <c r="AO202" s="513"/>
    </row>
    <row r="203" spans="2:41" x14ac:dyDescent="0.2">
      <c r="B203" s="192" t="s">
        <v>331</v>
      </c>
      <c r="C203" s="138" t="s">
        <v>348</v>
      </c>
      <c r="D203" s="137" t="s">
        <v>615</v>
      </c>
      <c r="E203" s="561"/>
      <c r="F203" s="568"/>
      <c r="G203" s="568"/>
      <c r="H203" s="568"/>
      <c r="I203" s="568"/>
      <c r="J203" s="568"/>
      <c r="K203" s="568"/>
      <c r="L203" s="568"/>
      <c r="M203" s="568"/>
      <c r="N203" s="568"/>
      <c r="O203" s="219">
        <f t="shared" si="123"/>
        <v>0</v>
      </c>
      <c r="P203" s="219">
        <f t="shared" si="124"/>
        <v>0</v>
      </c>
      <c r="Q203" s="219">
        <f t="shared" si="125"/>
        <v>0</v>
      </c>
      <c r="R203" s="219">
        <f t="shared" si="126"/>
        <v>0</v>
      </c>
      <c r="S203" s="219">
        <f t="shared" si="127"/>
        <v>0</v>
      </c>
      <c r="T203" s="564">
        <f t="shared" si="130"/>
        <v>0</v>
      </c>
      <c r="U203" s="568"/>
      <c r="V203" s="568"/>
      <c r="W203" s="568"/>
      <c r="X203" s="568"/>
      <c r="Y203" s="165"/>
      <c r="Z203" s="165"/>
      <c r="AA203" s="165"/>
      <c r="AB203" s="165"/>
      <c r="AC203" s="207"/>
      <c r="AD203" s="165"/>
      <c r="AE203" s="165"/>
      <c r="AF203" s="165"/>
      <c r="AG203" s="207"/>
      <c r="AH203" s="165"/>
      <c r="AI203" s="165"/>
      <c r="AJ203" s="165"/>
      <c r="AK203" s="165"/>
      <c r="AL203" s="190"/>
      <c r="AO203" s="513"/>
    </row>
    <row r="204" spans="2:41" x14ac:dyDescent="0.2">
      <c r="B204" s="192" t="s">
        <v>331</v>
      </c>
      <c r="C204" s="138" t="s">
        <v>349</v>
      </c>
      <c r="D204" s="137" t="s">
        <v>616</v>
      </c>
      <c r="E204" s="561"/>
      <c r="F204" s="568"/>
      <c r="G204" s="568"/>
      <c r="H204" s="568"/>
      <c r="I204" s="568"/>
      <c r="J204" s="568"/>
      <c r="K204" s="568"/>
      <c r="L204" s="568"/>
      <c r="M204" s="568"/>
      <c r="N204" s="568"/>
      <c r="O204" s="219">
        <f t="shared" si="123"/>
        <v>0</v>
      </c>
      <c r="P204" s="219">
        <f t="shared" si="124"/>
        <v>0</v>
      </c>
      <c r="Q204" s="219">
        <f t="shared" si="125"/>
        <v>0</v>
      </c>
      <c r="R204" s="219">
        <f t="shared" si="126"/>
        <v>0</v>
      </c>
      <c r="S204" s="219">
        <f t="shared" si="127"/>
        <v>0</v>
      </c>
      <c r="T204" s="564">
        <f t="shared" si="130"/>
        <v>0</v>
      </c>
      <c r="U204" s="568"/>
      <c r="V204" s="568"/>
      <c r="W204" s="568"/>
      <c r="X204" s="568"/>
      <c r="Y204" s="165"/>
      <c r="Z204" s="165"/>
      <c r="AA204" s="165"/>
      <c r="AB204" s="165"/>
      <c r="AC204" s="207"/>
      <c r="AD204" s="165"/>
      <c r="AE204" s="165"/>
      <c r="AF204" s="165"/>
      <c r="AG204" s="207"/>
      <c r="AH204" s="165"/>
      <c r="AI204" s="165"/>
      <c r="AJ204" s="165"/>
      <c r="AK204" s="165"/>
      <c r="AL204" s="190"/>
      <c r="AO204" s="513"/>
    </row>
    <row r="205" spans="2:41" x14ac:dyDescent="0.2">
      <c r="B205" s="192" t="s">
        <v>331</v>
      </c>
      <c r="C205" s="138" t="s">
        <v>350</v>
      </c>
      <c r="D205" s="137" t="s">
        <v>617</v>
      </c>
      <c r="E205" s="561"/>
      <c r="F205" s="568"/>
      <c r="G205" s="568"/>
      <c r="H205" s="568"/>
      <c r="I205" s="568"/>
      <c r="J205" s="568"/>
      <c r="K205" s="568"/>
      <c r="L205" s="568"/>
      <c r="M205" s="568"/>
      <c r="N205" s="568"/>
      <c r="O205" s="219">
        <f t="shared" si="123"/>
        <v>0</v>
      </c>
      <c r="P205" s="219">
        <f t="shared" si="124"/>
        <v>0</v>
      </c>
      <c r="Q205" s="219">
        <f t="shared" si="125"/>
        <v>0</v>
      </c>
      <c r="R205" s="219">
        <f t="shared" si="126"/>
        <v>0</v>
      </c>
      <c r="S205" s="219">
        <f t="shared" si="127"/>
        <v>0</v>
      </c>
      <c r="T205" s="564">
        <f t="shared" si="130"/>
        <v>0</v>
      </c>
      <c r="U205" s="568"/>
      <c r="V205" s="568"/>
      <c r="W205" s="568"/>
      <c r="X205" s="568"/>
      <c r="Y205" s="165"/>
      <c r="Z205" s="165"/>
      <c r="AA205" s="165"/>
      <c r="AB205" s="165"/>
      <c r="AC205" s="207"/>
      <c r="AD205" s="165"/>
      <c r="AE205" s="165"/>
      <c r="AF205" s="165"/>
      <c r="AG205" s="207"/>
      <c r="AH205" s="165"/>
      <c r="AI205" s="165"/>
      <c r="AJ205" s="165"/>
      <c r="AK205" s="165"/>
      <c r="AL205" s="190"/>
      <c r="AO205" s="513"/>
    </row>
    <row r="206" spans="2:41" x14ac:dyDescent="0.2">
      <c r="B206" s="192" t="s">
        <v>331</v>
      </c>
      <c r="C206" s="138" t="s">
        <v>351</v>
      </c>
      <c r="D206" s="137" t="s">
        <v>618</v>
      </c>
      <c r="E206" s="561"/>
      <c r="F206" s="568"/>
      <c r="G206" s="568"/>
      <c r="H206" s="568"/>
      <c r="I206" s="568"/>
      <c r="J206" s="568"/>
      <c r="K206" s="568"/>
      <c r="L206" s="568"/>
      <c r="M206" s="568"/>
      <c r="N206" s="568"/>
      <c r="O206" s="219">
        <f t="shared" si="123"/>
        <v>0</v>
      </c>
      <c r="P206" s="219">
        <f t="shared" si="124"/>
        <v>0</v>
      </c>
      <c r="Q206" s="219">
        <f t="shared" si="125"/>
        <v>0</v>
      </c>
      <c r="R206" s="219">
        <f t="shared" si="126"/>
        <v>0</v>
      </c>
      <c r="S206" s="219">
        <f t="shared" si="127"/>
        <v>0</v>
      </c>
      <c r="T206" s="564">
        <f t="shared" si="130"/>
        <v>0</v>
      </c>
      <c r="U206" s="568"/>
      <c r="V206" s="568"/>
      <c r="W206" s="568"/>
      <c r="X206" s="568"/>
      <c r="Y206" s="165"/>
      <c r="Z206" s="165"/>
      <c r="AA206" s="165"/>
      <c r="AB206" s="165"/>
      <c r="AC206" s="207"/>
      <c r="AD206" s="165"/>
      <c r="AE206" s="165"/>
      <c r="AF206" s="165"/>
      <c r="AG206" s="207"/>
      <c r="AH206" s="165"/>
      <c r="AI206" s="165"/>
      <c r="AJ206" s="165"/>
      <c r="AK206" s="165"/>
      <c r="AL206" s="190"/>
      <c r="AO206" s="513"/>
    </row>
    <row r="207" spans="2:41" x14ac:dyDescent="0.2">
      <c r="B207" s="192" t="s">
        <v>331</v>
      </c>
      <c r="C207" s="138" t="s">
        <v>352</v>
      </c>
      <c r="D207" s="137" t="s">
        <v>619</v>
      </c>
      <c r="E207" s="561"/>
      <c r="F207" s="568"/>
      <c r="G207" s="568"/>
      <c r="H207" s="568"/>
      <c r="I207" s="568"/>
      <c r="J207" s="568"/>
      <c r="K207" s="568"/>
      <c r="L207" s="568"/>
      <c r="M207" s="568"/>
      <c r="N207" s="568"/>
      <c r="O207" s="219">
        <f t="shared" si="123"/>
        <v>0</v>
      </c>
      <c r="P207" s="219">
        <f t="shared" si="124"/>
        <v>0</v>
      </c>
      <c r="Q207" s="219">
        <f t="shared" si="125"/>
        <v>0</v>
      </c>
      <c r="R207" s="219">
        <f t="shared" si="126"/>
        <v>0</v>
      </c>
      <c r="S207" s="219">
        <f t="shared" si="127"/>
        <v>0</v>
      </c>
      <c r="T207" s="564">
        <f t="shared" si="130"/>
        <v>0</v>
      </c>
      <c r="U207" s="568"/>
      <c r="V207" s="568"/>
      <c r="W207" s="568"/>
      <c r="X207" s="568"/>
      <c r="Y207" s="165"/>
      <c r="Z207" s="165"/>
      <c r="AA207" s="165"/>
      <c r="AB207" s="165"/>
      <c r="AC207" s="207"/>
      <c r="AD207" s="165"/>
      <c r="AE207" s="165"/>
      <c r="AF207" s="165"/>
      <c r="AG207" s="207"/>
      <c r="AH207" s="165"/>
      <c r="AI207" s="165"/>
      <c r="AJ207" s="165"/>
      <c r="AK207" s="165"/>
      <c r="AL207" s="190"/>
      <c r="AO207" s="513"/>
    </row>
    <row r="208" spans="2:41" x14ac:dyDescent="0.2">
      <c r="B208" s="192" t="s">
        <v>331</v>
      </c>
      <c r="C208" s="138" t="s">
        <v>353</v>
      </c>
      <c r="D208" s="137" t="s">
        <v>620</v>
      </c>
      <c r="E208" s="561"/>
      <c r="F208" s="568"/>
      <c r="G208" s="568"/>
      <c r="H208" s="568"/>
      <c r="I208" s="568"/>
      <c r="J208" s="568"/>
      <c r="K208" s="568"/>
      <c r="L208" s="568"/>
      <c r="M208" s="568"/>
      <c r="N208" s="568"/>
      <c r="O208" s="219">
        <f t="shared" si="123"/>
        <v>0</v>
      </c>
      <c r="P208" s="219">
        <f t="shared" si="124"/>
        <v>0</v>
      </c>
      <c r="Q208" s="219">
        <f t="shared" si="125"/>
        <v>0</v>
      </c>
      <c r="R208" s="219">
        <f t="shared" si="126"/>
        <v>0</v>
      </c>
      <c r="S208" s="219">
        <f t="shared" si="127"/>
        <v>0</v>
      </c>
      <c r="T208" s="564">
        <f t="shared" si="130"/>
        <v>0</v>
      </c>
      <c r="U208" s="568"/>
      <c r="V208" s="568"/>
      <c r="W208" s="568"/>
      <c r="X208" s="568"/>
      <c r="Y208" s="165"/>
      <c r="Z208" s="165"/>
      <c r="AA208" s="165"/>
      <c r="AB208" s="165"/>
      <c r="AC208" s="207"/>
      <c r="AD208" s="165"/>
      <c r="AE208" s="165"/>
      <c r="AF208" s="165"/>
      <c r="AG208" s="207"/>
      <c r="AH208" s="165"/>
      <c r="AI208" s="165"/>
      <c r="AJ208" s="165"/>
      <c r="AK208" s="165"/>
      <c r="AL208" s="190"/>
      <c r="AO208" s="513"/>
    </row>
    <row r="209" spans="2:41" x14ac:dyDescent="0.2">
      <c r="B209" s="192" t="s">
        <v>331</v>
      </c>
      <c r="C209" s="138" t="s">
        <v>354</v>
      </c>
      <c r="D209" s="137" t="s">
        <v>621</v>
      </c>
      <c r="E209" s="561"/>
      <c r="F209" s="568"/>
      <c r="G209" s="568"/>
      <c r="H209" s="568"/>
      <c r="I209" s="568"/>
      <c r="J209" s="568"/>
      <c r="K209" s="568"/>
      <c r="L209" s="568"/>
      <c r="M209" s="568"/>
      <c r="N209" s="568"/>
      <c r="O209" s="219">
        <f t="shared" si="123"/>
        <v>0</v>
      </c>
      <c r="P209" s="219">
        <f t="shared" si="124"/>
        <v>0</v>
      </c>
      <c r="Q209" s="219">
        <f t="shared" si="125"/>
        <v>0</v>
      </c>
      <c r="R209" s="219">
        <f t="shared" si="126"/>
        <v>0</v>
      </c>
      <c r="S209" s="219">
        <f t="shared" si="127"/>
        <v>0</v>
      </c>
      <c r="T209" s="564">
        <f t="shared" si="130"/>
        <v>0</v>
      </c>
      <c r="U209" s="568"/>
      <c r="V209" s="568"/>
      <c r="W209" s="568"/>
      <c r="X209" s="568"/>
      <c r="Y209" s="165"/>
      <c r="Z209" s="165"/>
      <c r="AA209" s="165"/>
      <c r="AB209" s="165"/>
      <c r="AC209" s="207"/>
      <c r="AD209" s="165"/>
      <c r="AE209" s="165"/>
      <c r="AF209" s="165"/>
      <c r="AG209" s="207"/>
      <c r="AH209" s="165"/>
      <c r="AI209" s="165"/>
      <c r="AJ209" s="165"/>
      <c r="AK209" s="165"/>
      <c r="AL209" s="190"/>
      <c r="AO209" s="513"/>
    </row>
    <row r="210" spans="2:41" x14ac:dyDescent="0.2">
      <c r="B210" s="192" t="s">
        <v>331</v>
      </c>
      <c r="C210" s="138" t="s">
        <v>355</v>
      </c>
      <c r="D210" s="137" t="s">
        <v>622</v>
      </c>
      <c r="E210" s="561"/>
      <c r="F210" s="568"/>
      <c r="G210" s="568"/>
      <c r="H210" s="568"/>
      <c r="I210" s="568"/>
      <c r="J210" s="568"/>
      <c r="K210" s="568"/>
      <c r="L210" s="568"/>
      <c r="M210" s="568"/>
      <c r="N210" s="568"/>
      <c r="O210" s="219">
        <f t="shared" si="123"/>
        <v>0</v>
      </c>
      <c r="P210" s="219">
        <f t="shared" si="124"/>
        <v>0</v>
      </c>
      <c r="Q210" s="219">
        <f t="shared" si="125"/>
        <v>0</v>
      </c>
      <c r="R210" s="219">
        <f t="shared" si="126"/>
        <v>0</v>
      </c>
      <c r="S210" s="219">
        <f t="shared" si="127"/>
        <v>0</v>
      </c>
      <c r="T210" s="564">
        <f t="shared" si="130"/>
        <v>0</v>
      </c>
      <c r="U210" s="568"/>
      <c r="V210" s="568"/>
      <c r="W210" s="568"/>
      <c r="X210" s="568"/>
      <c r="Y210" s="165"/>
      <c r="Z210" s="165"/>
      <c r="AA210" s="165"/>
      <c r="AB210" s="165"/>
      <c r="AC210" s="207"/>
      <c r="AD210" s="165"/>
      <c r="AE210" s="165"/>
      <c r="AF210" s="165"/>
      <c r="AG210" s="207"/>
      <c r="AH210" s="165"/>
      <c r="AI210" s="165"/>
      <c r="AJ210" s="165"/>
      <c r="AK210" s="165"/>
      <c r="AL210" s="190"/>
      <c r="AO210" s="513"/>
    </row>
    <row r="211" spans="2:41" x14ac:dyDescent="0.2">
      <c r="B211" s="192" t="s">
        <v>331</v>
      </c>
      <c r="C211" s="138" t="s">
        <v>356</v>
      </c>
      <c r="D211" s="137" t="s">
        <v>623</v>
      </c>
      <c r="E211" s="561"/>
      <c r="F211" s="568"/>
      <c r="G211" s="568"/>
      <c r="H211" s="568"/>
      <c r="I211" s="568"/>
      <c r="J211" s="568"/>
      <c r="K211" s="568"/>
      <c r="L211" s="568"/>
      <c r="M211" s="568"/>
      <c r="N211" s="568"/>
      <c r="O211" s="219">
        <f t="shared" si="123"/>
        <v>0</v>
      </c>
      <c r="P211" s="219">
        <f t="shared" si="124"/>
        <v>0</v>
      </c>
      <c r="Q211" s="219">
        <f t="shared" si="125"/>
        <v>0</v>
      </c>
      <c r="R211" s="219">
        <f t="shared" si="126"/>
        <v>0</v>
      </c>
      <c r="S211" s="219">
        <f t="shared" si="127"/>
        <v>0</v>
      </c>
      <c r="T211" s="564">
        <f t="shared" si="130"/>
        <v>0</v>
      </c>
      <c r="U211" s="568"/>
      <c r="V211" s="568"/>
      <c r="W211" s="568"/>
      <c r="X211" s="568"/>
      <c r="Y211" s="165"/>
      <c r="Z211" s="165"/>
      <c r="AA211" s="165"/>
      <c r="AB211" s="165"/>
      <c r="AC211" s="207"/>
      <c r="AD211" s="165"/>
      <c r="AE211" s="165"/>
      <c r="AF211" s="165"/>
      <c r="AG211" s="207"/>
      <c r="AH211" s="165"/>
      <c r="AI211" s="165"/>
      <c r="AJ211" s="165"/>
      <c r="AK211" s="165"/>
      <c r="AL211" s="190"/>
      <c r="AO211" s="513"/>
    </row>
    <row r="212" spans="2:41" x14ac:dyDescent="0.2">
      <c r="B212" s="192" t="s">
        <v>331</v>
      </c>
      <c r="C212" s="138" t="s">
        <v>357</v>
      </c>
      <c r="D212" s="137" t="s">
        <v>624</v>
      </c>
      <c r="E212" s="561"/>
      <c r="F212" s="568"/>
      <c r="G212" s="568"/>
      <c r="H212" s="568"/>
      <c r="I212" s="568"/>
      <c r="J212" s="568"/>
      <c r="K212" s="568"/>
      <c r="L212" s="568"/>
      <c r="M212" s="568"/>
      <c r="N212" s="568"/>
      <c r="O212" s="219">
        <f t="shared" si="123"/>
        <v>0</v>
      </c>
      <c r="P212" s="219">
        <f t="shared" si="124"/>
        <v>0</v>
      </c>
      <c r="Q212" s="219">
        <f t="shared" si="125"/>
        <v>0</v>
      </c>
      <c r="R212" s="219">
        <f t="shared" si="126"/>
        <v>0</v>
      </c>
      <c r="S212" s="219">
        <f t="shared" si="127"/>
        <v>0</v>
      </c>
      <c r="T212" s="564">
        <f t="shared" si="130"/>
        <v>0</v>
      </c>
      <c r="U212" s="568"/>
      <c r="V212" s="568"/>
      <c r="W212" s="568"/>
      <c r="X212" s="568"/>
      <c r="Y212" s="165"/>
      <c r="Z212" s="165"/>
      <c r="AA212" s="165"/>
      <c r="AB212" s="165"/>
      <c r="AC212" s="207"/>
      <c r="AD212" s="165"/>
      <c r="AE212" s="165"/>
      <c r="AF212" s="165"/>
      <c r="AG212" s="207"/>
      <c r="AH212" s="165"/>
      <c r="AI212" s="165"/>
      <c r="AJ212" s="165"/>
      <c r="AK212" s="165"/>
      <c r="AL212" s="190"/>
      <c r="AO212" s="513"/>
    </row>
    <row r="213" spans="2:41" x14ac:dyDescent="0.2">
      <c r="B213" s="192" t="s">
        <v>331</v>
      </c>
      <c r="C213" s="138" t="s">
        <v>358</v>
      </c>
      <c r="D213" s="137" t="s">
        <v>625</v>
      </c>
      <c r="E213" s="561"/>
      <c r="F213" s="568"/>
      <c r="G213" s="568"/>
      <c r="H213" s="568"/>
      <c r="I213" s="568"/>
      <c r="J213" s="568"/>
      <c r="K213" s="568"/>
      <c r="L213" s="568"/>
      <c r="M213" s="568"/>
      <c r="N213" s="568"/>
      <c r="O213" s="219">
        <f t="shared" si="123"/>
        <v>0</v>
      </c>
      <c r="P213" s="219">
        <f t="shared" si="124"/>
        <v>0</v>
      </c>
      <c r="Q213" s="219">
        <f t="shared" si="125"/>
        <v>0</v>
      </c>
      <c r="R213" s="219">
        <f t="shared" si="126"/>
        <v>0</v>
      </c>
      <c r="S213" s="219">
        <f t="shared" si="127"/>
        <v>0</v>
      </c>
      <c r="T213" s="564">
        <f t="shared" si="130"/>
        <v>0</v>
      </c>
      <c r="U213" s="568"/>
      <c r="V213" s="568"/>
      <c r="W213" s="568"/>
      <c r="X213" s="568"/>
      <c r="Y213" s="165"/>
      <c r="Z213" s="165"/>
      <c r="AA213" s="165"/>
      <c r="AB213" s="165"/>
      <c r="AC213" s="207"/>
      <c r="AD213" s="165"/>
      <c r="AE213" s="165"/>
      <c r="AF213" s="165"/>
      <c r="AG213" s="207"/>
      <c r="AH213" s="165"/>
      <c r="AI213" s="165"/>
      <c r="AJ213" s="165"/>
      <c r="AK213" s="165"/>
      <c r="AL213" s="190"/>
      <c r="AO213" s="513"/>
    </row>
    <row r="214" spans="2:41" x14ac:dyDescent="0.2">
      <c r="B214" s="192" t="s">
        <v>331</v>
      </c>
      <c r="C214" s="138" t="s">
        <v>359</v>
      </c>
      <c r="D214" s="137" t="s">
        <v>626</v>
      </c>
      <c r="E214" s="561"/>
      <c r="F214" s="568"/>
      <c r="G214" s="568"/>
      <c r="H214" s="568"/>
      <c r="I214" s="568"/>
      <c r="J214" s="568"/>
      <c r="K214" s="568"/>
      <c r="L214" s="568"/>
      <c r="M214" s="568"/>
      <c r="N214" s="568"/>
      <c r="O214" s="219">
        <f t="shared" si="123"/>
        <v>0</v>
      </c>
      <c r="P214" s="219">
        <f t="shared" si="124"/>
        <v>0</v>
      </c>
      <c r="Q214" s="219">
        <f t="shared" si="125"/>
        <v>0</v>
      </c>
      <c r="R214" s="219">
        <f t="shared" si="126"/>
        <v>0</v>
      </c>
      <c r="S214" s="219">
        <f t="shared" si="127"/>
        <v>0</v>
      </c>
      <c r="T214" s="564">
        <f t="shared" si="130"/>
        <v>0</v>
      </c>
      <c r="U214" s="568"/>
      <c r="V214" s="568"/>
      <c r="W214" s="568"/>
      <c r="X214" s="568"/>
      <c r="Y214" s="165"/>
      <c r="Z214" s="165"/>
      <c r="AA214" s="165"/>
      <c r="AB214" s="165"/>
      <c r="AC214" s="207"/>
      <c r="AD214" s="165"/>
      <c r="AE214" s="165"/>
      <c r="AF214" s="165"/>
      <c r="AG214" s="207"/>
      <c r="AH214" s="165"/>
      <c r="AI214" s="165"/>
      <c r="AJ214" s="165"/>
      <c r="AK214" s="165"/>
      <c r="AL214" s="190"/>
      <c r="AO214" s="513"/>
    </row>
    <row r="215" spans="2:41" x14ac:dyDescent="0.2">
      <c r="B215" s="192" t="s">
        <v>331</v>
      </c>
      <c r="C215" s="138" t="s">
        <v>360</v>
      </c>
      <c r="D215" s="137" t="s">
        <v>627</v>
      </c>
      <c r="E215" s="561"/>
      <c r="F215" s="568"/>
      <c r="G215" s="568"/>
      <c r="H215" s="568"/>
      <c r="I215" s="568"/>
      <c r="J215" s="568"/>
      <c r="K215" s="568"/>
      <c r="L215" s="568"/>
      <c r="M215" s="568"/>
      <c r="N215" s="568"/>
      <c r="O215" s="219">
        <f t="shared" si="123"/>
        <v>0</v>
      </c>
      <c r="P215" s="219">
        <f t="shared" si="124"/>
        <v>0</v>
      </c>
      <c r="Q215" s="219">
        <f t="shared" si="125"/>
        <v>0</v>
      </c>
      <c r="R215" s="219">
        <f t="shared" si="126"/>
        <v>0</v>
      </c>
      <c r="S215" s="219">
        <f t="shared" si="127"/>
        <v>0</v>
      </c>
      <c r="T215" s="564">
        <f t="shared" si="130"/>
        <v>0</v>
      </c>
      <c r="U215" s="568"/>
      <c r="V215" s="568"/>
      <c r="W215" s="568"/>
      <c r="X215" s="568"/>
      <c r="Y215" s="165"/>
      <c r="Z215" s="165"/>
      <c r="AA215" s="165"/>
      <c r="AB215" s="165"/>
      <c r="AC215" s="207"/>
      <c r="AD215" s="165"/>
      <c r="AE215" s="165"/>
      <c r="AF215" s="165"/>
      <c r="AG215" s="207"/>
      <c r="AH215" s="165"/>
      <c r="AI215" s="165"/>
      <c r="AJ215" s="165"/>
      <c r="AK215" s="165"/>
      <c r="AL215" s="190"/>
      <c r="AO215" s="513"/>
    </row>
    <row r="216" spans="2:41" x14ac:dyDescent="0.2">
      <c r="B216" s="192" t="s">
        <v>331</v>
      </c>
      <c r="C216" s="138" t="s">
        <v>361</v>
      </c>
      <c r="D216" s="137" t="s">
        <v>628</v>
      </c>
      <c r="E216" s="561"/>
      <c r="F216" s="568"/>
      <c r="G216" s="568"/>
      <c r="H216" s="568"/>
      <c r="I216" s="568"/>
      <c r="J216" s="568"/>
      <c r="K216" s="568"/>
      <c r="L216" s="568"/>
      <c r="M216" s="568"/>
      <c r="N216" s="568"/>
      <c r="O216" s="219">
        <f t="shared" si="123"/>
        <v>0</v>
      </c>
      <c r="P216" s="219">
        <f t="shared" si="124"/>
        <v>0</v>
      </c>
      <c r="Q216" s="219">
        <f t="shared" si="125"/>
        <v>0</v>
      </c>
      <c r="R216" s="219">
        <f t="shared" si="126"/>
        <v>0</v>
      </c>
      <c r="S216" s="219">
        <f t="shared" si="127"/>
        <v>0</v>
      </c>
      <c r="T216" s="564">
        <f t="shared" si="130"/>
        <v>0</v>
      </c>
      <c r="U216" s="568"/>
      <c r="V216" s="568"/>
      <c r="W216" s="568"/>
      <c r="X216" s="568"/>
      <c r="Y216" s="165"/>
      <c r="Z216" s="165"/>
      <c r="AA216" s="165"/>
      <c r="AB216" s="165"/>
      <c r="AC216" s="207"/>
      <c r="AD216" s="165"/>
      <c r="AE216" s="165"/>
      <c r="AF216" s="165"/>
      <c r="AG216" s="207"/>
      <c r="AH216" s="165"/>
      <c r="AI216" s="165"/>
      <c r="AJ216" s="165"/>
      <c r="AK216" s="165"/>
      <c r="AL216" s="190"/>
      <c r="AO216" s="513"/>
    </row>
    <row r="217" spans="2:41" x14ac:dyDescent="0.2">
      <c r="B217" s="192" t="s">
        <v>331</v>
      </c>
      <c r="C217" s="138" t="s">
        <v>362</v>
      </c>
      <c r="D217" s="137" t="s">
        <v>629</v>
      </c>
      <c r="E217" s="561"/>
      <c r="F217" s="568"/>
      <c r="G217" s="568"/>
      <c r="H217" s="568"/>
      <c r="I217" s="568"/>
      <c r="J217" s="568"/>
      <c r="K217" s="568"/>
      <c r="L217" s="568"/>
      <c r="M217" s="568"/>
      <c r="N217" s="568"/>
      <c r="O217" s="219">
        <f t="shared" si="123"/>
        <v>0</v>
      </c>
      <c r="P217" s="219">
        <f t="shared" si="124"/>
        <v>0</v>
      </c>
      <c r="Q217" s="219">
        <f t="shared" si="125"/>
        <v>0</v>
      </c>
      <c r="R217" s="219">
        <f t="shared" si="126"/>
        <v>0</v>
      </c>
      <c r="S217" s="219">
        <f t="shared" si="127"/>
        <v>0</v>
      </c>
      <c r="T217" s="564">
        <f t="shared" si="130"/>
        <v>0</v>
      </c>
      <c r="U217" s="568"/>
      <c r="V217" s="568"/>
      <c r="W217" s="568"/>
      <c r="X217" s="568"/>
      <c r="Y217" s="165"/>
      <c r="Z217" s="165"/>
      <c r="AA217" s="165"/>
      <c r="AB217" s="165"/>
      <c r="AC217" s="207"/>
      <c r="AD217" s="165"/>
      <c r="AE217" s="165"/>
      <c r="AF217" s="165"/>
      <c r="AG217" s="207"/>
      <c r="AH217" s="165"/>
      <c r="AI217" s="165"/>
      <c r="AJ217" s="165"/>
      <c r="AK217" s="165"/>
      <c r="AL217" s="190"/>
      <c r="AO217" s="513"/>
    </row>
    <row r="218" spans="2:41" x14ac:dyDescent="0.2">
      <c r="B218" s="192" t="s">
        <v>331</v>
      </c>
      <c r="C218" s="138" t="s">
        <v>363</v>
      </c>
      <c r="D218" s="137" t="s">
        <v>630</v>
      </c>
      <c r="E218" s="561"/>
      <c r="F218" s="568"/>
      <c r="G218" s="568"/>
      <c r="H218" s="568"/>
      <c r="I218" s="568"/>
      <c r="J218" s="568"/>
      <c r="K218" s="568"/>
      <c r="L218" s="568"/>
      <c r="M218" s="568"/>
      <c r="N218" s="568"/>
      <c r="O218" s="219">
        <f t="shared" si="123"/>
        <v>0</v>
      </c>
      <c r="P218" s="219">
        <f t="shared" si="124"/>
        <v>0</v>
      </c>
      <c r="Q218" s="219">
        <f t="shared" si="125"/>
        <v>0</v>
      </c>
      <c r="R218" s="219">
        <f t="shared" si="126"/>
        <v>0</v>
      </c>
      <c r="S218" s="219">
        <f t="shared" si="127"/>
        <v>0</v>
      </c>
      <c r="T218" s="564">
        <f t="shared" si="130"/>
        <v>0</v>
      </c>
      <c r="U218" s="568"/>
      <c r="V218" s="568"/>
      <c r="W218" s="568"/>
      <c r="X218" s="568"/>
      <c r="Y218" s="165"/>
      <c r="Z218" s="165"/>
      <c r="AA218" s="165"/>
      <c r="AB218" s="165"/>
      <c r="AC218" s="207"/>
      <c r="AD218" s="165"/>
      <c r="AE218" s="165"/>
      <c r="AF218" s="165"/>
      <c r="AG218" s="207"/>
      <c r="AH218" s="165"/>
      <c r="AI218" s="165"/>
      <c r="AJ218" s="165"/>
      <c r="AK218" s="165"/>
      <c r="AL218" s="190"/>
      <c r="AO218" s="513"/>
    </row>
    <row r="219" spans="2:41" x14ac:dyDescent="0.2">
      <c r="B219" s="192" t="s">
        <v>331</v>
      </c>
      <c r="C219" s="138" t="s">
        <v>364</v>
      </c>
      <c r="D219" s="137" t="s">
        <v>631</v>
      </c>
      <c r="E219" s="561"/>
      <c r="F219" s="568"/>
      <c r="G219" s="568"/>
      <c r="H219" s="568"/>
      <c r="I219" s="568"/>
      <c r="J219" s="568"/>
      <c r="K219" s="568"/>
      <c r="L219" s="568"/>
      <c r="M219" s="568"/>
      <c r="N219" s="568"/>
      <c r="O219" s="219">
        <f t="shared" si="123"/>
        <v>0</v>
      </c>
      <c r="P219" s="219">
        <f t="shared" si="124"/>
        <v>0</v>
      </c>
      <c r="Q219" s="219">
        <f t="shared" si="125"/>
        <v>0</v>
      </c>
      <c r="R219" s="219">
        <f t="shared" si="126"/>
        <v>0</v>
      </c>
      <c r="S219" s="219">
        <f t="shared" si="127"/>
        <v>0</v>
      </c>
      <c r="T219" s="564">
        <f t="shared" si="130"/>
        <v>0</v>
      </c>
      <c r="U219" s="568"/>
      <c r="V219" s="568"/>
      <c r="W219" s="568"/>
      <c r="X219" s="568"/>
      <c r="Y219" s="165"/>
      <c r="Z219" s="165"/>
      <c r="AA219" s="165"/>
      <c r="AB219" s="165"/>
      <c r="AC219" s="207"/>
      <c r="AD219" s="165"/>
      <c r="AE219" s="165"/>
      <c r="AF219" s="165"/>
      <c r="AG219" s="207"/>
      <c r="AH219" s="165"/>
      <c r="AI219" s="165"/>
      <c r="AJ219" s="165"/>
      <c r="AK219" s="165"/>
      <c r="AL219" s="190"/>
      <c r="AO219" s="513"/>
    </row>
    <row r="220" spans="2:41" x14ac:dyDescent="0.2">
      <c r="B220" s="192" t="s">
        <v>331</v>
      </c>
      <c r="C220" s="138" t="s">
        <v>365</v>
      </c>
      <c r="D220" s="137" t="s">
        <v>632</v>
      </c>
      <c r="E220" s="561"/>
      <c r="F220" s="568"/>
      <c r="G220" s="568"/>
      <c r="H220" s="568"/>
      <c r="I220" s="568"/>
      <c r="J220" s="568"/>
      <c r="K220" s="568"/>
      <c r="L220" s="568"/>
      <c r="M220" s="568"/>
      <c r="N220" s="568"/>
      <c r="O220" s="219">
        <f t="shared" si="123"/>
        <v>0</v>
      </c>
      <c r="P220" s="219">
        <f t="shared" si="124"/>
        <v>0</v>
      </c>
      <c r="Q220" s="219">
        <f t="shared" si="125"/>
        <v>0</v>
      </c>
      <c r="R220" s="219">
        <f t="shared" si="126"/>
        <v>0</v>
      </c>
      <c r="S220" s="219">
        <f t="shared" si="127"/>
        <v>0</v>
      </c>
      <c r="T220" s="564">
        <f t="shared" si="130"/>
        <v>0</v>
      </c>
      <c r="U220" s="568"/>
      <c r="V220" s="568"/>
      <c r="W220" s="568"/>
      <c r="X220" s="568"/>
      <c r="Y220" s="165"/>
      <c r="Z220" s="165"/>
      <c r="AA220" s="165"/>
      <c r="AB220" s="165"/>
      <c r="AC220" s="207"/>
      <c r="AD220" s="165"/>
      <c r="AE220" s="165"/>
      <c r="AF220" s="165"/>
      <c r="AG220" s="207"/>
      <c r="AH220" s="165"/>
      <c r="AI220" s="165"/>
      <c r="AJ220" s="165"/>
      <c r="AK220" s="165"/>
      <c r="AL220" s="190"/>
      <c r="AO220" s="513"/>
    </row>
    <row r="221" spans="2:41" x14ac:dyDescent="0.2">
      <c r="B221" s="192" t="s">
        <v>331</v>
      </c>
      <c r="C221" s="138" t="s">
        <v>366</v>
      </c>
      <c r="D221" s="137" t="s">
        <v>633</v>
      </c>
      <c r="E221" s="561"/>
      <c r="F221" s="568"/>
      <c r="G221" s="568"/>
      <c r="H221" s="568"/>
      <c r="I221" s="568"/>
      <c r="J221" s="568"/>
      <c r="K221" s="568"/>
      <c r="L221" s="568"/>
      <c r="M221" s="568"/>
      <c r="N221" s="568"/>
      <c r="O221" s="219">
        <f t="shared" si="123"/>
        <v>0</v>
      </c>
      <c r="P221" s="219">
        <f t="shared" si="124"/>
        <v>0</v>
      </c>
      <c r="Q221" s="219">
        <f t="shared" si="125"/>
        <v>0</v>
      </c>
      <c r="R221" s="219">
        <f t="shared" si="126"/>
        <v>0</v>
      </c>
      <c r="S221" s="219">
        <f t="shared" si="127"/>
        <v>0</v>
      </c>
      <c r="T221" s="564">
        <f t="shared" si="130"/>
        <v>0</v>
      </c>
      <c r="U221" s="568"/>
      <c r="V221" s="568"/>
      <c r="W221" s="568"/>
      <c r="X221" s="568"/>
      <c r="Y221" s="165"/>
      <c r="Z221" s="165"/>
      <c r="AA221" s="165"/>
      <c r="AB221" s="165"/>
      <c r="AC221" s="207"/>
      <c r="AD221" s="165"/>
      <c r="AE221" s="165"/>
      <c r="AF221" s="165"/>
      <c r="AG221" s="207"/>
      <c r="AH221" s="165"/>
      <c r="AI221" s="165"/>
      <c r="AJ221" s="165"/>
      <c r="AK221" s="165"/>
      <c r="AL221" s="190"/>
      <c r="AO221" s="513"/>
    </row>
    <row r="222" spans="2:41" x14ac:dyDescent="0.2">
      <c r="B222" s="192" t="s">
        <v>331</v>
      </c>
      <c r="C222" s="138" t="s">
        <v>367</v>
      </c>
      <c r="D222" s="137" t="s">
        <v>634</v>
      </c>
      <c r="E222" s="561"/>
      <c r="F222" s="568"/>
      <c r="G222" s="568"/>
      <c r="H222" s="568"/>
      <c r="I222" s="568"/>
      <c r="J222" s="568"/>
      <c r="K222" s="568"/>
      <c r="L222" s="568"/>
      <c r="M222" s="568"/>
      <c r="N222" s="568"/>
      <c r="O222" s="219">
        <f t="shared" si="123"/>
        <v>0</v>
      </c>
      <c r="P222" s="219">
        <f t="shared" si="124"/>
        <v>0</v>
      </c>
      <c r="Q222" s="219">
        <f t="shared" si="125"/>
        <v>0</v>
      </c>
      <c r="R222" s="219">
        <f t="shared" si="126"/>
        <v>0</v>
      </c>
      <c r="S222" s="219">
        <f t="shared" si="127"/>
        <v>0</v>
      </c>
      <c r="T222" s="564">
        <f t="shared" si="130"/>
        <v>0</v>
      </c>
      <c r="U222" s="568"/>
      <c r="V222" s="568"/>
      <c r="W222" s="568"/>
      <c r="X222" s="568"/>
      <c r="Y222" s="165"/>
      <c r="Z222" s="165"/>
      <c r="AA222" s="165"/>
      <c r="AB222" s="165"/>
      <c r="AC222" s="207"/>
      <c r="AD222" s="165"/>
      <c r="AE222" s="165"/>
      <c r="AF222" s="165"/>
      <c r="AG222" s="207"/>
      <c r="AH222" s="165"/>
      <c r="AI222" s="165"/>
      <c r="AJ222" s="165"/>
      <c r="AK222" s="165"/>
      <c r="AL222" s="190"/>
      <c r="AO222" s="513"/>
    </row>
    <row r="223" spans="2:41" x14ac:dyDescent="0.2">
      <c r="B223" s="192" t="s">
        <v>331</v>
      </c>
      <c r="C223" s="138" t="s">
        <v>368</v>
      </c>
      <c r="D223" s="137" t="s">
        <v>635</v>
      </c>
      <c r="E223" s="561"/>
      <c r="F223" s="568"/>
      <c r="G223" s="568"/>
      <c r="H223" s="568"/>
      <c r="I223" s="568"/>
      <c r="J223" s="568"/>
      <c r="K223" s="568"/>
      <c r="L223" s="568"/>
      <c r="M223" s="568"/>
      <c r="N223" s="568"/>
      <c r="O223" s="219">
        <f t="shared" si="123"/>
        <v>0</v>
      </c>
      <c r="P223" s="219">
        <f t="shared" si="124"/>
        <v>0</v>
      </c>
      <c r="Q223" s="219">
        <f t="shared" si="125"/>
        <v>0</v>
      </c>
      <c r="R223" s="219">
        <f t="shared" si="126"/>
        <v>0</v>
      </c>
      <c r="S223" s="219">
        <f t="shared" si="127"/>
        <v>0</v>
      </c>
      <c r="T223" s="564">
        <f t="shared" si="130"/>
        <v>0</v>
      </c>
      <c r="U223" s="568"/>
      <c r="V223" s="568"/>
      <c r="W223" s="568"/>
      <c r="X223" s="568"/>
      <c r="Y223" s="165"/>
      <c r="Z223" s="165"/>
      <c r="AA223" s="165"/>
      <c r="AB223" s="165"/>
      <c r="AC223" s="207"/>
      <c r="AD223" s="165"/>
      <c r="AE223" s="165"/>
      <c r="AF223" s="165"/>
      <c r="AG223" s="207"/>
      <c r="AH223" s="165"/>
      <c r="AI223" s="165"/>
      <c r="AJ223" s="165"/>
      <c r="AK223" s="165"/>
      <c r="AL223" s="190"/>
      <c r="AO223" s="513"/>
    </row>
    <row r="224" spans="2:41" x14ac:dyDescent="0.2">
      <c r="B224" s="192" t="s">
        <v>331</v>
      </c>
      <c r="C224" s="138" t="s">
        <v>369</v>
      </c>
      <c r="D224" s="137" t="s">
        <v>636</v>
      </c>
      <c r="E224" s="561"/>
      <c r="F224" s="568"/>
      <c r="G224" s="568"/>
      <c r="H224" s="568"/>
      <c r="I224" s="568"/>
      <c r="J224" s="568"/>
      <c r="K224" s="568"/>
      <c r="L224" s="568"/>
      <c r="M224" s="568"/>
      <c r="N224" s="568"/>
      <c r="O224" s="219">
        <f t="shared" si="123"/>
        <v>0</v>
      </c>
      <c r="P224" s="219">
        <f t="shared" si="124"/>
        <v>0</v>
      </c>
      <c r="Q224" s="219">
        <f t="shared" si="125"/>
        <v>0</v>
      </c>
      <c r="R224" s="219">
        <f t="shared" si="126"/>
        <v>0</v>
      </c>
      <c r="S224" s="219">
        <f t="shared" si="127"/>
        <v>0</v>
      </c>
      <c r="T224" s="564">
        <f t="shared" si="130"/>
        <v>0</v>
      </c>
      <c r="U224" s="568"/>
      <c r="V224" s="568"/>
      <c r="W224" s="568"/>
      <c r="X224" s="568"/>
      <c r="Y224" s="165"/>
      <c r="Z224" s="165"/>
      <c r="AA224" s="165"/>
      <c r="AB224" s="165"/>
      <c r="AC224" s="207"/>
      <c r="AD224" s="165"/>
      <c r="AE224" s="165"/>
      <c r="AF224" s="165"/>
      <c r="AG224" s="207"/>
      <c r="AH224" s="165"/>
      <c r="AI224" s="165"/>
      <c r="AJ224" s="165"/>
      <c r="AK224" s="165"/>
      <c r="AL224" s="190"/>
      <c r="AO224" s="513"/>
    </row>
    <row r="225" spans="2:41" x14ac:dyDescent="0.2">
      <c r="B225" s="192" t="s">
        <v>331</v>
      </c>
      <c r="C225" s="138" t="s">
        <v>370</v>
      </c>
      <c r="D225" s="137" t="s">
        <v>637</v>
      </c>
      <c r="E225" s="561"/>
      <c r="F225" s="568"/>
      <c r="G225" s="568"/>
      <c r="H225" s="568"/>
      <c r="I225" s="568"/>
      <c r="J225" s="568"/>
      <c r="K225" s="568"/>
      <c r="L225" s="568"/>
      <c r="M225" s="568"/>
      <c r="N225" s="568"/>
      <c r="O225" s="219">
        <f t="shared" si="123"/>
        <v>0</v>
      </c>
      <c r="P225" s="219">
        <f t="shared" si="124"/>
        <v>0</v>
      </c>
      <c r="Q225" s="219">
        <f t="shared" si="125"/>
        <v>0</v>
      </c>
      <c r="R225" s="219">
        <f t="shared" si="126"/>
        <v>0</v>
      </c>
      <c r="S225" s="219">
        <f t="shared" si="127"/>
        <v>0</v>
      </c>
      <c r="T225" s="564">
        <f t="shared" si="130"/>
        <v>0</v>
      </c>
      <c r="U225" s="568"/>
      <c r="V225" s="568"/>
      <c r="W225" s="568"/>
      <c r="X225" s="568"/>
      <c r="Y225" s="165"/>
      <c r="Z225" s="165"/>
      <c r="AA225" s="165"/>
      <c r="AB225" s="165"/>
      <c r="AC225" s="207"/>
      <c r="AD225" s="165"/>
      <c r="AE225" s="165"/>
      <c r="AF225" s="165"/>
      <c r="AG225" s="207"/>
      <c r="AH225" s="165"/>
      <c r="AI225" s="165"/>
      <c r="AJ225" s="165"/>
      <c r="AK225" s="165"/>
      <c r="AL225" s="190"/>
      <c r="AO225" s="513"/>
    </row>
    <row r="226" spans="2:41" x14ac:dyDescent="0.2">
      <c r="B226" s="192" t="s">
        <v>331</v>
      </c>
      <c r="C226" s="138" t="s">
        <v>371</v>
      </c>
      <c r="D226" s="137" t="s">
        <v>638</v>
      </c>
      <c r="E226" s="561"/>
      <c r="F226" s="568"/>
      <c r="G226" s="568"/>
      <c r="H226" s="568"/>
      <c r="I226" s="568"/>
      <c r="J226" s="568"/>
      <c r="K226" s="568"/>
      <c r="L226" s="568"/>
      <c r="M226" s="568"/>
      <c r="N226" s="568"/>
      <c r="O226" s="219">
        <f t="shared" si="123"/>
        <v>0</v>
      </c>
      <c r="P226" s="219">
        <f t="shared" si="124"/>
        <v>0</v>
      </c>
      <c r="Q226" s="219">
        <f t="shared" si="125"/>
        <v>0</v>
      </c>
      <c r="R226" s="219">
        <f t="shared" si="126"/>
        <v>0</v>
      </c>
      <c r="S226" s="219">
        <f t="shared" si="127"/>
        <v>0</v>
      </c>
      <c r="T226" s="564">
        <f t="shared" si="130"/>
        <v>0</v>
      </c>
      <c r="U226" s="568"/>
      <c r="V226" s="568"/>
      <c r="W226" s="568"/>
      <c r="X226" s="568"/>
      <c r="Y226" s="165"/>
      <c r="Z226" s="165"/>
      <c r="AA226" s="165"/>
      <c r="AB226" s="165"/>
      <c r="AC226" s="207"/>
      <c r="AD226" s="165"/>
      <c r="AE226" s="165"/>
      <c r="AF226" s="165"/>
      <c r="AG226" s="207"/>
      <c r="AH226" s="165"/>
      <c r="AI226" s="165"/>
      <c r="AJ226" s="165"/>
      <c r="AK226" s="165"/>
      <c r="AL226" s="190"/>
      <c r="AO226" s="513"/>
    </row>
    <row r="227" spans="2:41" x14ac:dyDescent="0.2">
      <c r="B227" s="192" t="s">
        <v>331</v>
      </c>
      <c r="C227" s="138" t="s">
        <v>372</v>
      </c>
      <c r="D227" s="137" t="s">
        <v>639</v>
      </c>
      <c r="E227" s="561"/>
      <c r="F227" s="568"/>
      <c r="G227" s="568"/>
      <c r="H227" s="568"/>
      <c r="I227" s="568"/>
      <c r="J227" s="568"/>
      <c r="K227" s="568"/>
      <c r="L227" s="568"/>
      <c r="M227" s="568"/>
      <c r="N227" s="568"/>
      <c r="O227" s="219">
        <f t="shared" si="123"/>
        <v>0</v>
      </c>
      <c r="P227" s="219">
        <f t="shared" si="124"/>
        <v>0</v>
      </c>
      <c r="Q227" s="219">
        <f t="shared" si="125"/>
        <v>0</v>
      </c>
      <c r="R227" s="219">
        <f t="shared" si="126"/>
        <v>0</v>
      </c>
      <c r="S227" s="219">
        <f t="shared" si="127"/>
        <v>0</v>
      </c>
      <c r="T227" s="564">
        <f t="shared" si="130"/>
        <v>0</v>
      </c>
      <c r="U227" s="568"/>
      <c r="V227" s="568"/>
      <c r="W227" s="568"/>
      <c r="X227" s="568"/>
      <c r="Y227" s="165"/>
      <c r="Z227" s="165"/>
      <c r="AA227" s="165"/>
      <c r="AB227" s="165"/>
      <c r="AC227" s="207"/>
      <c r="AD227" s="165"/>
      <c r="AE227" s="165"/>
      <c r="AF227" s="165"/>
      <c r="AG227" s="207"/>
      <c r="AH227" s="165"/>
      <c r="AI227" s="165"/>
      <c r="AJ227" s="165"/>
      <c r="AK227" s="165"/>
      <c r="AL227" s="190"/>
      <c r="AO227" s="513"/>
    </row>
    <row r="228" spans="2:41" x14ac:dyDescent="0.2">
      <c r="B228" s="192" t="s">
        <v>331</v>
      </c>
      <c r="C228" s="138" t="s">
        <v>373</v>
      </c>
      <c r="D228" s="137" t="s">
        <v>640</v>
      </c>
      <c r="E228" s="561"/>
      <c r="F228" s="568"/>
      <c r="G228" s="568"/>
      <c r="H228" s="568"/>
      <c r="I228" s="568"/>
      <c r="J228" s="568"/>
      <c r="K228" s="568"/>
      <c r="L228" s="568"/>
      <c r="M228" s="568"/>
      <c r="N228" s="568"/>
      <c r="O228" s="219">
        <f t="shared" si="123"/>
        <v>0</v>
      </c>
      <c r="P228" s="219">
        <f t="shared" si="124"/>
        <v>0</v>
      </c>
      <c r="Q228" s="219">
        <f t="shared" si="125"/>
        <v>0</v>
      </c>
      <c r="R228" s="219">
        <f t="shared" si="126"/>
        <v>0</v>
      </c>
      <c r="S228" s="219">
        <f t="shared" si="127"/>
        <v>0</v>
      </c>
      <c r="T228" s="564">
        <f t="shared" si="130"/>
        <v>0</v>
      </c>
      <c r="U228" s="568"/>
      <c r="V228" s="568"/>
      <c r="W228" s="568"/>
      <c r="X228" s="568"/>
      <c r="Y228" s="165"/>
      <c r="Z228" s="165"/>
      <c r="AA228" s="165"/>
      <c r="AB228" s="165"/>
      <c r="AC228" s="207"/>
      <c r="AD228" s="165"/>
      <c r="AE228" s="165"/>
      <c r="AF228" s="165"/>
      <c r="AG228" s="207"/>
      <c r="AH228" s="165"/>
      <c r="AI228" s="165"/>
      <c r="AJ228" s="165"/>
      <c r="AK228" s="165"/>
      <c r="AL228" s="190"/>
      <c r="AO228" s="513"/>
    </row>
    <row r="229" spans="2:41" x14ac:dyDescent="0.2">
      <c r="B229" s="192" t="s">
        <v>331</v>
      </c>
      <c r="C229" s="138" t="s">
        <v>374</v>
      </c>
      <c r="D229" s="137" t="s">
        <v>641</v>
      </c>
      <c r="E229" s="561"/>
      <c r="F229" s="568"/>
      <c r="G229" s="568"/>
      <c r="H229" s="568"/>
      <c r="I229" s="568"/>
      <c r="J229" s="568"/>
      <c r="K229" s="568"/>
      <c r="L229" s="568"/>
      <c r="M229" s="568"/>
      <c r="N229" s="568"/>
      <c r="O229" s="219">
        <f t="shared" si="123"/>
        <v>0</v>
      </c>
      <c r="P229" s="219">
        <f t="shared" si="124"/>
        <v>0</v>
      </c>
      <c r="Q229" s="219">
        <f t="shared" si="125"/>
        <v>0</v>
      </c>
      <c r="R229" s="219">
        <f t="shared" si="126"/>
        <v>0</v>
      </c>
      <c r="S229" s="219">
        <f t="shared" si="127"/>
        <v>0</v>
      </c>
      <c r="T229" s="564">
        <f t="shared" si="130"/>
        <v>0</v>
      </c>
      <c r="U229" s="568"/>
      <c r="V229" s="568"/>
      <c r="W229" s="568"/>
      <c r="X229" s="568"/>
      <c r="Y229" s="165"/>
      <c r="Z229" s="165"/>
      <c r="AA229" s="165"/>
      <c r="AB229" s="165"/>
      <c r="AC229" s="207"/>
      <c r="AD229" s="165"/>
      <c r="AE229" s="165"/>
      <c r="AF229" s="165"/>
      <c r="AG229" s="207"/>
      <c r="AH229" s="165"/>
      <c r="AI229" s="165"/>
      <c r="AJ229" s="165"/>
      <c r="AK229" s="165"/>
      <c r="AL229" s="190"/>
      <c r="AO229" s="513"/>
    </row>
    <row r="230" spans="2:41" x14ac:dyDescent="0.2">
      <c r="B230" s="192" t="s">
        <v>331</v>
      </c>
      <c r="C230" s="138" t="s">
        <v>375</v>
      </c>
      <c r="D230" s="137" t="s">
        <v>642</v>
      </c>
      <c r="E230" s="561"/>
      <c r="F230" s="568"/>
      <c r="G230" s="568"/>
      <c r="H230" s="568"/>
      <c r="I230" s="568"/>
      <c r="J230" s="568"/>
      <c r="K230" s="568"/>
      <c r="L230" s="568"/>
      <c r="M230" s="568"/>
      <c r="N230" s="568"/>
      <c r="O230" s="219">
        <f t="shared" si="123"/>
        <v>0</v>
      </c>
      <c r="P230" s="219">
        <f t="shared" si="124"/>
        <v>0</v>
      </c>
      <c r="Q230" s="219">
        <f t="shared" si="125"/>
        <v>0</v>
      </c>
      <c r="R230" s="219">
        <f t="shared" si="126"/>
        <v>0</v>
      </c>
      <c r="S230" s="219">
        <f t="shared" si="127"/>
        <v>0</v>
      </c>
      <c r="T230" s="564">
        <f t="shared" si="130"/>
        <v>0</v>
      </c>
      <c r="U230" s="568"/>
      <c r="V230" s="568"/>
      <c r="W230" s="568"/>
      <c r="X230" s="568"/>
      <c r="Y230" s="165"/>
      <c r="Z230" s="165"/>
      <c r="AA230" s="165"/>
      <c r="AB230" s="165"/>
      <c r="AC230" s="207"/>
      <c r="AD230" s="165"/>
      <c r="AE230" s="165"/>
      <c r="AF230" s="165"/>
      <c r="AG230" s="207"/>
      <c r="AH230" s="165"/>
      <c r="AI230" s="165"/>
      <c r="AJ230" s="165"/>
      <c r="AK230" s="165"/>
      <c r="AL230" s="190"/>
      <c r="AO230" s="513"/>
    </row>
    <row r="231" spans="2:41" x14ac:dyDescent="0.2">
      <c r="B231" s="192" t="s">
        <v>331</v>
      </c>
      <c r="C231" s="138" t="s">
        <v>376</v>
      </c>
      <c r="D231" s="137" t="s">
        <v>643</v>
      </c>
      <c r="E231" s="561"/>
      <c r="F231" s="568"/>
      <c r="G231" s="568"/>
      <c r="H231" s="568"/>
      <c r="I231" s="568"/>
      <c r="J231" s="568"/>
      <c r="K231" s="568"/>
      <c r="L231" s="568"/>
      <c r="M231" s="568"/>
      <c r="N231" s="568"/>
      <c r="O231" s="219">
        <f t="shared" si="123"/>
        <v>0</v>
      </c>
      <c r="P231" s="219">
        <f t="shared" si="124"/>
        <v>0</v>
      </c>
      <c r="Q231" s="219">
        <f t="shared" si="125"/>
        <v>0</v>
      </c>
      <c r="R231" s="219">
        <f t="shared" si="126"/>
        <v>0</v>
      </c>
      <c r="S231" s="219">
        <f t="shared" si="127"/>
        <v>0</v>
      </c>
      <c r="T231" s="564">
        <f t="shared" si="130"/>
        <v>0</v>
      </c>
      <c r="U231" s="568"/>
      <c r="V231" s="568"/>
      <c r="W231" s="568"/>
      <c r="X231" s="568"/>
      <c r="Y231" s="165"/>
      <c r="Z231" s="165"/>
      <c r="AA231" s="165"/>
      <c r="AB231" s="165"/>
      <c r="AC231" s="207"/>
      <c r="AD231" s="165"/>
      <c r="AE231" s="165"/>
      <c r="AF231" s="165"/>
      <c r="AG231" s="207"/>
      <c r="AH231" s="165"/>
      <c r="AI231" s="165"/>
      <c r="AJ231" s="165"/>
      <c r="AK231" s="165"/>
      <c r="AL231" s="190"/>
      <c r="AO231" s="513"/>
    </row>
    <row r="232" spans="2:41" x14ac:dyDescent="0.2">
      <c r="B232" s="192" t="s">
        <v>331</v>
      </c>
      <c r="C232" s="138" t="s">
        <v>377</v>
      </c>
      <c r="D232" s="137" t="s">
        <v>644</v>
      </c>
      <c r="E232" s="561"/>
      <c r="F232" s="568"/>
      <c r="G232" s="568"/>
      <c r="H232" s="568"/>
      <c r="I232" s="568"/>
      <c r="J232" s="568"/>
      <c r="K232" s="568"/>
      <c r="L232" s="568"/>
      <c r="M232" s="568"/>
      <c r="N232" s="568"/>
      <c r="O232" s="219">
        <f t="shared" si="123"/>
        <v>0</v>
      </c>
      <c r="P232" s="219">
        <f t="shared" si="124"/>
        <v>0</v>
      </c>
      <c r="Q232" s="219">
        <f t="shared" si="125"/>
        <v>0</v>
      </c>
      <c r="R232" s="219">
        <f t="shared" si="126"/>
        <v>0</v>
      </c>
      <c r="S232" s="219">
        <f t="shared" si="127"/>
        <v>0</v>
      </c>
      <c r="T232" s="564">
        <f t="shared" si="130"/>
        <v>0</v>
      </c>
      <c r="U232" s="568"/>
      <c r="V232" s="568"/>
      <c r="W232" s="568"/>
      <c r="X232" s="568"/>
      <c r="Y232" s="165"/>
      <c r="Z232" s="165"/>
      <c r="AA232" s="165"/>
      <c r="AB232" s="165"/>
      <c r="AC232" s="207"/>
      <c r="AD232" s="165"/>
      <c r="AE232" s="165"/>
      <c r="AF232" s="165"/>
      <c r="AG232" s="207"/>
      <c r="AH232" s="165"/>
      <c r="AI232" s="165"/>
      <c r="AJ232" s="165"/>
      <c r="AK232" s="165"/>
      <c r="AL232" s="190"/>
      <c r="AO232" s="513"/>
    </row>
    <row r="233" spans="2:41" x14ac:dyDescent="0.2">
      <c r="B233" s="192" t="s">
        <v>331</v>
      </c>
      <c r="C233" s="138" t="s">
        <v>378</v>
      </c>
      <c r="D233" s="137" t="s">
        <v>645</v>
      </c>
      <c r="E233" s="561"/>
      <c r="F233" s="568"/>
      <c r="G233" s="568"/>
      <c r="H233" s="568"/>
      <c r="I233" s="568"/>
      <c r="J233" s="568"/>
      <c r="K233" s="568"/>
      <c r="L233" s="568"/>
      <c r="M233" s="568"/>
      <c r="N233" s="568"/>
      <c r="O233" s="219">
        <f t="shared" si="123"/>
        <v>0</v>
      </c>
      <c r="P233" s="219">
        <f t="shared" si="124"/>
        <v>0</v>
      </c>
      <c r="Q233" s="219">
        <f t="shared" si="125"/>
        <v>0</v>
      </c>
      <c r="R233" s="219">
        <f t="shared" si="126"/>
        <v>0</v>
      </c>
      <c r="S233" s="219">
        <f t="shared" si="127"/>
        <v>0</v>
      </c>
      <c r="T233" s="564">
        <f t="shared" si="130"/>
        <v>0</v>
      </c>
      <c r="U233" s="568"/>
      <c r="V233" s="568"/>
      <c r="W233" s="568"/>
      <c r="X233" s="568"/>
      <c r="Y233" s="165"/>
      <c r="Z233" s="165"/>
      <c r="AA233" s="165"/>
      <c r="AB233" s="165"/>
      <c r="AC233" s="207"/>
      <c r="AD233" s="165"/>
      <c r="AE233" s="165"/>
      <c r="AF233" s="165"/>
      <c r="AG233" s="207"/>
      <c r="AH233" s="165"/>
      <c r="AI233" s="165"/>
      <c r="AJ233" s="165"/>
      <c r="AK233" s="165"/>
      <c r="AL233" s="190"/>
      <c r="AO233" s="513"/>
    </row>
    <row r="234" spans="2:41" x14ac:dyDescent="0.2">
      <c r="B234" s="192" t="s">
        <v>331</v>
      </c>
      <c r="C234" s="138" t="s">
        <v>379</v>
      </c>
      <c r="D234" s="137" t="s">
        <v>646</v>
      </c>
      <c r="E234" s="561"/>
      <c r="F234" s="568"/>
      <c r="G234" s="568"/>
      <c r="H234" s="568"/>
      <c r="I234" s="568"/>
      <c r="J234" s="568"/>
      <c r="K234" s="568"/>
      <c r="L234" s="568"/>
      <c r="M234" s="568"/>
      <c r="N234" s="568"/>
      <c r="O234" s="219">
        <f t="shared" si="123"/>
        <v>0</v>
      </c>
      <c r="P234" s="219">
        <f t="shared" si="124"/>
        <v>0</v>
      </c>
      <c r="Q234" s="219">
        <f t="shared" si="125"/>
        <v>0</v>
      </c>
      <c r="R234" s="219">
        <f t="shared" si="126"/>
        <v>0</v>
      </c>
      <c r="S234" s="219">
        <f t="shared" si="127"/>
        <v>0</v>
      </c>
      <c r="T234" s="564">
        <f t="shared" si="130"/>
        <v>0</v>
      </c>
      <c r="U234" s="568"/>
      <c r="V234" s="568"/>
      <c r="W234" s="568"/>
      <c r="X234" s="568"/>
      <c r="Y234" s="165"/>
      <c r="Z234" s="165"/>
      <c r="AA234" s="165"/>
      <c r="AB234" s="165"/>
      <c r="AC234" s="207"/>
      <c r="AD234" s="165"/>
      <c r="AE234" s="165"/>
      <c r="AF234" s="165"/>
      <c r="AG234" s="207"/>
      <c r="AH234" s="165"/>
      <c r="AI234" s="165"/>
      <c r="AJ234" s="165"/>
      <c r="AK234" s="165"/>
      <c r="AL234" s="190"/>
      <c r="AO234" s="513"/>
    </row>
    <row r="235" spans="2:41" x14ac:dyDescent="0.2">
      <c r="B235" s="192" t="s">
        <v>331</v>
      </c>
      <c r="C235" s="138" t="s">
        <v>380</v>
      </c>
      <c r="D235" s="137" t="s">
        <v>647</v>
      </c>
      <c r="E235" s="561"/>
      <c r="F235" s="568"/>
      <c r="G235" s="568"/>
      <c r="H235" s="568"/>
      <c r="I235" s="568"/>
      <c r="J235" s="568"/>
      <c r="K235" s="568"/>
      <c r="L235" s="568"/>
      <c r="M235" s="568"/>
      <c r="N235" s="568"/>
      <c r="O235" s="219">
        <f t="shared" si="123"/>
        <v>0</v>
      </c>
      <c r="P235" s="219">
        <f t="shared" si="124"/>
        <v>0</v>
      </c>
      <c r="Q235" s="219">
        <f t="shared" si="125"/>
        <v>0</v>
      </c>
      <c r="R235" s="219">
        <f t="shared" si="126"/>
        <v>0</v>
      </c>
      <c r="S235" s="219">
        <f t="shared" si="127"/>
        <v>0</v>
      </c>
      <c r="T235" s="564">
        <f t="shared" si="130"/>
        <v>0</v>
      </c>
      <c r="U235" s="568"/>
      <c r="V235" s="568"/>
      <c r="W235" s="568"/>
      <c r="X235" s="568"/>
      <c r="Y235" s="165"/>
      <c r="Z235" s="165"/>
      <c r="AA235" s="165"/>
      <c r="AB235" s="165"/>
      <c r="AC235" s="207"/>
      <c r="AD235" s="165"/>
      <c r="AE235" s="165"/>
      <c r="AF235" s="165"/>
      <c r="AG235" s="207"/>
      <c r="AH235" s="165"/>
      <c r="AI235" s="165"/>
      <c r="AJ235" s="165"/>
      <c r="AK235" s="165"/>
      <c r="AL235" s="190"/>
      <c r="AO235" s="513"/>
    </row>
    <row r="236" spans="2:41" x14ac:dyDescent="0.2">
      <c r="B236" s="192" t="s">
        <v>331</v>
      </c>
      <c r="C236" s="138" t="s">
        <v>381</v>
      </c>
      <c r="D236" s="137" t="s">
        <v>648</v>
      </c>
      <c r="E236" s="561"/>
      <c r="F236" s="568"/>
      <c r="G236" s="568"/>
      <c r="H236" s="568"/>
      <c r="I236" s="568"/>
      <c r="J236" s="568"/>
      <c r="K236" s="568"/>
      <c r="L236" s="568"/>
      <c r="M236" s="568"/>
      <c r="N236" s="568"/>
      <c r="O236" s="219">
        <f t="shared" si="123"/>
        <v>0</v>
      </c>
      <c r="P236" s="219">
        <f t="shared" si="124"/>
        <v>0</v>
      </c>
      <c r="Q236" s="219">
        <f t="shared" si="125"/>
        <v>0</v>
      </c>
      <c r="R236" s="219">
        <f t="shared" si="126"/>
        <v>0</v>
      </c>
      <c r="S236" s="219">
        <f t="shared" si="127"/>
        <v>0</v>
      </c>
      <c r="T236" s="564">
        <f t="shared" si="130"/>
        <v>0</v>
      </c>
      <c r="U236" s="568"/>
      <c r="V236" s="568"/>
      <c r="W236" s="568"/>
      <c r="X236" s="568"/>
      <c r="Y236" s="165"/>
      <c r="Z236" s="165"/>
      <c r="AA236" s="165"/>
      <c r="AB236" s="165"/>
      <c r="AC236" s="207"/>
      <c r="AD236" s="165"/>
      <c r="AE236" s="165"/>
      <c r="AF236" s="165"/>
      <c r="AG236" s="207"/>
      <c r="AH236" s="165"/>
      <c r="AI236" s="165"/>
      <c r="AJ236" s="165"/>
      <c r="AK236" s="165"/>
      <c r="AL236" s="190"/>
      <c r="AO236" s="513"/>
    </row>
    <row r="237" spans="2:41" x14ac:dyDescent="0.2">
      <c r="B237" s="192" t="s">
        <v>331</v>
      </c>
      <c r="C237" s="138" t="s">
        <v>382</v>
      </c>
      <c r="D237" s="137" t="s">
        <v>649</v>
      </c>
      <c r="E237" s="561"/>
      <c r="F237" s="568"/>
      <c r="G237" s="568"/>
      <c r="H237" s="568"/>
      <c r="I237" s="568"/>
      <c r="J237" s="568"/>
      <c r="K237" s="568"/>
      <c r="L237" s="568"/>
      <c r="M237" s="568"/>
      <c r="N237" s="568"/>
      <c r="O237" s="219">
        <f t="shared" si="123"/>
        <v>0</v>
      </c>
      <c r="P237" s="219">
        <f t="shared" si="124"/>
        <v>0</v>
      </c>
      <c r="Q237" s="219">
        <f t="shared" si="125"/>
        <v>0</v>
      </c>
      <c r="R237" s="219">
        <f t="shared" si="126"/>
        <v>0</v>
      </c>
      <c r="S237" s="219">
        <f t="shared" si="127"/>
        <v>0</v>
      </c>
      <c r="T237" s="564">
        <f t="shared" si="130"/>
        <v>0</v>
      </c>
      <c r="U237" s="568"/>
      <c r="V237" s="568"/>
      <c r="W237" s="568"/>
      <c r="X237" s="568"/>
      <c r="Y237" s="165"/>
      <c r="Z237" s="165"/>
      <c r="AA237" s="165"/>
      <c r="AB237" s="165"/>
      <c r="AC237" s="207"/>
      <c r="AD237" s="165"/>
      <c r="AE237" s="165"/>
      <c r="AF237" s="165"/>
      <c r="AG237" s="207"/>
      <c r="AH237" s="165"/>
      <c r="AI237" s="165"/>
      <c r="AJ237" s="165"/>
      <c r="AK237" s="165"/>
      <c r="AL237" s="190"/>
      <c r="AO237" s="513"/>
    </row>
    <row r="238" spans="2:41" x14ac:dyDescent="0.2">
      <c r="B238" s="192" t="s">
        <v>331</v>
      </c>
      <c r="C238" s="138" t="s">
        <v>383</v>
      </c>
      <c r="D238" s="137" t="s">
        <v>650</v>
      </c>
      <c r="E238" s="561"/>
      <c r="F238" s="568"/>
      <c r="G238" s="568"/>
      <c r="H238" s="568"/>
      <c r="I238" s="568"/>
      <c r="J238" s="568"/>
      <c r="K238" s="568"/>
      <c r="L238" s="568"/>
      <c r="M238" s="568"/>
      <c r="N238" s="568"/>
      <c r="O238" s="219">
        <f t="shared" si="123"/>
        <v>0</v>
      </c>
      <c r="P238" s="219">
        <f t="shared" si="124"/>
        <v>0</v>
      </c>
      <c r="Q238" s="219">
        <f t="shared" si="125"/>
        <v>0</v>
      </c>
      <c r="R238" s="219">
        <f t="shared" si="126"/>
        <v>0</v>
      </c>
      <c r="S238" s="219">
        <f t="shared" si="127"/>
        <v>0</v>
      </c>
      <c r="T238" s="564">
        <f t="shared" si="130"/>
        <v>0</v>
      </c>
      <c r="U238" s="568"/>
      <c r="V238" s="568"/>
      <c r="W238" s="568"/>
      <c r="X238" s="568"/>
      <c r="Y238" s="165"/>
      <c r="Z238" s="165"/>
      <c r="AA238" s="165"/>
      <c r="AB238" s="165"/>
      <c r="AC238" s="207"/>
      <c r="AD238" s="165"/>
      <c r="AE238" s="165"/>
      <c r="AF238" s="165"/>
      <c r="AG238" s="207"/>
      <c r="AH238" s="165"/>
      <c r="AI238" s="165"/>
      <c r="AJ238" s="165"/>
      <c r="AK238" s="165"/>
      <c r="AL238" s="190"/>
      <c r="AO238" s="513"/>
    </row>
    <row r="239" spans="2:41" x14ac:dyDescent="0.2">
      <c r="B239" s="192" t="s">
        <v>331</v>
      </c>
      <c r="C239" s="138" t="s">
        <v>384</v>
      </c>
      <c r="D239" s="137" t="s">
        <v>651</v>
      </c>
      <c r="E239" s="561"/>
      <c r="F239" s="568"/>
      <c r="G239" s="568"/>
      <c r="H239" s="568"/>
      <c r="I239" s="568"/>
      <c r="J239" s="568"/>
      <c r="K239" s="568"/>
      <c r="L239" s="568"/>
      <c r="M239" s="568"/>
      <c r="N239" s="568"/>
      <c r="O239" s="219">
        <f t="shared" si="123"/>
        <v>0</v>
      </c>
      <c r="P239" s="219">
        <f t="shared" si="124"/>
        <v>0</v>
      </c>
      <c r="Q239" s="219">
        <f t="shared" si="125"/>
        <v>0</v>
      </c>
      <c r="R239" s="219">
        <f t="shared" si="126"/>
        <v>0</v>
      </c>
      <c r="S239" s="219">
        <f t="shared" si="127"/>
        <v>0</v>
      </c>
      <c r="T239" s="564">
        <f t="shared" si="130"/>
        <v>0</v>
      </c>
      <c r="U239" s="568"/>
      <c r="V239" s="568"/>
      <c r="W239" s="568"/>
      <c r="X239" s="568"/>
      <c r="Y239" s="165"/>
      <c r="Z239" s="165"/>
      <c r="AA239" s="165"/>
      <c r="AB239" s="165"/>
      <c r="AC239" s="207"/>
      <c r="AD239" s="165"/>
      <c r="AE239" s="165"/>
      <c r="AF239" s="165"/>
      <c r="AG239" s="207"/>
      <c r="AH239" s="165"/>
      <c r="AI239" s="165"/>
      <c r="AJ239" s="165"/>
      <c r="AK239" s="165"/>
      <c r="AL239" s="190"/>
      <c r="AO239" s="513"/>
    </row>
    <row r="240" spans="2:41" x14ac:dyDescent="0.2">
      <c r="B240" s="192" t="s">
        <v>331</v>
      </c>
      <c r="C240" s="138" t="s">
        <v>385</v>
      </c>
      <c r="D240" s="137" t="s">
        <v>652</v>
      </c>
      <c r="E240" s="561"/>
      <c r="F240" s="568"/>
      <c r="G240" s="568"/>
      <c r="H240" s="568"/>
      <c r="I240" s="568"/>
      <c r="J240" s="568"/>
      <c r="K240" s="568"/>
      <c r="L240" s="568"/>
      <c r="M240" s="568"/>
      <c r="N240" s="568"/>
      <c r="O240" s="219">
        <f t="shared" si="123"/>
        <v>0</v>
      </c>
      <c r="P240" s="219">
        <f t="shared" si="124"/>
        <v>0</v>
      </c>
      <c r="Q240" s="219">
        <f t="shared" si="125"/>
        <v>0</v>
      </c>
      <c r="R240" s="219">
        <f t="shared" si="126"/>
        <v>0</v>
      </c>
      <c r="S240" s="219">
        <f t="shared" si="127"/>
        <v>0</v>
      </c>
      <c r="T240" s="564">
        <f t="shared" si="130"/>
        <v>0</v>
      </c>
      <c r="U240" s="568"/>
      <c r="V240" s="568"/>
      <c r="W240" s="568"/>
      <c r="X240" s="568"/>
      <c r="Y240" s="165"/>
      <c r="Z240" s="165"/>
      <c r="AA240" s="165"/>
      <c r="AB240" s="165"/>
      <c r="AC240" s="207"/>
      <c r="AD240" s="165"/>
      <c r="AE240" s="165"/>
      <c r="AF240" s="165"/>
      <c r="AG240" s="207"/>
      <c r="AH240" s="165"/>
      <c r="AI240" s="165"/>
      <c r="AJ240" s="165"/>
      <c r="AK240" s="165"/>
      <c r="AL240" s="190"/>
      <c r="AO240" s="513"/>
    </row>
    <row r="241" spans="2:41" x14ac:dyDescent="0.2">
      <c r="B241" s="192" t="s">
        <v>331</v>
      </c>
      <c r="C241" s="138" t="s">
        <v>386</v>
      </c>
      <c r="D241" s="137" t="s">
        <v>653</v>
      </c>
      <c r="E241" s="561"/>
      <c r="F241" s="568"/>
      <c r="G241" s="568"/>
      <c r="H241" s="568"/>
      <c r="I241" s="568"/>
      <c r="J241" s="568"/>
      <c r="K241" s="568"/>
      <c r="L241" s="568"/>
      <c r="M241" s="568"/>
      <c r="N241" s="568"/>
      <c r="O241" s="219">
        <f t="shared" si="123"/>
        <v>0</v>
      </c>
      <c r="P241" s="219">
        <f t="shared" si="124"/>
        <v>0</v>
      </c>
      <c r="Q241" s="219">
        <f t="shared" si="125"/>
        <v>0</v>
      </c>
      <c r="R241" s="219">
        <f t="shared" si="126"/>
        <v>0</v>
      </c>
      <c r="S241" s="219">
        <f t="shared" si="127"/>
        <v>0</v>
      </c>
      <c r="T241" s="564">
        <f t="shared" si="130"/>
        <v>0</v>
      </c>
      <c r="U241" s="568"/>
      <c r="V241" s="568"/>
      <c r="W241" s="568"/>
      <c r="X241" s="568"/>
      <c r="Y241" s="165"/>
      <c r="Z241" s="165"/>
      <c r="AA241" s="165"/>
      <c r="AB241" s="165"/>
      <c r="AC241" s="207"/>
      <c r="AD241" s="165"/>
      <c r="AE241" s="165"/>
      <c r="AF241" s="165"/>
      <c r="AG241" s="207"/>
      <c r="AH241" s="165"/>
      <c r="AI241" s="165"/>
      <c r="AJ241" s="165"/>
      <c r="AK241" s="165"/>
      <c r="AL241" s="190"/>
      <c r="AO241" s="513"/>
    </row>
    <row r="242" spans="2:41" x14ac:dyDescent="0.2">
      <c r="B242" s="192" t="s">
        <v>331</v>
      </c>
      <c r="C242" s="138" t="s">
        <v>387</v>
      </c>
      <c r="D242" s="137" t="s">
        <v>654</v>
      </c>
      <c r="E242" s="561"/>
      <c r="F242" s="568"/>
      <c r="G242" s="568"/>
      <c r="H242" s="568"/>
      <c r="I242" s="568"/>
      <c r="J242" s="568"/>
      <c r="K242" s="568"/>
      <c r="L242" s="568"/>
      <c r="M242" s="568"/>
      <c r="N242" s="568"/>
      <c r="O242" s="219">
        <f t="shared" si="123"/>
        <v>0</v>
      </c>
      <c r="P242" s="219">
        <f t="shared" si="124"/>
        <v>0</v>
      </c>
      <c r="Q242" s="219">
        <f t="shared" si="125"/>
        <v>0</v>
      </c>
      <c r="R242" s="219">
        <f t="shared" si="126"/>
        <v>0</v>
      </c>
      <c r="S242" s="219">
        <f t="shared" si="127"/>
        <v>0</v>
      </c>
      <c r="T242" s="564">
        <f t="shared" si="130"/>
        <v>0</v>
      </c>
      <c r="U242" s="568"/>
      <c r="V242" s="568"/>
      <c r="W242" s="568"/>
      <c r="X242" s="568"/>
      <c r="Y242" s="165"/>
      <c r="Z242" s="165"/>
      <c r="AA242" s="165"/>
      <c r="AB242" s="165"/>
      <c r="AC242" s="207"/>
      <c r="AD242" s="165"/>
      <c r="AE242" s="165"/>
      <c r="AF242" s="165"/>
      <c r="AG242" s="207"/>
      <c r="AH242" s="165"/>
      <c r="AI242" s="165"/>
      <c r="AJ242" s="165"/>
      <c r="AK242" s="165"/>
      <c r="AL242" s="190"/>
      <c r="AO242" s="513"/>
    </row>
    <row r="243" spans="2:41" x14ac:dyDescent="0.2">
      <c r="B243" s="192" t="s">
        <v>331</v>
      </c>
      <c r="C243" s="138" t="s">
        <v>388</v>
      </c>
      <c r="D243" s="137" t="s">
        <v>655</v>
      </c>
      <c r="E243" s="561"/>
      <c r="F243" s="568"/>
      <c r="G243" s="568"/>
      <c r="H243" s="568"/>
      <c r="I243" s="568"/>
      <c r="J243" s="568"/>
      <c r="K243" s="568"/>
      <c r="L243" s="568"/>
      <c r="M243" s="568"/>
      <c r="N243" s="568"/>
      <c r="O243" s="219">
        <f t="shared" si="123"/>
        <v>0</v>
      </c>
      <c r="P243" s="219">
        <f t="shared" si="124"/>
        <v>0</v>
      </c>
      <c r="Q243" s="219">
        <f t="shared" si="125"/>
        <v>0</v>
      </c>
      <c r="R243" s="219">
        <f t="shared" si="126"/>
        <v>0</v>
      </c>
      <c r="S243" s="219">
        <f t="shared" si="127"/>
        <v>0</v>
      </c>
      <c r="T243" s="564">
        <f t="shared" si="130"/>
        <v>0</v>
      </c>
      <c r="U243" s="568"/>
      <c r="V243" s="568"/>
      <c r="W243" s="568"/>
      <c r="X243" s="568"/>
      <c r="Y243" s="165"/>
      <c r="Z243" s="165"/>
      <c r="AA243" s="165"/>
      <c r="AB243" s="165"/>
      <c r="AC243" s="207"/>
      <c r="AD243" s="165"/>
      <c r="AE243" s="165"/>
      <c r="AF243" s="165"/>
      <c r="AG243" s="207"/>
      <c r="AH243" s="165"/>
      <c r="AI243" s="165"/>
      <c r="AJ243" s="165"/>
      <c r="AK243" s="165"/>
      <c r="AL243" s="190"/>
      <c r="AO243" s="513"/>
    </row>
    <row r="244" spans="2:41" x14ac:dyDescent="0.2">
      <c r="B244" s="192" t="s">
        <v>331</v>
      </c>
      <c r="C244" s="138" t="s">
        <v>389</v>
      </c>
      <c r="D244" s="137" t="s">
        <v>656</v>
      </c>
      <c r="E244" s="561"/>
      <c r="F244" s="568"/>
      <c r="G244" s="568"/>
      <c r="H244" s="568"/>
      <c r="I244" s="568"/>
      <c r="J244" s="568"/>
      <c r="K244" s="568"/>
      <c r="L244" s="568"/>
      <c r="M244" s="568"/>
      <c r="N244" s="568"/>
      <c r="O244" s="219">
        <f t="shared" si="123"/>
        <v>0</v>
      </c>
      <c r="P244" s="219">
        <f t="shared" si="124"/>
        <v>0</v>
      </c>
      <c r="Q244" s="219">
        <f t="shared" si="125"/>
        <v>0</v>
      </c>
      <c r="R244" s="219">
        <f t="shared" si="126"/>
        <v>0</v>
      </c>
      <c r="S244" s="219">
        <f t="shared" si="127"/>
        <v>0</v>
      </c>
      <c r="T244" s="564">
        <f t="shared" si="130"/>
        <v>0</v>
      </c>
      <c r="U244" s="568"/>
      <c r="V244" s="568"/>
      <c r="W244" s="568"/>
      <c r="X244" s="568"/>
      <c r="Y244" s="165"/>
      <c r="Z244" s="165"/>
      <c r="AA244" s="165"/>
      <c r="AB244" s="165"/>
      <c r="AC244" s="207"/>
      <c r="AD244" s="165"/>
      <c r="AE244" s="165"/>
      <c r="AF244" s="165"/>
      <c r="AG244" s="207"/>
      <c r="AH244" s="165"/>
      <c r="AI244" s="165"/>
      <c r="AJ244" s="165"/>
      <c r="AK244" s="165"/>
      <c r="AL244" s="190"/>
      <c r="AO244" s="513"/>
    </row>
    <row r="245" spans="2:41" x14ac:dyDescent="0.2">
      <c r="B245" s="192" t="s">
        <v>331</v>
      </c>
      <c r="C245" s="138" t="s">
        <v>390</v>
      </c>
      <c r="D245" s="137" t="s">
        <v>657</v>
      </c>
      <c r="E245" s="561"/>
      <c r="F245" s="568"/>
      <c r="G245" s="568"/>
      <c r="H245" s="568"/>
      <c r="I245" s="568"/>
      <c r="J245" s="568"/>
      <c r="K245" s="568"/>
      <c r="L245" s="568"/>
      <c r="M245" s="568"/>
      <c r="N245" s="568"/>
      <c r="O245" s="219">
        <f t="shared" si="123"/>
        <v>0</v>
      </c>
      <c r="P245" s="219">
        <f t="shared" si="124"/>
        <v>0</v>
      </c>
      <c r="Q245" s="219">
        <f t="shared" si="125"/>
        <v>0</v>
      </c>
      <c r="R245" s="219">
        <f t="shared" si="126"/>
        <v>0</v>
      </c>
      <c r="S245" s="219">
        <f t="shared" si="127"/>
        <v>0</v>
      </c>
      <c r="T245" s="564">
        <f t="shared" si="130"/>
        <v>0</v>
      </c>
      <c r="U245" s="568"/>
      <c r="V245" s="568"/>
      <c r="W245" s="568"/>
      <c r="X245" s="568"/>
      <c r="Y245" s="165"/>
      <c r="Z245" s="165"/>
      <c r="AA245" s="165"/>
      <c r="AB245" s="165"/>
      <c r="AC245" s="207"/>
      <c r="AD245" s="165"/>
      <c r="AE245" s="165"/>
      <c r="AF245" s="165"/>
      <c r="AG245" s="207"/>
      <c r="AH245" s="165"/>
      <c r="AI245" s="165"/>
      <c r="AJ245" s="165"/>
      <c r="AK245" s="165"/>
      <c r="AL245" s="190"/>
      <c r="AO245" s="513"/>
    </row>
    <row r="246" spans="2:41" x14ac:dyDescent="0.2">
      <c r="B246" s="192" t="s">
        <v>331</v>
      </c>
      <c r="C246" s="138" t="s">
        <v>391</v>
      </c>
      <c r="D246" s="137" t="s">
        <v>658</v>
      </c>
      <c r="E246" s="561"/>
      <c r="F246" s="568"/>
      <c r="G246" s="568"/>
      <c r="H246" s="568"/>
      <c r="I246" s="568"/>
      <c r="J246" s="568"/>
      <c r="K246" s="568"/>
      <c r="L246" s="568"/>
      <c r="M246" s="568"/>
      <c r="N246" s="568"/>
      <c r="O246" s="219">
        <f t="shared" si="123"/>
        <v>0</v>
      </c>
      <c r="P246" s="219">
        <f t="shared" si="124"/>
        <v>0</v>
      </c>
      <c r="Q246" s="219">
        <f t="shared" si="125"/>
        <v>0</v>
      </c>
      <c r="R246" s="219">
        <f t="shared" si="126"/>
        <v>0</v>
      </c>
      <c r="S246" s="219">
        <f t="shared" si="127"/>
        <v>0</v>
      </c>
      <c r="T246" s="564">
        <f t="shared" si="130"/>
        <v>0</v>
      </c>
      <c r="U246" s="568"/>
      <c r="V246" s="568"/>
      <c r="W246" s="568"/>
      <c r="X246" s="568"/>
      <c r="Y246" s="165"/>
      <c r="Z246" s="165"/>
      <c r="AA246" s="165"/>
      <c r="AB246" s="165"/>
      <c r="AC246" s="207"/>
      <c r="AD246" s="165"/>
      <c r="AE246" s="165"/>
      <c r="AF246" s="165"/>
      <c r="AG246" s="207"/>
      <c r="AH246" s="165"/>
      <c r="AI246" s="165"/>
      <c r="AJ246" s="165"/>
      <c r="AK246" s="165"/>
      <c r="AL246" s="190"/>
      <c r="AO246" s="513"/>
    </row>
    <row r="247" spans="2:41" x14ac:dyDescent="0.2">
      <c r="B247" s="192" t="s">
        <v>331</v>
      </c>
      <c r="C247" s="138" t="s">
        <v>392</v>
      </c>
      <c r="D247" s="137" t="s">
        <v>659</v>
      </c>
      <c r="E247" s="561"/>
      <c r="F247" s="568"/>
      <c r="G247" s="568"/>
      <c r="H247" s="568"/>
      <c r="I247" s="568"/>
      <c r="J247" s="568"/>
      <c r="K247" s="568"/>
      <c r="L247" s="568"/>
      <c r="M247" s="568"/>
      <c r="N247" s="568"/>
      <c r="O247" s="219">
        <f t="shared" si="123"/>
        <v>0</v>
      </c>
      <c r="P247" s="219">
        <f t="shared" si="124"/>
        <v>0</v>
      </c>
      <c r="Q247" s="219">
        <f t="shared" si="125"/>
        <v>0</v>
      </c>
      <c r="R247" s="219">
        <f t="shared" si="126"/>
        <v>0</v>
      </c>
      <c r="S247" s="219">
        <f t="shared" si="127"/>
        <v>0</v>
      </c>
      <c r="T247" s="564">
        <f t="shared" si="130"/>
        <v>0</v>
      </c>
      <c r="U247" s="568"/>
      <c r="V247" s="568"/>
      <c r="W247" s="568"/>
      <c r="X247" s="568"/>
      <c r="Y247" s="165"/>
      <c r="Z247" s="165"/>
      <c r="AA247" s="165"/>
      <c r="AB247" s="165"/>
      <c r="AC247" s="207"/>
      <c r="AD247" s="165"/>
      <c r="AE247" s="165"/>
      <c r="AF247" s="165"/>
      <c r="AG247" s="207"/>
      <c r="AH247" s="165"/>
      <c r="AI247" s="165"/>
      <c r="AJ247" s="165"/>
      <c r="AK247" s="165"/>
      <c r="AL247" s="190"/>
      <c r="AO247" s="513"/>
    </row>
    <row r="248" spans="2:41" x14ac:dyDescent="0.2">
      <c r="B248" s="192" t="s">
        <v>331</v>
      </c>
      <c r="C248" s="138" t="s">
        <v>393</v>
      </c>
      <c r="D248" s="137" t="s">
        <v>660</v>
      </c>
      <c r="E248" s="561"/>
      <c r="F248" s="568"/>
      <c r="G248" s="568"/>
      <c r="H248" s="568"/>
      <c r="I248" s="568"/>
      <c r="J248" s="568"/>
      <c r="K248" s="568"/>
      <c r="L248" s="568"/>
      <c r="M248" s="568"/>
      <c r="N248" s="568"/>
      <c r="O248" s="219">
        <f t="shared" si="123"/>
        <v>0</v>
      </c>
      <c r="P248" s="219">
        <f t="shared" si="124"/>
        <v>0</v>
      </c>
      <c r="Q248" s="219">
        <f t="shared" si="125"/>
        <v>0</v>
      </c>
      <c r="R248" s="219">
        <f t="shared" si="126"/>
        <v>0</v>
      </c>
      <c r="S248" s="219">
        <f t="shared" si="127"/>
        <v>0</v>
      </c>
      <c r="T248" s="564">
        <f t="shared" si="130"/>
        <v>0</v>
      </c>
      <c r="U248" s="568"/>
      <c r="V248" s="568"/>
      <c r="W248" s="568"/>
      <c r="X248" s="568"/>
      <c r="Y248" s="165"/>
      <c r="Z248" s="165"/>
      <c r="AA248" s="165"/>
      <c r="AB248" s="165"/>
      <c r="AC248" s="207"/>
      <c r="AD248" s="165"/>
      <c r="AE248" s="165"/>
      <c r="AF248" s="165"/>
      <c r="AG248" s="207"/>
      <c r="AH248" s="165"/>
      <c r="AI248" s="165"/>
      <c r="AJ248" s="165"/>
      <c r="AK248" s="165"/>
      <c r="AL248" s="190"/>
      <c r="AO248" s="513"/>
    </row>
    <row r="249" spans="2:41" x14ac:dyDescent="0.2">
      <c r="B249" s="192" t="s">
        <v>331</v>
      </c>
      <c r="C249" s="138" t="s">
        <v>394</v>
      </c>
      <c r="D249" s="137" t="s">
        <v>661</v>
      </c>
      <c r="E249" s="561"/>
      <c r="F249" s="568"/>
      <c r="G249" s="568"/>
      <c r="H249" s="568"/>
      <c r="I249" s="568"/>
      <c r="J249" s="568"/>
      <c r="K249" s="568"/>
      <c r="L249" s="568"/>
      <c r="M249" s="568"/>
      <c r="N249" s="568"/>
      <c r="O249" s="219">
        <f t="shared" si="123"/>
        <v>0</v>
      </c>
      <c r="P249" s="219">
        <f t="shared" si="124"/>
        <v>0</v>
      </c>
      <c r="Q249" s="219">
        <f t="shared" si="125"/>
        <v>0</v>
      </c>
      <c r="R249" s="219">
        <f t="shared" si="126"/>
        <v>0</v>
      </c>
      <c r="S249" s="219">
        <f t="shared" si="127"/>
        <v>0</v>
      </c>
      <c r="T249" s="564">
        <f t="shared" si="130"/>
        <v>0</v>
      </c>
      <c r="U249" s="568"/>
      <c r="V249" s="568"/>
      <c r="W249" s="568"/>
      <c r="X249" s="568"/>
      <c r="Y249" s="165"/>
      <c r="Z249" s="165"/>
      <c r="AA249" s="165"/>
      <c r="AB249" s="165"/>
      <c r="AC249" s="207"/>
      <c r="AD249" s="165"/>
      <c r="AE249" s="165"/>
      <c r="AF249" s="165"/>
      <c r="AG249" s="207"/>
      <c r="AH249" s="165"/>
      <c r="AI249" s="165"/>
      <c r="AJ249" s="165"/>
      <c r="AK249" s="165"/>
      <c r="AL249" s="190"/>
      <c r="AO249" s="513"/>
    </row>
    <row r="250" spans="2:41" ht="25.5" x14ac:dyDescent="0.2">
      <c r="B250" s="191" t="s">
        <v>157</v>
      </c>
      <c r="C250" s="92" t="s">
        <v>395</v>
      </c>
      <c r="D250" s="92"/>
      <c r="E250" s="560">
        <f>E251</f>
        <v>13.8378</v>
      </c>
      <c r="F250" s="560">
        <f t="shared" ref="F250:AL250" si="131">F251</f>
        <v>3.4358</v>
      </c>
      <c r="G250" s="560">
        <f t="shared" si="131"/>
        <v>5.1479289399999999</v>
      </c>
      <c r="H250" s="560">
        <f t="shared" si="131"/>
        <v>4.5994398200000006</v>
      </c>
      <c r="I250" s="560">
        <f t="shared" si="131"/>
        <v>0.65432999999999997</v>
      </c>
      <c r="J250" s="560">
        <f t="shared" si="131"/>
        <v>8.8653400099999988</v>
      </c>
      <c r="K250" s="560">
        <f t="shared" si="131"/>
        <v>2.3147182999999991</v>
      </c>
      <c r="L250" s="560">
        <f t="shared" si="131"/>
        <v>4.8687774800000003</v>
      </c>
      <c r="M250" s="560">
        <f t="shared" si="131"/>
        <v>1.3</v>
      </c>
      <c r="N250" s="560">
        <f t="shared" si="131"/>
        <v>0.38184423000000006</v>
      </c>
      <c r="O250" s="560">
        <f t="shared" si="131"/>
        <v>-4.9724599900000008</v>
      </c>
      <c r="P250" s="560">
        <f t="shared" si="131"/>
        <v>-1.1210816999999995</v>
      </c>
      <c r="Q250" s="560">
        <f t="shared" si="131"/>
        <v>-0.27915145999999902</v>
      </c>
      <c r="R250" s="560">
        <f t="shared" si="131"/>
        <v>-3.2994398199999995</v>
      </c>
      <c r="S250" s="560">
        <f t="shared" si="131"/>
        <v>-0.27248576999999996</v>
      </c>
      <c r="T250" s="560">
        <f t="shared" si="131"/>
        <v>10.438339988400001</v>
      </c>
      <c r="U250" s="560">
        <f t="shared" si="131"/>
        <v>3.8877182783999991</v>
      </c>
      <c r="V250" s="560">
        <f t="shared" si="131"/>
        <v>3.2487774800000002</v>
      </c>
      <c r="W250" s="560">
        <f t="shared" si="131"/>
        <v>2.94</v>
      </c>
      <c r="X250" s="560">
        <f t="shared" si="131"/>
        <v>0.36184423000000004</v>
      </c>
      <c r="Y250" s="97">
        <f t="shared" si="131"/>
        <v>0</v>
      </c>
      <c r="Z250" s="97">
        <f t="shared" si="131"/>
        <v>0</v>
      </c>
      <c r="AA250" s="97">
        <f t="shared" si="131"/>
        <v>0</v>
      </c>
      <c r="AB250" s="97">
        <f t="shared" si="131"/>
        <v>0</v>
      </c>
      <c r="AC250" s="204">
        <f t="shared" si="131"/>
        <v>0</v>
      </c>
      <c r="AD250" s="97">
        <f t="shared" si="131"/>
        <v>0</v>
      </c>
      <c r="AE250" s="97">
        <f t="shared" si="131"/>
        <v>0</v>
      </c>
      <c r="AF250" s="97">
        <f t="shared" si="131"/>
        <v>0</v>
      </c>
      <c r="AG250" s="204">
        <f t="shared" si="131"/>
        <v>10090</v>
      </c>
      <c r="AH250" s="97">
        <f t="shared" si="131"/>
        <v>125</v>
      </c>
      <c r="AI250" s="97">
        <f t="shared" si="131"/>
        <v>0</v>
      </c>
      <c r="AJ250" s="97">
        <f t="shared" si="131"/>
        <v>0</v>
      </c>
      <c r="AK250" s="97">
        <f t="shared" si="131"/>
        <v>1.0900000000000001</v>
      </c>
      <c r="AL250" s="97">
        <f t="shared" si="131"/>
        <v>0</v>
      </c>
      <c r="AO250" s="513"/>
    </row>
    <row r="251" spans="2:41" x14ac:dyDescent="0.2">
      <c r="B251" s="191" t="s">
        <v>396</v>
      </c>
      <c r="C251" s="92" t="s">
        <v>397</v>
      </c>
      <c r="D251" s="92"/>
      <c r="E251" s="560">
        <f>SUM(E252:E295)</f>
        <v>13.8378</v>
      </c>
      <c r="F251" s="560">
        <f t="shared" ref="F251:AL251" si="132">SUM(F252:F295)</f>
        <v>3.4358</v>
      </c>
      <c r="G251" s="560">
        <f t="shared" si="132"/>
        <v>5.1479289399999999</v>
      </c>
      <c r="H251" s="560">
        <f t="shared" si="132"/>
        <v>4.5994398200000006</v>
      </c>
      <c r="I251" s="560">
        <f t="shared" si="132"/>
        <v>0.65432999999999997</v>
      </c>
      <c r="J251" s="560">
        <f t="shared" si="132"/>
        <v>8.8653400099999988</v>
      </c>
      <c r="K251" s="560">
        <f t="shared" si="132"/>
        <v>2.3147182999999991</v>
      </c>
      <c r="L251" s="560">
        <f t="shared" si="132"/>
        <v>4.8687774800000003</v>
      </c>
      <c r="M251" s="560">
        <f t="shared" si="132"/>
        <v>1.3</v>
      </c>
      <c r="N251" s="560">
        <f t="shared" si="132"/>
        <v>0.38184423000000006</v>
      </c>
      <c r="O251" s="560">
        <f t="shared" si="132"/>
        <v>-4.9724599900000008</v>
      </c>
      <c r="P251" s="560">
        <f t="shared" si="132"/>
        <v>-1.1210816999999995</v>
      </c>
      <c r="Q251" s="560">
        <f t="shared" si="132"/>
        <v>-0.27915145999999902</v>
      </c>
      <c r="R251" s="560">
        <f t="shared" si="132"/>
        <v>-3.2994398199999995</v>
      </c>
      <c r="S251" s="560">
        <f t="shared" si="132"/>
        <v>-0.27248576999999996</v>
      </c>
      <c r="T251" s="560">
        <f t="shared" si="132"/>
        <v>10.438339988400001</v>
      </c>
      <c r="U251" s="560">
        <f t="shared" si="132"/>
        <v>3.8877182783999991</v>
      </c>
      <c r="V251" s="560">
        <f t="shared" si="132"/>
        <v>3.2487774800000002</v>
      </c>
      <c r="W251" s="560">
        <f t="shared" si="132"/>
        <v>2.94</v>
      </c>
      <c r="X251" s="560">
        <f t="shared" si="132"/>
        <v>0.36184423000000004</v>
      </c>
      <c r="Y251" s="97">
        <f t="shared" si="132"/>
        <v>0</v>
      </c>
      <c r="Z251" s="97">
        <f t="shared" si="132"/>
        <v>0</v>
      </c>
      <c r="AA251" s="97">
        <f t="shared" si="132"/>
        <v>0</v>
      </c>
      <c r="AB251" s="97">
        <f t="shared" si="132"/>
        <v>0</v>
      </c>
      <c r="AC251" s="204">
        <f t="shared" si="132"/>
        <v>0</v>
      </c>
      <c r="AD251" s="97">
        <f t="shared" si="132"/>
        <v>0</v>
      </c>
      <c r="AE251" s="97">
        <f t="shared" si="132"/>
        <v>0</v>
      </c>
      <c r="AF251" s="97">
        <f t="shared" si="132"/>
        <v>0</v>
      </c>
      <c r="AG251" s="204">
        <f t="shared" si="132"/>
        <v>10090</v>
      </c>
      <c r="AH251" s="97">
        <f t="shared" si="132"/>
        <v>125</v>
      </c>
      <c r="AI251" s="97">
        <f t="shared" si="132"/>
        <v>0</v>
      </c>
      <c r="AJ251" s="97">
        <f t="shared" si="132"/>
        <v>0</v>
      </c>
      <c r="AK251" s="97">
        <f t="shared" si="132"/>
        <v>1.0900000000000001</v>
      </c>
      <c r="AL251" s="97">
        <f t="shared" si="132"/>
        <v>0</v>
      </c>
      <c r="AO251" s="513"/>
    </row>
    <row r="252" spans="2:41" ht="25.5" x14ac:dyDescent="0.2">
      <c r="B252" s="192" t="s">
        <v>396</v>
      </c>
      <c r="C252" s="138" t="s">
        <v>398</v>
      </c>
      <c r="D252" s="137" t="s">
        <v>663</v>
      </c>
      <c r="E252" s="561">
        <v>3.09</v>
      </c>
      <c r="F252" s="579">
        <v>0.28000000000000003</v>
      </c>
      <c r="G252" s="579">
        <v>0.98123017999999995</v>
      </c>
      <c r="H252" s="579">
        <v>1.6594398199999998</v>
      </c>
      <c r="I252" s="579">
        <v>0.16933000000000001</v>
      </c>
      <c r="J252" s="568"/>
      <c r="K252" s="568"/>
      <c r="L252" s="568"/>
      <c r="M252" s="568"/>
      <c r="N252" s="568"/>
      <c r="O252" s="219">
        <f t="shared" ref="O252:O295" si="133">J252-E252</f>
        <v>-3.09</v>
      </c>
      <c r="P252" s="219">
        <f t="shared" ref="P252:P295" si="134">K252-F252</f>
        <v>-0.28000000000000003</v>
      </c>
      <c r="Q252" s="219">
        <f t="shared" ref="Q252:Q295" si="135">L252-G252</f>
        <v>-0.98123017999999995</v>
      </c>
      <c r="R252" s="219">
        <f t="shared" ref="R252:R295" si="136">M252-H252</f>
        <v>-1.6594398199999998</v>
      </c>
      <c r="S252" s="219">
        <f t="shared" ref="S252:S295" si="137">N252-I252</f>
        <v>-0.16933000000000001</v>
      </c>
      <c r="T252" s="567">
        <f t="shared" ref="T252" si="138">U252+V252+W252+X252</f>
        <v>0</v>
      </c>
      <c r="U252" s="568"/>
      <c r="V252" s="568"/>
      <c r="W252" s="568"/>
      <c r="X252" s="568"/>
      <c r="Y252" s="165"/>
      <c r="Z252" s="165"/>
      <c r="AA252" s="165"/>
      <c r="AB252" s="165"/>
      <c r="AC252" s="207"/>
      <c r="AD252" s="165"/>
      <c r="AE252" s="165"/>
      <c r="AF252" s="165"/>
      <c r="AG252" s="207"/>
      <c r="AH252" s="165"/>
      <c r="AI252" s="165"/>
      <c r="AJ252" s="165"/>
      <c r="AK252" s="165"/>
      <c r="AL252" s="190"/>
      <c r="AO252" s="513"/>
    </row>
    <row r="253" spans="2:41" x14ac:dyDescent="0.2">
      <c r="B253" s="192" t="s">
        <v>396</v>
      </c>
      <c r="C253" s="138" t="s">
        <v>399</v>
      </c>
      <c r="D253" s="137" t="s">
        <v>667</v>
      </c>
      <c r="E253" s="561"/>
      <c r="F253" s="568"/>
      <c r="G253" s="568"/>
      <c r="H253" s="568"/>
      <c r="I253" s="568"/>
      <c r="J253" s="568"/>
      <c r="K253" s="568"/>
      <c r="L253" s="568"/>
      <c r="M253" s="568"/>
      <c r="N253" s="568"/>
      <c r="O253" s="219">
        <f t="shared" si="133"/>
        <v>0</v>
      </c>
      <c r="P253" s="219">
        <f t="shared" si="134"/>
        <v>0</v>
      </c>
      <c r="Q253" s="219">
        <f t="shared" si="135"/>
        <v>0</v>
      </c>
      <c r="R253" s="219">
        <f t="shared" si="136"/>
        <v>0</v>
      </c>
      <c r="S253" s="219">
        <f t="shared" si="137"/>
        <v>0</v>
      </c>
      <c r="T253" s="568"/>
      <c r="U253" s="568"/>
      <c r="V253" s="568"/>
      <c r="W253" s="568"/>
      <c r="X253" s="568"/>
      <c r="Y253" s="165"/>
      <c r="Z253" s="165"/>
      <c r="AA253" s="165"/>
      <c r="AB253" s="165"/>
      <c r="AC253" s="207"/>
      <c r="AD253" s="165"/>
      <c r="AE253" s="165"/>
      <c r="AF253" s="165"/>
      <c r="AG253" s="207"/>
      <c r="AH253" s="165"/>
      <c r="AI253" s="165"/>
      <c r="AJ253" s="165"/>
      <c r="AK253" s="165"/>
      <c r="AL253" s="190"/>
      <c r="AO253" s="513"/>
    </row>
    <row r="254" spans="2:41" ht="38.25" customHeight="1" x14ac:dyDescent="0.2">
      <c r="B254" s="238" t="s">
        <v>400</v>
      </c>
      <c r="C254" s="138" t="s">
        <v>401</v>
      </c>
      <c r="D254" s="137" t="s">
        <v>668</v>
      </c>
      <c r="E254" s="561"/>
      <c r="F254" s="568"/>
      <c r="G254" s="568"/>
      <c r="H254" s="568"/>
      <c r="I254" s="568"/>
      <c r="J254" s="561">
        <f t="shared" ref="J254:J271" si="139">K254+L254+M254+N254</f>
        <v>9.1581300000000004E-3</v>
      </c>
      <c r="K254" s="568">
        <v>4.9996599999999995E-3</v>
      </c>
      <c r="L254" s="568"/>
      <c r="M254" s="568"/>
      <c r="N254" s="568">
        <v>4.15847E-3</v>
      </c>
      <c r="O254" s="219">
        <f t="shared" si="133"/>
        <v>9.1581300000000004E-3</v>
      </c>
      <c r="P254" s="219">
        <f t="shared" si="134"/>
        <v>4.9996599999999995E-3</v>
      </c>
      <c r="Q254" s="219">
        <f t="shared" si="135"/>
        <v>0</v>
      </c>
      <c r="R254" s="219">
        <f t="shared" si="136"/>
        <v>0</v>
      </c>
      <c r="S254" s="219">
        <f t="shared" si="137"/>
        <v>4.15847E-3</v>
      </c>
      <c r="T254" s="567">
        <f t="shared" ref="T254:T257" si="140">U254+V254+W254+X254</f>
        <v>0.1041581246</v>
      </c>
      <c r="U254" s="568">
        <v>9.9999654600000001E-2</v>
      </c>
      <c r="V254" s="568"/>
      <c r="W254" s="568"/>
      <c r="X254" s="568">
        <v>4.15847E-3</v>
      </c>
      <c r="Y254" s="165"/>
      <c r="Z254" s="165"/>
      <c r="AA254" s="165"/>
      <c r="AB254" s="165"/>
      <c r="AC254" s="207"/>
      <c r="AD254" s="165"/>
      <c r="AE254" s="165"/>
      <c r="AF254" s="165"/>
      <c r="AG254" s="207"/>
      <c r="AH254" s="165"/>
      <c r="AI254" s="165"/>
      <c r="AJ254" s="165"/>
      <c r="AK254" s="165"/>
      <c r="AL254" s="190"/>
      <c r="AO254" s="513"/>
    </row>
    <row r="255" spans="2:41" ht="51" x14ac:dyDescent="0.2">
      <c r="B255" s="238" t="s">
        <v>400</v>
      </c>
      <c r="C255" s="138" t="s">
        <v>402</v>
      </c>
      <c r="D255" s="137" t="s">
        <v>669</v>
      </c>
      <c r="E255" s="561"/>
      <c r="F255" s="568"/>
      <c r="G255" s="568"/>
      <c r="H255" s="568"/>
      <c r="I255" s="568"/>
      <c r="J255" s="561">
        <f t="shared" si="139"/>
        <v>9.1581300000000004E-3</v>
      </c>
      <c r="K255" s="568">
        <v>4.9996599999999995E-3</v>
      </c>
      <c r="L255" s="568"/>
      <c r="M255" s="568"/>
      <c r="N255" s="568">
        <v>4.15847E-3</v>
      </c>
      <c r="O255" s="219">
        <f t="shared" si="133"/>
        <v>9.1581300000000004E-3</v>
      </c>
      <c r="P255" s="219">
        <f t="shared" si="134"/>
        <v>4.9996599999999995E-3</v>
      </c>
      <c r="Q255" s="219">
        <f t="shared" si="135"/>
        <v>0</v>
      </c>
      <c r="R255" s="219">
        <f t="shared" si="136"/>
        <v>0</v>
      </c>
      <c r="S255" s="219">
        <f t="shared" si="137"/>
        <v>4.15847E-3</v>
      </c>
      <c r="T255" s="567">
        <f t="shared" si="140"/>
        <v>0.1041581246</v>
      </c>
      <c r="U255" s="568">
        <v>9.9999654600000001E-2</v>
      </c>
      <c r="V255" s="568"/>
      <c r="W255" s="568"/>
      <c r="X255" s="568">
        <v>4.15847E-3</v>
      </c>
      <c r="Y255" s="165"/>
      <c r="Z255" s="165"/>
      <c r="AA255" s="165"/>
      <c r="AB255" s="165"/>
      <c r="AC255" s="207"/>
      <c r="AD255" s="165"/>
      <c r="AE255" s="165"/>
      <c r="AF255" s="165"/>
      <c r="AG255" s="207"/>
      <c r="AH255" s="165"/>
      <c r="AI255" s="165"/>
      <c r="AJ255" s="165"/>
      <c r="AK255" s="165"/>
      <c r="AL255" s="190"/>
      <c r="AO255" s="513"/>
    </row>
    <row r="256" spans="2:41" ht="51" x14ac:dyDescent="0.2">
      <c r="B256" s="238" t="s">
        <v>400</v>
      </c>
      <c r="C256" s="138" t="s">
        <v>403</v>
      </c>
      <c r="D256" s="137" t="s">
        <v>671</v>
      </c>
      <c r="E256" s="561"/>
      <c r="F256" s="568"/>
      <c r="G256" s="568"/>
      <c r="H256" s="568"/>
      <c r="I256" s="568"/>
      <c r="J256" s="561">
        <f t="shared" si="139"/>
        <v>9.1581300000000004E-3</v>
      </c>
      <c r="K256" s="568">
        <v>4.9996599999999995E-3</v>
      </c>
      <c r="L256" s="568"/>
      <c r="M256" s="568"/>
      <c r="N256" s="568">
        <v>4.15847E-3</v>
      </c>
      <c r="O256" s="219">
        <f t="shared" si="133"/>
        <v>9.1581300000000004E-3</v>
      </c>
      <c r="P256" s="219">
        <f t="shared" si="134"/>
        <v>4.9996599999999995E-3</v>
      </c>
      <c r="Q256" s="219">
        <f t="shared" si="135"/>
        <v>0</v>
      </c>
      <c r="R256" s="219">
        <f t="shared" si="136"/>
        <v>0</v>
      </c>
      <c r="S256" s="219">
        <f t="shared" si="137"/>
        <v>4.15847E-3</v>
      </c>
      <c r="T256" s="567">
        <f t="shared" si="140"/>
        <v>0.1041581246</v>
      </c>
      <c r="U256" s="568">
        <v>9.9999654600000001E-2</v>
      </c>
      <c r="V256" s="568"/>
      <c r="W256" s="568"/>
      <c r="X256" s="568">
        <v>4.15847E-3</v>
      </c>
      <c r="Y256" s="165"/>
      <c r="Z256" s="165"/>
      <c r="AA256" s="165"/>
      <c r="AB256" s="165"/>
      <c r="AC256" s="207"/>
      <c r="AD256" s="165"/>
      <c r="AE256" s="165"/>
      <c r="AF256" s="165"/>
      <c r="AG256" s="207"/>
      <c r="AH256" s="165"/>
      <c r="AI256" s="165"/>
      <c r="AJ256" s="165"/>
      <c r="AK256" s="165"/>
      <c r="AL256" s="190"/>
      <c r="AO256" s="513"/>
    </row>
    <row r="257" spans="2:41" ht="51" x14ac:dyDescent="0.2">
      <c r="B257" s="238" t="s">
        <v>400</v>
      </c>
      <c r="C257" s="138" t="s">
        <v>404</v>
      </c>
      <c r="D257" s="137" t="s">
        <v>716</v>
      </c>
      <c r="E257" s="561"/>
      <c r="F257" s="568"/>
      <c r="G257" s="568"/>
      <c r="H257" s="568"/>
      <c r="I257" s="568"/>
      <c r="J257" s="561">
        <f t="shared" si="139"/>
        <v>9.1581300000000004E-3</v>
      </c>
      <c r="K257" s="568">
        <v>4.9996599999999995E-3</v>
      </c>
      <c r="L257" s="568"/>
      <c r="M257" s="568"/>
      <c r="N257" s="568">
        <v>4.15847E-3</v>
      </c>
      <c r="O257" s="219">
        <f t="shared" si="133"/>
        <v>9.1581300000000004E-3</v>
      </c>
      <c r="P257" s="219">
        <f t="shared" si="134"/>
        <v>4.9996599999999995E-3</v>
      </c>
      <c r="Q257" s="219">
        <f t="shared" si="135"/>
        <v>0</v>
      </c>
      <c r="R257" s="219">
        <f t="shared" si="136"/>
        <v>0</v>
      </c>
      <c r="S257" s="219">
        <f t="shared" si="137"/>
        <v>4.15847E-3</v>
      </c>
      <c r="T257" s="567">
        <f t="shared" si="140"/>
        <v>0.1041581246</v>
      </c>
      <c r="U257" s="568">
        <v>9.9999654600000001E-2</v>
      </c>
      <c r="V257" s="568"/>
      <c r="W257" s="568"/>
      <c r="X257" s="568">
        <v>4.15847E-3</v>
      </c>
      <c r="Y257" s="165"/>
      <c r="Z257" s="165"/>
      <c r="AA257" s="165"/>
      <c r="AB257" s="165"/>
      <c r="AC257" s="207"/>
      <c r="AD257" s="165"/>
      <c r="AE257" s="165"/>
      <c r="AF257" s="165"/>
      <c r="AG257" s="207"/>
      <c r="AH257" s="165"/>
      <c r="AI257" s="165"/>
      <c r="AJ257" s="165"/>
      <c r="AK257" s="165"/>
      <c r="AL257" s="190"/>
      <c r="AO257" s="513"/>
    </row>
    <row r="258" spans="2:41" ht="51" x14ac:dyDescent="0.2">
      <c r="B258" s="238" t="s">
        <v>400</v>
      </c>
      <c r="C258" s="138" t="s">
        <v>405</v>
      </c>
      <c r="D258" s="137" t="s">
        <v>717</v>
      </c>
      <c r="E258" s="561"/>
      <c r="F258" s="568"/>
      <c r="G258" s="568"/>
      <c r="H258" s="568"/>
      <c r="I258" s="568"/>
      <c r="J258" s="561">
        <f t="shared" si="139"/>
        <v>0</v>
      </c>
      <c r="K258" s="568"/>
      <c r="L258" s="568"/>
      <c r="M258" s="568"/>
      <c r="N258" s="568"/>
      <c r="O258" s="219">
        <f t="shared" si="133"/>
        <v>0</v>
      </c>
      <c r="P258" s="219">
        <f t="shared" si="134"/>
        <v>0</v>
      </c>
      <c r="Q258" s="219">
        <f t="shared" si="135"/>
        <v>0</v>
      </c>
      <c r="R258" s="219">
        <f t="shared" si="136"/>
        <v>0</v>
      </c>
      <c r="S258" s="219">
        <f t="shared" si="137"/>
        <v>0</v>
      </c>
      <c r="T258" s="568"/>
      <c r="U258" s="568"/>
      <c r="V258" s="568"/>
      <c r="W258" s="568"/>
      <c r="X258" s="568"/>
      <c r="Y258" s="165"/>
      <c r="Z258" s="165"/>
      <c r="AA258" s="165"/>
      <c r="AB258" s="165"/>
      <c r="AC258" s="207"/>
      <c r="AD258" s="165"/>
      <c r="AE258" s="165"/>
      <c r="AF258" s="165"/>
      <c r="AG258" s="207"/>
      <c r="AH258" s="165"/>
      <c r="AI258" s="165"/>
      <c r="AJ258" s="165"/>
      <c r="AK258" s="165"/>
      <c r="AL258" s="190"/>
      <c r="AO258" s="513"/>
    </row>
    <row r="259" spans="2:41" ht="51" x14ac:dyDescent="0.2">
      <c r="B259" s="238" t="s">
        <v>400</v>
      </c>
      <c r="C259" s="138" t="s">
        <v>406</v>
      </c>
      <c r="D259" s="137" t="s">
        <v>720</v>
      </c>
      <c r="E259" s="561"/>
      <c r="F259" s="568"/>
      <c r="G259" s="568"/>
      <c r="H259" s="568"/>
      <c r="I259" s="568"/>
      <c r="J259" s="561">
        <f t="shared" si="139"/>
        <v>5.5210010000000004E-2</v>
      </c>
      <c r="K259" s="568">
        <v>4.9996599999999995E-3</v>
      </c>
      <c r="L259" s="568"/>
      <c r="M259" s="568"/>
      <c r="N259" s="568">
        <v>5.0210350000000001E-2</v>
      </c>
      <c r="O259" s="219">
        <f t="shared" si="133"/>
        <v>5.5210010000000004E-2</v>
      </c>
      <c r="P259" s="219">
        <f t="shared" si="134"/>
        <v>4.9996599999999995E-3</v>
      </c>
      <c r="Q259" s="219">
        <f t="shared" si="135"/>
        <v>0</v>
      </c>
      <c r="R259" s="219">
        <f t="shared" si="136"/>
        <v>0</v>
      </c>
      <c r="S259" s="219">
        <f t="shared" si="137"/>
        <v>5.0210350000000001E-2</v>
      </c>
      <c r="T259" s="567">
        <f>U259+V259+W259+X259</f>
        <v>1.2352100099999999</v>
      </c>
      <c r="U259" s="568">
        <v>1.1849996599999999</v>
      </c>
      <c r="V259" s="568"/>
      <c r="W259" s="568"/>
      <c r="X259" s="568">
        <v>5.0210350000000001E-2</v>
      </c>
      <c r="Y259" s="165"/>
      <c r="Z259" s="165"/>
      <c r="AA259" s="165"/>
      <c r="AB259" s="165"/>
      <c r="AC259" s="207"/>
      <c r="AD259" s="165"/>
      <c r="AE259" s="165"/>
      <c r="AF259" s="165"/>
      <c r="AG259" s="207"/>
      <c r="AH259" s="165"/>
      <c r="AI259" s="165"/>
      <c r="AJ259" s="165"/>
      <c r="AK259" s="165"/>
      <c r="AL259" s="190"/>
      <c r="AO259" s="513"/>
    </row>
    <row r="260" spans="2:41" ht="89.25" x14ac:dyDescent="0.2">
      <c r="B260" s="238" t="s">
        <v>400</v>
      </c>
      <c r="C260" s="138" t="s">
        <v>407</v>
      </c>
      <c r="D260" s="137" t="s">
        <v>729</v>
      </c>
      <c r="E260" s="561">
        <v>3.4860000000000002</v>
      </c>
      <c r="F260" s="568"/>
      <c r="G260" s="568">
        <v>3.4856987599999996</v>
      </c>
      <c r="H260" s="568"/>
      <c r="I260" s="568"/>
      <c r="J260" s="561">
        <f t="shared" si="139"/>
        <v>2.4287774800000004</v>
      </c>
      <c r="K260" s="568"/>
      <c r="L260" s="568">
        <v>2.4287774800000004</v>
      </c>
      <c r="M260" s="568"/>
      <c r="N260" s="568"/>
      <c r="O260" s="219">
        <f t="shared" si="133"/>
        <v>-1.0572225199999998</v>
      </c>
      <c r="P260" s="219">
        <f t="shared" si="134"/>
        <v>0</v>
      </c>
      <c r="Q260" s="219">
        <f t="shared" si="135"/>
        <v>-1.0569212799999992</v>
      </c>
      <c r="R260" s="219">
        <f t="shared" si="136"/>
        <v>0</v>
      </c>
      <c r="S260" s="219">
        <f t="shared" si="137"/>
        <v>0</v>
      </c>
      <c r="T260" s="567">
        <f t="shared" ref="T260:T261" si="141">U260+V260+W260+X260</f>
        <v>2.4287774800000004</v>
      </c>
      <c r="U260" s="568">
        <v>0</v>
      </c>
      <c r="V260" s="568">
        <v>2.4287774800000004</v>
      </c>
      <c r="W260" s="568"/>
      <c r="X260" s="568"/>
      <c r="Y260" s="165"/>
      <c r="Z260" s="165"/>
      <c r="AA260" s="165"/>
      <c r="AB260" s="165"/>
      <c r="AC260" s="207"/>
      <c r="AD260" s="165"/>
      <c r="AE260" s="165"/>
      <c r="AF260" s="165"/>
      <c r="AG260" s="207"/>
      <c r="AH260" s="165"/>
      <c r="AI260" s="165"/>
      <c r="AJ260" s="165"/>
      <c r="AK260" s="165"/>
      <c r="AL260" s="190"/>
      <c r="AO260" s="513"/>
    </row>
    <row r="261" spans="2:41" ht="20.25" customHeight="1" x14ac:dyDescent="0.2">
      <c r="B261" s="238" t="s">
        <v>400</v>
      </c>
      <c r="C261" s="138" t="s">
        <v>408</v>
      </c>
      <c r="D261" s="137" t="s">
        <v>730</v>
      </c>
      <c r="E261" s="561">
        <v>0.6018</v>
      </c>
      <c r="F261" s="568">
        <v>0.6018</v>
      </c>
      <c r="G261" s="568"/>
      <c r="H261" s="568"/>
      <c r="I261" s="568"/>
      <c r="J261" s="561">
        <f t="shared" si="139"/>
        <v>0.29972000000000004</v>
      </c>
      <c r="K261" s="568">
        <v>0.29972000000000004</v>
      </c>
      <c r="L261" s="568"/>
      <c r="M261" s="568"/>
      <c r="N261" s="568"/>
      <c r="O261" s="219">
        <f t="shared" si="133"/>
        <v>-0.30207999999999996</v>
      </c>
      <c r="P261" s="219">
        <f t="shared" si="134"/>
        <v>-0.30207999999999996</v>
      </c>
      <c r="Q261" s="219">
        <f t="shared" si="135"/>
        <v>0</v>
      </c>
      <c r="R261" s="219">
        <f t="shared" si="136"/>
        <v>0</v>
      </c>
      <c r="S261" s="219">
        <f t="shared" si="137"/>
        <v>0</v>
      </c>
      <c r="T261" s="567">
        <f t="shared" si="141"/>
        <v>0.29971999999999999</v>
      </c>
      <c r="U261" s="568">
        <v>0.29971999999999999</v>
      </c>
      <c r="V261" s="568"/>
      <c r="W261" s="568"/>
      <c r="X261" s="568"/>
      <c r="Y261" s="165"/>
      <c r="Z261" s="165"/>
      <c r="AA261" s="165"/>
      <c r="AB261" s="165"/>
      <c r="AC261" s="207"/>
      <c r="AD261" s="165"/>
      <c r="AE261" s="165"/>
      <c r="AF261" s="165"/>
      <c r="AG261" s="207"/>
      <c r="AH261" s="165"/>
      <c r="AI261" s="165"/>
      <c r="AJ261" s="165"/>
      <c r="AK261" s="165"/>
      <c r="AL261" s="190"/>
      <c r="AO261" s="513"/>
    </row>
    <row r="262" spans="2:41" x14ac:dyDescent="0.2">
      <c r="B262" s="238" t="s">
        <v>400</v>
      </c>
      <c r="C262" s="138" t="s">
        <v>409</v>
      </c>
      <c r="D262" s="137" t="s">
        <v>731</v>
      </c>
      <c r="E262" s="561"/>
      <c r="F262" s="568"/>
      <c r="G262" s="568"/>
      <c r="H262" s="568"/>
      <c r="I262" s="568"/>
      <c r="J262" s="561">
        <f t="shared" si="139"/>
        <v>0</v>
      </c>
      <c r="K262" s="568"/>
      <c r="L262" s="568"/>
      <c r="M262" s="568"/>
      <c r="N262" s="568"/>
      <c r="O262" s="219">
        <f t="shared" si="133"/>
        <v>0</v>
      </c>
      <c r="P262" s="219">
        <f t="shared" si="134"/>
        <v>0</v>
      </c>
      <c r="Q262" s="219">
        <f t="shared" si="135"/>
        <v>0</v>
      </c>
      <c r="R262" s="219">
        <f t="shared" si="136"/>
        <v>0</v>
      </c>
      <c r="S262" s="219">
        <f t="shared" si="137"/>
        <v>0</v>
      </c>
      <c r="T262" s="568"/>
      <c r="U262" s="568"/>
      <c r="V262" s="568"/>
      <c r="W262" s="568"/>
      <c r="X262" s="568"/>
      <c r="Y262" s="165"/>
      <c r="Z262" s="165"/>
      <c r="AA262" s="165"/>
      <c r="AB262" s="165"/>
      <c r="AC262" s="207"/>
      <c r="AD262" s="165"/>
      <c r="AE262" s="165"/>
      <c r="AF262" s="165"/>
      <c r="AG262" s="207"/>
      <c r="AH262" s="165"/>
      <c r="AI262" s="165"/>
      <c r="AJ262" s="165"/>
      <c r="AK262" s="165"/>
      <c r="AL262" s="190"/>
      <c r="AO262" s="513"/>
    </row>
    <row r="263" spans="2:41" x14ac:dyDescent="0.2">
      <c r="B263" s="238" t="s">
        <v>400</v>
      </c>
      <c r="C263" s="138" t="s">
        <v>410</v>
      </c>
      <c r="D263" s="137" t="s">
        <v>732</v>
      </c>
      <c r="E263" s="561">
        <v>1.68</v>
      </c>
      <c r="F263" s="568">
        <v>1.68</v>
      </c>
      <c r="G263" s="568"/>
      <c r="H263" s="568"/>
      <c r="I263" s="568"/>
      <c r="J263" s="561">
        <f t="shared" si="139"/>
        <v>1.05</v>
      </c>
      <c r="K263" s="568">
        <v>1.03</v>
      </c>
      <c r="L263" s="568">
        <v>0</v>
      </c>
      <c r="M263" s="568"/>
      <c r="N263" s="568">
        <v>0.02</v>
      </c>
      <c r="O263" s="219">
        <f t="shared" si="133"/>
        <v>-0.62999999999999989</v>
      </c>
      <c r="P263" s="219">
        <f t="shared" si="134"/>
        <v>-0.64999999999999991</v>
      </c>
      <c r="Q263" s="219">
        <f t="shared" si="135"/>
        <v>0</v>
      </c>
      <c r="R263" s="219">
        <f t="shared" si="136"/>
        <v>0</v>
      </c>
      <c r="S263" s="219">
        <f t="shared" si="137"/>
        <v>0.02</v>
      </c>
      <c r="T263" s="564">
        <f t="shared" ref="T263:T295" si="142">U263+V263+W263+X263</f>
        <v>1.05</v>
      </c>
      <c r="U263" s="568">
        <v>1.05</v>
      </c>
      <c r="V263" s="568"/>
      <c r="W263" s="568"/>
      <c r="X263" s="568"/>
      <c r="Y263" s="165"/>
      <c r="Z263" s="165"/>
      <c r="AA263" s="165"/>
      <c r="AB263" s="165"/>
      <c r="AC263" s="207"/>
      <c r="AD263" s="165"/>
      <c r="AE263" s="165"/>
      <c r="AF263" s="165"/>
      <c r="AG263" s="207"/>
      <c r="AH263" s="165"/>
      <c r="AI263" s="165"/>
      <c r="AJ263" s="165"/>
      <c r="AK263" s="165"/>
      <c r="AL263" s="190"/>
      <c r="AO263" s="513"/>
    </row>
    <row r="264" spans="2:41" x14ac:dyDescent="0.2">
      <c r="B264" s="238" t="s">
        <v>400</v>
      </c>
      <c r="C264" s="138" t="s">
        <v>411</v>
      </c>
      <c r="D264" s="137" t="s">
        <v>733</v>
      </c>
      <c r="E264" s="561">
        <v>1.36</v>
      </c>
      <c r="F264" s="568">
        <v>9.4E-2</v>
      </c>
      <c r="G264" s="568">
        <v>5.2000000000000129E-2</v>
      </c>
      <c r="H264" s="568">
        <v>0.96699999999999997</v>
      </c>
      <c r="I264" s="568">
        <v>0.247</v>
      </c>
      <c r="J264" s="561">
        <f t="shared" si="139"/>
        <v>1.36</v>
      </c>
      <c r="K264" s="568">
        <v>0.1</v>
      </c>
      <c r="L264" s="568">
        <v>1.24</v>
      </c>
      <c r="M264" s="568"/>
      <c r="N264" s="568">
        <v>0.02</v>
      </c>
      <c r="O264" s="219">
        <f t="shared" si="133"/>
        <v>0</v>
      </c>
      <c r="P264" s="219">
        <f t="shared" si="134"/>
        <v>6.0000000000000053E-3</v>
      </c>
      <c r="Q264" s="219">
        <f t="shared" si="135"/>
        <v>1.1879999999999999</v>
      </c>
      <c r="R264" s="219">
        <f t="shared" si="136"/>
        <v>-0.96699999999999997</v>
      </c>
      <c r="S264" s="219">
        <f t="shared" si="137"/>
        <v>-0.22700000000000001</v>
      </c>
      <c r="T264" s="564">
        <f t="shared" si="142"/>
        <v>1.36</v>
      </c>
      <c r="U264" s="568">
        <v>0.09</v>
      </c>
      <c r="V264" s="568">
        <v>0.27</v>
      </c>
      <c r="W264" s="568">
        <v>0.97</v>
      </c>
      <c r="X264" s="568">
        <v>0.03</v>
      </c>
      <c r="Y264" s="165"/>
      <c r="Z264" s="165"/>
      <c r="AA264" s="165"/>
      <c r="AB264" s="165"/>
      <c r="AC264" s="207"/>
      <c r="AD264" s="165"/>
      <c r="AE264" s="165"/>
      <c r="AF264" s="165"/>
      <c r="AG264" s="207"/>
      <c r="AH264" s="165"/>
      <c r="AI264" s="165"/>
      <c r="AJ264" s="165"/>
      <c r="AK264" s="165"/>
      <c r="AL264" s="190"/>
      <c r="AO264" s="513"/>
    </row>
    <row r="265" spans="2:41" x14ac:dyDescent="0.2">
      <c r="B265" s="238" t="s">
        <v>400</v>
      </c>
      <c r="C265" s="138" t="s">
        <v>412</v>
      </c>
      <c r="D265" s="137" t="s">
        <v>734</v>
      </c>
      <c r="E265" s="561">
        <v>1.78</v>
      </c>
      <c r="F265" s="568">
        <v>0.11799999999999999</v>
      </c>
      <c r="G265" s="568">
        <v>0.15200000000000002</v>
      </c>
      <c r="H265" s="568">
        <v>1.286</v>
      </c>
      <c r="I265" s="568">
        <v>0.224</v>
      </c>
      <c r="J265" s="561">
        <f t="shared" si="139"/>
        <v>1.77</v>
      </c>
      <c r="K265" s="568">
        <v>0.12</v>
      </c>
      <c r="L265" s="568">
        <v>0.11999999999999997</v>
      </c>
      <c r="M265" s="568">
        <v>1.3</v>
      </c>
      <c r="N265" s="568">
        <v>0.23</v>
      </c>
      <c r="O265" s="219">
        <f t="shared" si="133"/>
        <v>-1.0000000000000009E-2</v>
      </c>
      <c r="P265" s="219">
        <f t="shared" si="134"/>
        <v>2.0000000000000018E-3</v>
      </c>
      <c r="Q265" s="219">
        <f t="shared" si="135"/>
        <v>-3.2000000000000056E-2</v>
      </c>
      <c r="R265" s="219">
        <f t="shared" si="136"/>
        <v>1.4000000000000012E-2</v>
      </c>
      <c r="S265" s="219">
        <f t="shared" si="137"/>
        <v>6.0000000000000053E-3</v>
      </c>
      <c r="T265" s="564">
        <f t="shared" si="142"/>
        <v>1.77</v>
      </c>
      <c r="U265" s="569">
        <v>0.12</v>
      </c>
      <c r="V265" s="569">
        <v>0.11999999999999988</v>
      </c>
      <c r="W265" s="569">
        <v>1.3</v>
      </c>
      <c r="X265" s="569">
        <v>0.23</v>
      </c>
      <c r="Y265" s="165"/>
      <c r="Z265" s="165"/>
      <c r="AA265" s="165"/>
      <c r="AB265" s="165"/>
      <c r="AC265" s="207"/>
      <c r="AD265" s="165"/>
      <c r="AE265" s="165"/>
      <c r="AF265" s="165"/>
      <c r="AG265" s="207"/>
      <c r="AH265" s="165"/>
      <c r="AI265" s="165"/>
      <c r="AJ265" s="165"/>
      <c r="AK265" s="165"/>
      <c r="AL265" s="190"/>
      <c r="AO265" s="513"/>
    </row>
    <row r="266" spans="2:41" x14ac:dyDescent="0.2">
      <c r="B266" s="238" t="s">
        <v>400</v>
      </c>
      <c r="C266" s="138" t="s">
        <v>413</v>
      </c>
      <c r="D266" s="137" t="s">
        <v>735</v>
      </c>
      <c r="E266" s="561">
        <v>0.56000000000000005</v>
      </c>
      <c r="F266" s="568">
        <v>0.56000000000000005</v>
      </c>
      <c r="G266" s="568"/>
      <c r="H266" s="568"/>
      <c r="I266" s="568"/>
      <c r="J266" s="561">
        <f t="shared" si="139"/>
        <v>0.67500000000000004</v>
      </c>
      <c r="K266" s="568">
        <v>0.65</v>
      </c>
      <c r="L266" s="568"/>
      <c r="M266" s="568"/>
      <c r="N266" s="568">
        <v>2.5000000000000001E-2</v>
      </c>
      <c r="O266" s="219">
        <f t="shared" si="133"/>
        <v>0.11499999999999999</v>
      </c>
      <c r="P266" s="219">
        <f t="shared" si="134"/>
        <v>8.9999999999999969E-2</v>
      </c>
      <c r="Q266" s="219">
        <f t="shared" si="135"/>
        <v>0</v>
      </c>
      <c r="R266" s="219">
        <f t="shared" si="136"/>
        <v>0</v>
      </c>
      <c r="S266" s="219">
        <f t="shared" si="137"/>
        <v>2.5000000000000001E-2</v>
      </c>
      <c r="T266" s="564">
        <f t="shared" si="142"/>
        <v>0.67500000000000004</v>
      </c>
      <c r="U266" s="568">
        <v>0.65</v>
      </c>
      <c r="V266" s="568"/>
      <c r="W266" s="568"/>
      <c r="X266" s="568">
        <v>2.5000000000000001E-2</v>
      </c>
      <c r="Y266" s="165"/>
      <c r="Z266" s="165"/>
      <c r="AA266" s="165"/>
      <c r="AB266" s="165"/>
      <c r="AC266" s="207"/>
      <c r="AD266" s="165"/>
      <c r="AE266" s="165"/>
      <c r="AF266" s="165"/>
      <c r="AG266" s="207"/>
      <c r="AH266" s="165"/>
      <c r="AI266" s="165"/>
      <c r="AJ266" s="165"/>
      <c r="AK266" s="165"/>
      <c r="AL266" s="190"/>
      <c r="AO266" s="513"/>
    </row>
    <row r="267" spans="2:41" ht="25.5" x14ac:dyDescent="0.2">
      <c r="B267" s="238" t="s">
        <v>400</v>
      </c>
      <c r="C267" s="138" t="s">
        <v>414</v>
      </c>
      <c r="D267" s="137" t="s">
        <v>736</v>
      </c>
      <c r="E267" s="561">
        <v>0.08</v>
      </c>
      <c r="F267" s="568">
        <v>0.01</v>
      </c>
      <c r="G267" s="568">
        <v>2.6999999999999996E-2</v>
      </c>
      <c r="H267" s="568">
        <v>0.04</v>
      </c>
      <c r="I267" s="568">
        <v>3.0000000000000001E-3</v>
      </c>
      <c r="J267" s="561">
        <f t="shared" si="139"/>
        <v>0.08</v>
      </c>
      <c r="K267" s="568">
        <v>0.01</v>
      </c>
      <c r="L267" s="568">
        <v>7.0000000000000007E-2</v>
      </c>
      <c r="M267" s="568"/>
      <c r="N267" s="568"/>
      <c r="O267" s="219">
        <f t="shared" si="133"/>
        <v>0</v>
      </c>
      <c r="P267" s="219">
        <f t="shared" si="134"/>
        <v>0</v>
      </c>
      <c r="Q267" s="219">
        <f t="shared" si="135"/>
        <v>4.300000000000001E-2</v>
      </c>
      <c r="R267" s="219">
        <f t="shared" si="136"/>
        <v>-0.04</v>
      </c>
      <c r="S267" s="219">
        <f t="shared" si="137"/>
        <v>-3.0000000000000001E-3</v>
      </c>
      <c r="T267" s="564">
        <f>U267+V267+W267+X267</f>
        <v>8.3000000000000004E-2</v>
      </c>
      <c r="U267" s="568">
        <v>0.01</v>
      </c>
      <c r="V267" s="568">
        <v>0.03</v>
      </c>
      <c r="W267" s="568">
        <v>0.04</v>
      </c>
      <c r="X267" s="568">
        <v>3.0000000000000001E-3</v>
      </c>
      <c r="Y267" s="165"/>
      <c r="Z267" s="165"/>
      <c r="AA267" s="165"/>
      <c r="AB267" s="165"/>
      <c r="AC267" s="207"/>
      <c r="AD267" s="165"/>
      <c r="AE267" s="165"/>
      <c r="AF267" s="165"/>
      <c r="AG267" s="541">
        <v>2018</v>
      </c>
      <c r="AH267" s="542">
        <v>25</v>
      </c>
      <c r="AI267" s="542"/>
      <c r="AJ267" s="542" t="s">
        <v>1185</v>
      </c>
      <c r="AK267" s="542">
        <v>7.0000000000000007E-2</v>
      </c>
      <c r="AL267" s="190"/>
      <c r="AO267" s="513"/>
    </row>
    <row r="268" spans="2:41" ht="25.5" x14ac:dyDescent="0.2">
      <c r="B268" s="238" t="s">
        <v>400</v>
      </c>
      <c r="C268" s="138" t="s">
        <v>415</v>
      </c>
      <c r="D268" s="137" t="s">
        <v>737</v>
      </c>
      <c r="E268" s="561">
        <v>0.42</v>
      </c>
      <c r="F268" s="568">
        <v>3.5000000000000003E-2</v>
      </c>
      <c r="G268" s="568">
        <v>0.19699999999999998</v>
      </c>
      <c r="H268" s="568">
        <v>0.188</v>
      </c>
      <c r="I268" s="568"/>
      <c r="J268" s="561">
        <f t="shared" si="139"/>
        <v>0.31000000000000005</v>
      </c>
      <c r="K268" s="568">
        <v>0.03</v>
      </c>
      <c r="L268" s="568">
        <v>0.27</v>
      </c>
      <c r="M268" s="568"/>
      <c r="N268" s="568">
        <v>0.01</v>
      </c>
      <c r="O268" s="219">
        <f t="shared" si="133"/>
        <v>-0.10999999999999993</v>
      </c>
      <c r="P268" s="219">
        <f t="shared" si="134"/>
        <v>-5.0000000000000044E-3</v>
      </c>
      <c r="Q268" s="219">
        <f t="shared" si="135"/>
        <v>7.3000000000000037E-2</v>
      </c>
      <c r="R268" s="219">
        <f t="shared" si="136"/>
        <v>-0.188</v>
      </c>
      <c r="S268" s="219">
        <f t="shared" si="137"/>
        <v>0.01</v>
      </c>
      <c r="T268" s="564">
        <f t="shared" si="142"/>
        <v>0.31000000000000005</v>
      </c>
      <c r="U268" s="568">
        <v>0.03</v>
      </c>
      <c r="V268" s="568">
        <v>0.11</v>
      </c>
      <c r="W268" s="568">
        <v>0.17</v>
      </c>
      <c r="X268" s="568">
        <v>0</v>
      </c>
      <c r="Y268" s="165"/>
      <c r="Z268" s="165"/>
      <c r="AA268" s="165"/>
      <c r="AB268" s="165"/>
      <c r="AC268" s="207"/>
      <c r="AD268" s="165"/>
      <c r="AE268" s="165"/>
      <c r="AF268" s="165"/>
      <c r="AG268" s="541">
        <v>2018</v>
      </c>
      <c r="AH268" s="542">
        <v>25</v>
      </c>
      <c r="AI268" s="542"/>
      <c r="AJ268" s="542" t="s">
        <v>1186</v>
      </c>
      <c r="AK268" s="542">
        <v>0.32</v>
      </c>
      <c r="AL268" s="190"/>
      <c r="AO268" s="513"/>
    </row>
    <row r="269" spans="2:41" ht="25.5" x14ac:dyDescent="0.2">
      <c r="B269" s="238" t="s">
        <v>400</v>
      </c>
      <c r="C269" s="138" t="s">
        <v>416</v>
      </c>
      <c r="D269" s="137" t="s">
        <v>738</v>
      </c>
      <c r="E269" s="561">
        <v>0.16</v>
      </c>
      <c r="F269" s="568">
        <v>1.0999999999999999E-2</v>
      </c>
      <c r="G269" s="568">
        <v>5.5000000000000007E-2</v>
      </c>
      <c r="H269" s="568">
        <v>9.4E-2</v>
      </c>
      <c r="I269" s="568"/>
      <c r="J269" s="561">
        <f t="shared" si="139"/>
        <v>0.16500000000000001</v>
      </c>
      <c r="K269" s="568">
        <v>0.01</v>
      </c>
      <c r="L269" s="568">
        <v>0.155</v>
      </c>
      <c r="M269" s="568"/>
      <c r="N269" s="568"/>
      <c r="O269" s="219">
        <f t="shared" si="133"/>
        <v>5.0000000000000044E-3</v>
      </c>
      <c r="P269" s="219">
        <f t="shared" si="134"/>
        <v>-9.9999999999999915E-4</v>
      </c>
      <c r="Q269" s="219">
        <f t="shared" si="135"/>
        <v>9.9999999999999992E-2</v>
      </c>
      <c r="R269" s="219">
        <f t="shared" si="136"/>
        <v>-9.4E-2</v>
      </c>
      <c r="S269" s="219">
        <f t="shared" si="137"/>
        <v>0</v>
      </c>
      <c r="T269" s="564">
        <f t="shared" si="142"/>
        <v>0.16999999999999998</v>
      </c>
      <c r="U269" s="568">
        <v>0.01</v>
      </c>
      <c r="V269" s="568">
        <v>0.06</v>
      </c>
      <c r="W269" s="568">
        <v>0.1</v>
      </c>
      <c r="X269" s="568">
        <v>0</v>
      </c>
      <c r="Y269" s="165"/>
      <c r="Z269" s="165"/>
      <c r="AA269" s="165"/>
      <c r="AB269" s="165"/>
      <c r="AC269" s="207"/>
      <c r="AD269" s="165"/>
      <c r="AE269" s="165"/>
      <c r="AF269" s="165"/>
      <c r="AG269" s="541">
        <v>2018</v>
      </c>
      <c r="AH269" s="542">
        <v>25</v>
      </c>
      <c r="AI269" s="542"/>
      <c r="AJ269" s="542" t="s">
        <v>1187</v>
      </c>
      <c r="AK269" s="542">
        <v>0.14000000000000001</v>
      </c>
      <c r="AL269" s="190"/>
      <c r="AO269" s="513"/>
    </row>
    <row r="270" spans="2:41" ht="25.5" x14ac:dyDescent="0.2">
      <c r="B270" s="238" t="s">
        <v>400</v>
      </c>
      <c r="C270" s="138" t="s">
        <v>417</v>
      </c>
      <c r="D270" s="137" t="s">
        <v>739</v>
      </c>
      <c r="E270" s="561">
        <v>0.43</v>
      </c>
      <c r="F270" s="568">
        <v>3.5000000000000003E-2</v>
      </c>
      <c r="G270" s="568">
        <v>0.12399999999999997</v>
      </c>
      <c r="H270" s="568">
        <v>0.27100000000000002</v>
      </c>
      <c r="I270" s="568"/>
      <c r="J270" s="561">
        <f t="shared" si="139"/>
        <v>0.44500000000000006</v>
      </c>
      <c r="K270" s="568">
        <v>0.03</v>
      </c>
      <c r="L270" s="568">
        <v>0.40500000000000003</v>
      </c>
      <c r="M270" s="568"/>
      <c r="N270" s="568">
        <v>0.01</v>
      </c>
      <c r="O270" s="219">
        <f t="shared" si="133"/>
        <v>1.5000000000000069E-2</v>
      </c>
      <c r="P270" s="219">
        <f t="shared" si="134"/>
        <v>-5.0000000000000044E-3</v>
      </c>
      <c r="Q270" s="219">
        <f t="shared" si="135"/>
        <v>0.28100000000000003</v>
      </c>
      <c r="R270" s="219">
        <f t="shared" si="136"/>
        <v>-0.27100000000000002</v>
      </c>
      <c r="S270" s="219">
        <f t="shared" si="137"/>
        <v>0.01</v>
      </c>
      <c r="T270" s="564">
        <f t="shared" si="142"/>
        <v>0.45</v>
      </c>
      <c r="U270" s="568">
        <v>0.03</v>
      </c>
      <c r="V270" s="568">
        <v>0.16</v>
      </c>
      <c r="W270" s="568">
        <v>0.26</v>
      </c>
      <c r="X270" s="568">
        <v>0</v>
      </c>
      <c r="Y270" s="165"/>
      <c r="Z270" s="165"/>
      <c r="AA270" s="165"/>
      <c r="AB270" s="165"/>
      <c r="AC270" s="207"/>
      <c r="AD270" s="165"/>
      <c r="AE270" s="165"/>
      <c r="AF270" s="165"/>
      <c r="AG270" s="541">
        <v>2018</v>
      </c>
      <c r="AH270" s="542">
        <v>25</v>
      </c>
      <c r="AI270" s="542"/>
      <c r="AJ270" s="542" t="s">
        <v>1187</v>
      </c>
      <c r="AK270" s="542">
        <v>0.4</v>
      </c>
      <c r="AL270" s="190"/>
      <c r="AO270" s="513"/>
    </row>
    <row r="271" spans="2:41" ht="25.5" x14ac:dyDescent="0.2">
      <c r="B271" s="238" t="s">
        <v>400</v>
      </c>
      <c r="C271" s="138" t="s">
        <v>418</v>
      </c>
      <c r="D271" s="137" t="s">
        <v>740</v>
      </c>
      <c r="E271" s="561">
        <v>0.19</v>
      </c>
      <c r="F271" s="568">
        <v>1.0999999999999999E-2</v>
      </c>
      <c r="G271" s="568">
        <v>7.400000000000001E-2</v>
      </c>
      <c r="H271" s="568">
        <v>9.4E-2</v>
      </c>
      <c r="I271" s="568">
        <v>1.0999999999999999E-2</v>
      </c>
      <c r="J271" s="561">
        <f t="shared" si="139"/>
        <v>0.19</v>
      </c>
      <c r="K271" s="568">
        <v>0.01</v>
      </c>
      <c r="L271" s="568">
        <v>0.18</v>
      </c>
      <c r="M271" s="568"/>
      <c r="N271" s="568"/>
      <c r="O271" s="219">
        <f t="shared" si="133"/>
        <v>0</v>
      </c>
      <c r="P271" s="219">
        <f t="shared" si="134"/>
        <v>-9.9999999999999915E-4</v>
      </c>
      <c r="Q271" s="219">
        <f t="shared" si="135"/>
        <v>0.10599999999999998</v>
      </c>
      <c r="R271" s="219">
        <f t="shared" si="136"/>
        <v>-9.4E-2</v>
      </c>
      <c r="S271" s="219">
        <f t="shared" si="137"/>
        <v>-1.0999999999999999E-2</v>
      </c>
      <c r="T271" s="564">
        <f>U271+V271+W271+X271</f>
        <v>0.19</v>
      </c>
      <c r="U271" s="568">
        <v>1.2999999999999999E-2</v>
      </c>
      <c r="V271" s="568">
        <v>7.0000000000000007E-2</v>
      </c>
      <c r="W271" s="568">
        <v>0.1</v>
      </c>
      <c r="X271" s="568">
        <v>7.0000000000000001E-3</v>
      </c>
      <c r="Y271" s="165"/>
      <c r="Z271" s="165"/>
      <c r="AA271" s="165"/>
      <c r="AB271" s="165"/>
      <c r="AC271" s="207"/>
      <c r="AD271" s="165"/>
      <c r="AE271" s="165"/>
      <c r="AF271" s="165"/>
      <c r="AG271" s="541">
        <v>2018</v>
      </c>
      <c r="AH271" s="542">
        <v>25</v>
      </c>
      <c r="AI271" s="542"/>
      <c r="AJ271" s="542" t="s">
        <v>1186</v>
      </c>
      <c r="AK271" s="542">
        <v>0.16</v>
      </c>
      <c r="AL271" s="190"/>
      <c r="AO271" s="513"/>
    </row>
    <row r="272" spans="2:41" x14ac:dyDescent="0.2">
      <c r="B272" s="238" t="s">
        <v>400</v>
      </c>
      <c r="C272" s="138" t="s">
        <v>419</v>
      </c>
      <c r="D272" s="137" t="s">
        <v>741</v>
      </c>
      <c r="E272" s="561"/>
      <c r="F272" s="568"/>
      <c r="G272" s="568"/>
      <c r="H272" s="568"/>
      <c r="I272" s="568"/>
      <c r="J272" s="568"/>
      <c r="K272" s="568"/>
      <c r="L272" s="568"/>
      <c r="M272" s="568"/>
      <c r="N272" s="568"/>
      <c r="O272" s="219">
        <f t="shared" si="133"/>
        <v>0</v>
      </c>
      <c r="P272" s="219">
        <f t="shared" si="134"/>
        <v>0</v>
      </c>
      <c r="Q272" s="219">
        <f t="shared" si="135"/>
        <v>0</v>
      </c>
      <c r="R272" s="219">
        <f t="shared" si="136"/>
        <v>0</v>
      </c>
      <c r="S272" s="219">
        <f t="shared" si="137"/>
        <v>0</v>
      </c>
      <c r="T272" s="564">
        <f t="shared" si="142"/>
        <v>0</v>
      </c>
      <c r="U272" s="568"/>
      <c r="V272" s="568"/>
      <c r="W272" s="568"/>
      <c r="X272" s="568"/>
      <c r="Y272" s="165"/>
      <c r="Z272" s="165"/>
      <c r="AA272" s="165"/>
      <c r="AB272" s="165"/>
      <c r="AC272" s="207"/>
      <c r="AD272" s="165"/>
      <c r="AE272" s="165"/>
      <c r="AF272" s="165"/>
      <c r="AG272" s="207"/>
      <c r="AH272" s="165"/>
      <c r="AI272" s="165"/>
      <c r="AJ272" s="165"/>
      <c r="AK272" s="165"/>
      <c r="AL272" s="190"/>
      <c r="AO272" s="513"/>
    </row>
    <row r="273" spans="2:41" x14ac:dyDescent="0.2">
      <c r="B273" s="238" t="s">
        <v>400</v>
      </c>
      <c r="C273" s="138" t="s">
        <v>420</v>
      </c>
      <c r="D273" s="137" t="s">
        <v>742</v>
      </c>
      <c r="E273" s="561"/>
      <c r="F273" s="568"/>
      <c r="G273" s="568"/>
      <c r="H273" s="568"/>
      <c r="I273" s="568"/>
      <c r="J273" s="568"/>
      <c r="K273" s="568"/>
      <c r="L273" s="568"/>
      <c r="M273" s="568"/>
      <c r="N273" s="568"/>
      <c r="O273" s="219">
        <f t="shared" si="133"/>
        <v>0</v>
      </c>
      <c r="P273" s="219">
        <f t="shared" si="134"/>
        <v>0</v>
      </c>
      <c r="Q273" s="219">
        <f t="shared" si="135"/>
        <v>0</v>
      </c>
      <c r="R273" s="219">
        <f t="shared" si="136"/>
        <v>0</v>
      </c>
      <c r="S273" s="219">
        <f t="shared" si="137"/>
        <v>0</v>
      </c>
      <c r="T273" s="564">
        <f t="shared" si="142"/>
        <v>0</v>
      </c>
      <c r="U273" s="568"/>
      <c r="V273" s="568"/>
      <c r="W273" s="568"/>
      <c r="X273" s="568"/>
      <c r="Y273" s="165"/>
      <c r="Z273" s="165"/>
      <c r="AA273" s="165"/>
      <c r="AB273" s="165"/>
      <c r="AC273" s="207"/>
      <c r="AD273" s="165"/>
      <c r="AE273" s="165"/>
      <c r="AF273" s="165"/>
      <c r="AG273" s="207"/>
      <c r="AH273" s="165"/>
      <c r="AI273" s="165"/>
      <c r="AJ273" s="165"/>
      <c r="AK273" s="165"/>
      <c r="AL273" s="190"/>
      <c r="AO273" s="513"/>
    </row>
    <row r="274" spans="2:41" ht="25.5" x14ac:dyDescent="0.2">
      <c r="B274" s="238" t="s">
        <v>400</v>
      </c>
      <c r="C274" s="138" t="s">
        <v>421</v>
      </c>
      <c r="D274" s="137" t="s">
        <v>743</v>
      </c>
      <c r="E274" s="561"/>
      <c r="F274" s="568"/>
      <c r="G274" s="568"/>
      <c r="H274" s="568"/>
      <c r="I274" s="568"/>
      <c r="J274" s="568"/>
      <c r="K274" s="568"/>
      <c r="L274" s="568"/>
      <c r="M274" s="568"/>
      <c r="N274" s="568"/>
      <c r="O274" s="219">
        <f t="shared" si="133"/>
        <v>0</v>
      </c>
      <c r="P274" s="219">
        <f t="shared" si="134"/>
        <v>0</v>
      </c>
      <c r="Q274" s="219">
        <f t="shared" si="135"/>
        <v>0</v>
      </c>
      <c r="R274" s="219">
        <f t="shared" si="136"/>
        <v>0</v>
      </c>
      <c r="S274" s="219">
        <f t="shared" si="137"/>
        <v>0</v>
      </c>
      <c r="T274" s="564">
        <f t="shared" si="142"/>
        <v>0</v>
      </c>
      <c r="U274" s="568"/>
      <c r="V274" s="568"/>
      <c r="W274" s="568"/>
      <c r="X274" s="568"/>
      <c r="Y274" s="165"/>
      <c r="Z274" s="165"/>
      <c r="AA274" s="165"/>
      <c r="AB274" s="165"/>
      <c r="AC274" s="207"/>
      <c r="AD274" s="165"/>
      <c r="AE274" s="165"/>
      <c r="AF274" s="165"/>
      <c r="AG274" s="207"/>
      <c r="AH274" s="165"/>
      <c r="AI274" s="165"/>
      <c r="AJ274" s="165"/>
      <c r="AK274" s="165"/>
      <c r="AL274" s="190"/>
      <c r="AO274" s="513"/>
    </row>
    <row r="275" spans="2:41" ht="25.5" x14ac:dyDescent="0.2">
      <c r="B275" s="238" t="s">
        <v>400</v>
      </c>
      <c r="C275" s="138" t="s">
        <v>422</v>
      </c>
      <c r="D275" s="137" t="s">
        <v>744</v>
      </c>
      <c r="E275" s="561"/>
      <c r="F275" s="568"/>
      <c r="G275" s="568"/>
      <c r="H275" s="568"/>
      <c r="I275" s="568"/>
      <c r="J275" s="568"/>
      <c r="K275" s="568"/>
      <c r="L275" s="568"/>
      <c r="M275" s="568"/>
      <c r="N275" s="568"/>
      <c r="O275" s="219">
        <f t="shared" si="133"/>
        <v>0</v>
      </c>
      <c r="P275" s="219">
        <f t="shared" si="134"/>
        <v>0</v>
      </c>
      <c r="Q275" s="219">
        <f t="shared" si="135"/>
        <v>0</v>
      </c>
      <c r="R275" s="219">
        <f t="shared" si="136"/>
        <v>0</v>
      </c>
      <c r="S275" s="219">
        <f t="shared" si="137"/>
        <v>0</v>
      </c>
      <c r="T275" s="564">
        <f t="shared" si="142"/>
        <v>0</v>
      </c>
      <c r="U275" s="568"/>
      <c r="V275" s="568"/>
      <c r="W275" s="568"/>
      <c r="X275" s="568"/>
      <c r="Y275" s="165"/>
      <c r="Z275" s="165"/>
      <c r="AA275" s="165"/>
      <c r="AB275" s="165"/>
      <c r="AC275" s="207"/>
      <c r="AD275" s="165"/>
      <c r="AE275" s="165"/>
      <c r="AF275" s="165"/>
      <c r="AG275" s="207"/>
      <c r="AH275" s="165"/>
      <c r="AI275" s="165"/>
      <c r="AJ275" s="165"/>
      <c r="AK275" s="165"/>
      <c r="AL275" s="190"/>
      <c r="AO275" s="513"/>
    </row>
    <row r="276" spans="2:41" ht="25.5" x14ac:dyDescent="0.2">
      <c r="B276" s="238" t="s">
        <v>400</v>
      </c>
      <c r="C276" s="138" t="s">
        <v>423</v>
      </c>
      <c r="D276" s="137" t="s">
        <v>745</v>
      </c>
      <c r="E276" s="561"/>
      <c r="F276" s="568"/>
      <c r="G276" s="568"/>
      <c r="H276" s="568"/>
      <c r="I276" s="568"/>
      <c r="J276" s="568"/>
      <c r="K276" s="568"/>
      <c r="L276" s="568"/>
      <c r="M276" s="568"/>
      <c r="N276" s="568"/>
      <c r="O276" s="219">
        <f t="shared" si="133"/>
        <v>0</v>
      </c>
      <c r="P276" s="219">
        <f t="shared" si="134"/>
        <v>0</v>
      </c>
      <c r="Q276" s="219">
        <f t="shared" si="135"/>
        <v>0</v>
      </c>
      <c r="R276" s="219">
        <f t="shared" si="136"/>
        <v>0</v>
      </c>
      <c r="S276" s="219">
        <f t="shared" si="137"/>
        <v>0</v>
      </c>
      <c r="T276" s="564">
        <f t="shared" si="142"/>
        <v>0</v>
      </c>
      <c r="U276" s="568"/>
      <c r="V276" s="568"/>
      <c r="W276" s="568"/>
      <c r="X276" s="568"/>
      <c r="Y276" s="165"/>
      <c r="Z276" s="165"/>
      <c r="AA276" s="165"/>
      <c r="AB276" s="165"/>
      <c r="AC276" s="207"/>
      <c r="AD276" s="165"/>
      <c r="AE276" s="165"/>
      <c r="AF276" s="165"/>
      <c r="AG276" s="207"/>
      <c r="AH276" s="165"/>
      <c r="AI276" s="165"/>
      <c r="AJ276" s="165"/>
      <c r="AK276" s="165"/>
      <c r="AL276" s="190"/>
      <c r="AO276" s="513"/>
    </row>
    <row r="277" spans="2:41" ht="25.5" x14ac:dyDescent="0.2">
      <c r="B277" s="238" t="s">
        <v>400</v>
      </c>
      <c r="C277" s="138" t="s">
        <v>424</v>
      </c>
      <c r="D277" s="137" t="s">
        <v>746</v>
      </c>
      <c r="E277" s="561"/>
      <c r="F277" s="568"/>
      <c r="G277" s="568"/>
      <c r="H277" s="568"/>
      <c r="I277" s="568"/>
      <c r="J277" s="568"/>
      <c r="K277" s="568"/>
      <c r="L277" s="568"/>
      <c r="M277" s="568"/>
      <c r="N277" s="568"/>
      <c r="O277" s="219">
        <f t="shared" si="133"/>
        <v>0</v>
      </c>
      <c r="P277" s="219">
        <f t="shared" si="134"/>
        <v>0</v>
      </c>
      <c r="Q277" s="219">
        <f t="shared" si="135"/>
        <v>0</v>
      </c>
      <c r="R277" s="219">
        <f t="shared" si="136"/>
        <v>0</v>
      </c>
      <c r="S277" s="219">
        <f t="shared" si="137"/>
        <v>0</v>
      </c>
      <c r="T277" s="564">
        <f t="shared" si="142"/>
        <v>0</v>
      </c>
      <c r="U277" s="568"/>
      <c r="V277" s="568"/>
      <c r="W277" s="568"/>
      <c r="X277" s="568"/>
      <c r="Y277" s="165"/>
      <c r="Z277" s="165"/>
      <c r="AA277" s="165"/>
      <c r="AB277" s="165"/>
      <c r="AC277" s="207"/>
      <c r="AD277" s="165"/>
      <c r="AE277" s="165"/>
      <c r="AF277" s="165"/>
      <c r="AG277" s="207"/>
      <c r="AH277" s="165"/>
      <c r="AI277" s="165"/>
      <c r="AJ277" s="165"/>
      <c r="AK277" s="165"/>
      <c r="AL277" s="190"/>
      <c r="AO277" s="513"/>
    </row>
    <row r="278" spans="2:41" x14ac:dyDescent="0.2">
      <c r="B278" s="238" t="s">
        <v>400</v>
      </c>
      <c r="C278" s="138" t="s">
        <v>425</v>
      </c>
      <c r="D278" s="137" t="s">
        <v>747</v>
      </c>
      <c r="E278" s="561"/>
      <c r="F278" s="568"/>
      <c r="G278" s="568"/>
      <c r="H278" s="568"/>
      <c r="I278" s="568"/>
      <c r="J278" s="568"/>
      <c r="K278" s="568"/>
      <c r="L278" s="568"/>
      <c r="M278" s="568"/>
      <c r="N278" s="568"/>
      <c r="O278" s="219">
        <f t="shared" si="133"/>
        <v>0</v>
      </c>
      <c r="P278" s="219">
        <f t="shared" si="134"/>
        <v>0</v>
      </c>
      <c r="Q278" s="219">
        <f t="shared" si="135"/>
        <v>0</v>
      </c>
      <c r="R278" s="219">
        <f t="shared" si="136"/>
        <v>0</v>
      </c>
      <c r="S278" s="219">
        <f t="shared" si="137"/>
        <v>0</v>
      </c>
      <c r="T278" s="564">
        <f t="shared" si="142"/>
        <v>0</v>
      </c>
      <c r="U278" s="568"/>
      <c r="V278" s="568"/>
      <c r="W278" s="568"/>
      <c r="X278" s="568"/>
      <c r="Y278" s="165"/>
      <c r="Z278" s="165"/>
      <c r="AA278" s="165"/>
      <c r="AB278" s="165"/>
      <c r="AC278" s="207"/>
      <c r="AD278" s="165"/>
      <c r="AE278" s="165"/>
      <c r="AF278" s="165"/>
      <c r="AG278" s="207"/>
      <c r="AH278" s="165"/>
      <c r="AI278" s="165"/>
      <c r="AJ278" s="165"/>
      <c r="AK278" s="165"/>
      <c r="AL278" s="190"/>
      <c r="AO278" s="513"/>
    </row>
    <row r="279" spans="2:41" x14ac:dyDescent="0.2">
      <c r="B279" s="238" t="s">
        <v>400</v>
      </c>
      <c r="C279" s="138" t="s">
        <v>426</v>
      </c>
      <c r="D279" s="137" t="s">
        <v>748</v>
      </c>
      <c r="E279" s="561"/>
      <c r="F279" s="568"/>
      <c r="G279" s="568"/>
      <c r="H279" s="568"/>
      <c r="I279" s="568"/>
      <c r="J279" s="568"/>
      <c r="K279" s="568"/>
      <c r="L279" s="568"/>
      <c r="M279" s="568"/>
      <c r="N279" s="568"/>
      <c r="O279" s="219">
        <f t="shared" si="133"/>
        <v>0</v>
      </c>
      <c r="P279" s="219">
        <f t="shared" si="134"/>
        <v>0</v>
      </c>
      <c r="Q279" s="219">
        <f t="shared" si="135"/>
        <v>0</v>
      </c>
      <c r="R279" s="219">
        <f t="shared" si="136"/>
        <v>0</v>
      </c>
      <c r="S279" s="219">
        <f t="shared" si="137"/>
        <v>0</v>
      </c>
      <c r="T279" s="564">
        <f t="shared" si="142"/>
        <v>0</v>
      </c>
      <c r="U279" s="568"/>
      <c r="V279" s="568"/>
      <c r="W279" s="568"/>
      <c r="X279" s="568"/>
      <c r="Y279" s="165"/>
      <c r="Z279" s="165"/>
      <c r="AA279" s="165"/>
      <c r="AB279" s="165"/>
      <c r="AC279" s="207"/>
      <c r="AD279" s="165"/>
      <c r="AE279" s="165"/>
      <c r="AF279" s="165"/>
      <c r="AG279" s="207"/>
      <c r="AH279" s="165"/>
      <c r="AI279" s="165"/>
      <c r="AJ279" s="165"/>
      <c r="AK279" s="165"/>
      <c r="AL279" s="190"/>
      <c r="AO279" s="513"/>
    </row>
    <row r="280" spans="2:41" x14ac:dyDescent="0.2">
      <c r="B280" s="238" t="s">
        <v>400</v>
      </c>
      <c r="C280" s="138" t="s">
        <v>427</v>
      </c>
      <c r="D280" s="137" t="s">
        <v>749</v>
      </c>
      <c r="E280" s="561"/>
      <c r="F280" s="568"/>
      <c r="G280" s="568"/>
      <c r="H280" s="568"/>
      <c r="I280" s="568"/>
      <c r="J280" s="568"/>
      <c r="K280" s="568"/>
      <c r="L280" s="568"/>
      <c r="M280" s="568"/>
      <c r="N280" s="568"/>
      <c r="O280" s="219">
        <f t="shared" si="133"/>
        <v>0</v>
      </c>
      <c r="P280" s="219">
        <f t="shared" si="134"/>
        <v>0</v>
      </c>
      <c r="Q280" s="219">
        <f t="shared" si="135"/>
        <v>0</v>
      </c>
      <c r="R280" s="219">
        <f t="shared" si="136"/>
        <v>0</v>
      </c>
      <c r="S280" s="219">
        <f t="shared" si="137"/>
        <v>0</v>
      </c>
      <c r="T280" s="564">
        <f t="shared" si="142"/>
        <v>0</v>
      </c>
      <c r="U280" s="568"/>
      <c r="V280" s="568"/>
      <c r="W280" s="568"/>
      <c r="X280" s="568"/>
      <c r="Y280" s="165"/>
      <c r="Z280" s="165"/>
      <c r="AA280" s="165"/>
      <c r="AB280" s="165"/>
      <c r="AC280" s="207"/>
      <c r="AD280" s="165"/>
      <c r="AE280" s="165"/>
      <c r="AF280" s="165"/>
      <c r="AG280" s="207"/>
      <c r="AH280" s="165"/>
      <c r="AI280" s="165"/>
      <c r="AJ280" s="165"/>
      <c r="AK280" s="165"/>
      <c r="AL280" s="190"/>
      <c r="AO280" s="513"/>
    </row>
    <row r="281" spans="2:41" ht="25.5" x14ac:dyDescent="0.2">
      <c r="B281" s="238" t="s">
        <v>400</v>
      </c>
      <c r="C281" s="138" t="s">
        <v>428</v>
      </c>
      <c r="D281" s="137" t="s">
        <v>750</v>
      </c>
      <c r="E281" s="561"/>
      <c r="F281" s="568"/>
      <c r="G281" s="568"/>
      <c r="H281" s="568"/>
      <c r="I281" s="568"/>
      <c r="J281" s="568"/>
      <c r="K281" s="568"/>
      <c r="L281" s="568"/>
      <c r="M281" s="568"/>
      <c r="N281" s="568"/>
      <c r="O281" s="219">
        <f t="shared" si="133"/>
        <v>0</v>
      </c>
      <c r="P281" s="219">
        <f t="shared" si="134"/>
        <v>0</v>
      </c>
      <c r="Q281" s="219">
        <f t="shared" si="135"/>
        <v>0</v>
      </c>
      <c r="R281" s="219">
        <f t="shared" si="136"/>
        <v>0</v>
      </c>
      <c r="S281" s="219">
        <f t="shared" si="137"/>
        <v>0</v>
      </c>
      <c r="T281" s="564">
        <f t="shared" si="142"/>
        <v>0</v>
      </c>
      <c r="U281" s="568"/>
      <c r="V281" s="568"/>
      <c r="W281" s="568"/>
      <c r="X281" s="568"/>
      <c r="Y281" s="165"/>
      <c r="Z281" s="165"/>
      <c r="AA281" s="165"/>
      <c r="AB281" s="165"/>
      <c r="AC281" s="207"/>
      <c r="AD281" s="165"/>
      <c r="AE281" s="165"/>
      <c r="AF281" s="165"/>
      <c r="AG281" s="207"/>
      <c r="AH281" s="165"/>
      <c r="AI281" s="165"/>
      <c r="AJ281" s="165"/>
      <c r="AK281" s="165"/>
      <c r="AL281" s="190"/>
      <c r="AO281" s="513"/>
    </row>
    <row r="282" spans="2:41" ht="25.5" x14ac:dyDescent="0.2">
      <c r="B282" s="238" t="s">
        <v>400</v>
      </c>
      <c r="C282" s="138" t="s">
        <v>429</v>
      </c>
      <c r="D282" s="137" t="s">
        <v>751</v>
      </c>
      <c r="E282" s="561"/>
      <c r="F282" s="568"/>
      <c r="G282" s="568"/>
      <c r="H282" s="568"/>
      <c r="I282" s="568"/>
      <c r="J282" s="568"/>
      <c r="K282" s="568"/>
      <c r="L282" s="568"/>
      <c r="M282" s="568"/>
      <c r="N282" s="568"/>
      <c r="O282" s="219">
        <f t="shared" si="133"/>
        <v>0</v>
      </c>
      <c r="P282" s="219">
        <f t="shared" si="134"/>
        <v>0</v>
      </c>
      <c r="Q282" s="219">
        <f t="shared" si="135"/>
        <v>0</v>
      </c>
      <c r="R282" s="219">
        <f t="shared" si="136"/>
        <v>0</v>
      </c>
      <c r="S282" s="219">
        <f t="shared" si="137"/>
        <v>0</v>
      </c>
      <c r="T282" s="564">
        <f t="shared" si="142"/>
        <v>0</v>
      </c>
      <c r="U282" s="568"/>
      <c r="V282" s="568"/>
      <c r="W282" s="568"/>
      <c r="X282" s="568"/>
      <c r="Y282" s="165"/>
      <c r="Z282" s="165"/>
      <c r="AA282" s="165"/>
      <c r="AB282" s="165"/>
      <c r="AC282" s="207"/>
      <c r="AD282" s="165"/>
      <c r="AE282" s="165"/>
      <c r="AF282" s="165"/>
      <c r="AG282" s="207"/>
      <c r="AH282" s="165"/>
      <c r="AI282" s="165"/>
      <c r="AJ282" s="165"/>
      <c r="AK282" s="165"/>
      <c r="AL282" s="190"/>
      <c r="AO282" s="513"/>
    </row>
    <row r="283" spans="2:41" ht="25.5" x14ac:dyDescent="0.2">
      <c r="B283" s="238" t="s">
        <v>400</v>
      </c>
      <c r="C283" s="138" t="s">
        <v>430</v>
      </c>
      <c r="D283" s="137" t="s">
        <v>752</v>
      </c>
      <c r="E283" s="561"/>
      <c r="F283" s="568"/>
      <c r="G283" s="568"/>
      <c r="H283" s="568"/>
      <c r="I283" s="568"/>
      <c r="J283" s="568"/>
      <c r="K283" s="568"/>
      <c r="L283" s="568"/>
      <c r="M283" s="568"/>
      <c r="N283" s="568"/>
      <c r="O283" s="219">
        <f t="shared" si="133"/>
        <v>0</v>
      </c>
      <c r="P283" s="219">
        <f t="shared" si="134"/>
        <v>0</v>
      </c>
      <c r="Q283" s="219">
        <f t="shared" si="135"/>
        <v>0</v>
      </c>
      <c r="R283" s="219">
        <f t="shared" si="136"/>
        <v>0</v>
      </c>
      <c r="S283" s="219">
        <f t="shared" si="137"/>
        <v>0</v>
      </c>
      <c r="T283" s="564">
        <f t="shared" si="142"/>
        <v>0</v>
      </c>
      <c r="U283" s="568"/>
      <c r="V283" s="568"/>
      <c r="W283" s="568"/>
      <c r="X283" s="568"/>
      <c r="Y283" s="165"/>
      <c r="Z283" s="165"/>
      <c r="AA283" s="165"/>
      <c r="AB283" s="165"/>
      <c r="AC283" s="207"/>
      <c r="AD283" s="165"/>
      <c r="AE283" s="165"/>
      <c r="AF283" s="165"/>
      <c r="AG283" s="207"/>
      <c r="AH283" s="165"/>
      <c r="AI283" s="165"/>
      <c r="AJ283" s="165"/>
      <c r="AK283" s="165"/>
      <c r="AL283" s="190"/>
      <c r="AO283" s="513"/>
    </row>
    <row r="284" spans="2:41" ht="25.5" x14ac:dyDescent="0.2">
      <c r="B284" s="238" t="s">
        <v>400</v>
      </c>
      <c r="C284" s="138" t="s">
        <v>431</v>
      </c>
      <c r="D284" s="137" t="s">
        <v>753</v>
      </c>
      <c r="E284" s="561"/>
      <c r="F284" s="568"/>
      <c r="G284" s="568"/>
      <c r="H284" s="568"/>
      <c r="I284" s="568"/>
      <c r="J284" s="568"/>
      <c r="K284" s="568"/>
      <c r="L284" s="568"/>
      <c r="M284" s="568"/>
      <c r="N284" s="568"/>
      <c r="O284" s="219">
        <f t="shared" si="133"/>
        <v>0</v>
      </c>
      <c r="P284" s="219">
        <f t="shared" si="134"/>
        <v>0</v>
      </c>
      <c r="Q284" s="219">
        <f t="shared" si="135"/>
        <v>0</v>
      </c>
      <c r="R284" s="219">
        <f t="shared" si="136"/>
        <v>0</v>
      </c>
      <c r="S284" s="219">
        <f t="shared" si="137"/>
        <v>0</v>
      </c>
      <c r="T284" s="564">
        <f t="shared" si="142"/>
        <v>0</v>
      </c>
      <c r="U284" s="568"/>
      <c r="V284" s="568"/>
      <c r="W284" s="568"/>
      <c r="X284" s="568"/>
      <c r="Y284" s="165"/>
      <c r="Z284" s="165"/>
      <c r="AA284" s="165"/>
      <c r="AB284" s="165"/>
      <c r="AC284" s="207"/>
      <c r="AD284" s="165"/>
      <c r="AE284" s="165"/>
      <c r="AF284" s="165"/>
      <c r="AG284" s="207"/>
      <c r="AH284" s="165"/>
      <c r="AI284" s="165"/>
      <c r="AJ284" s="165"/>
      <c r="AK284" s="165"/>
      <c r="AL284" s="190"/>
      <c r="AO284" s="513"/>
    </row>
    <row r="285" spans="2:41" x14ac:dyDescent="0.2">
      <c r="B285" s="238" t="s">
        <v>400</v>
      </c>
      <c r="C285" s="138" t="s">
        <v>432</v>
      </c>
      <c r="D285" s="137" t="s">
        <v>754</v>
      </c>
      <c r="E285" s="561"/>
      <c r="F285" s="568"/>
      <c r="G285" s="568"/>
      <c r="H285" s="568"/>
      <c r="I285" s="568"/>
      <c r="J285" s="568"/>
      <c r="K285" s="568"/>
      <c r="L285" s="568"/>
      <c r="M285" s="568"/>
      <c r="N285" s="568"/>
      <c r="O285" s="219">
        <f t="shared" si="133"/>
        <v>0</v>
      </c>
      <c r="P285" s="219">
        <f t="shared" si="134"/>
        <v>0</v>
      </c>
      <c r="Q285" s="219">
        <f t="shared" si="135"/>
        <v>0</v>
      </c>
      <c r="R285" s="219">
        <f t="shared" si="136"/>
        <v>0</v>
      </c>
      <c r="S285" s="219">
        <f t="shared" si="137"/>
        <v>0</v>
      </c>
      <c r="T285" s="564">
        <f t="shared" si="142"/>
        <v>0</v>
      </c>
      <c r="U285" s="568"/>
      <c r="V285" s="568"/>
      <c r="W285" s="568"/>
      <c r="X285" s="568"/>
      <c r="Y285" s="165"/>
      <c r="Z285" s="165"/>
      <c r="AA285" s="165"/>
      <c r="AB285" s="165"/>
      <c r="AC285" s="207"/>
      <c r="AD285" s="165"/>
      <c r="AE285" s="165"/>
      <c r="AF285" s="165"/>
      <c r="AG285" s="207"/>
      <c r="AH285" s="165"/>
      <c r="AI285" s="165"/>
      <c r="AJ285" s="165"/>
      <c r="AK285" s="165"/>
      <c r="AL285" s="190"/>
      <c r="AO285" s="513"/>
    </row>
    <row r="286" spans="2:41" x14ac:dyDescent="0.2">
      <c r="B286" s="238" t="s">
        <v>400</v>
      </c>
      <c r="C286" s="138" t="s">
        <v>433</v>
      </c>
      <c r="D286" s="137" t="s">
        <v>755</v>
      </c>
      <c r="E286" s="561"/>
      <c r="F286" s="568"/>
      <c r="G286" s="568"/>
      <c r="H286" s="568"/>
      <c r="I286" s="568"/>
      <c r="J286" s="568"/>
      <c r="K286" s="568"/>
      <c r="L286" s="568"/>
      <c r="M286" s="568"/>
      <c r="N286" s="568"/>
      <c r="O286" s="219">
        <f t="shared" si="133"/>
        <v>0</v>
      </c>
      <c r="P286" s="219">
        <f t="shared" si="134"/>
        <v>0</v>
      </c>
      <c r="Q286" s="219">
        <f t="shared" si="135"/>
        <v>0</v>
      </c>
      <c r="R286" s="219">
        <f t="shared" si="136"/>
        <v>0</v>
      </c>
      <c r="S286" s="219">
        <f t="shared" si="137"/>
        <v>0</v>
      </c>
      <c r="T286" s="564">
        <f t="shared" si="142"/>
        <v>0</v>
      </c>
      <c r="U286" s="568"/>
      <c r="V286" s="568"/>
      <c r="W286" s="568"/>
      <c r="X286" s="568"/>
      <c r="Y286" s="165"/>
      <c r="Z286" s="165"/>
      <c r="AA286" s="165"/>
      <c r="AB286" s="165"/>
      <c r="AC286" s="207"/>
      <c r="AD286" s="165"/>
      <c r="AE286" s="165"/>
      <c r="AF286" s="165"/>
      <c r="AG286" s="207"/>
      <c r="AH286" s="165"/>
      <c r="AI286" s="165"/>
      <c r="AJ286" s="165"/>
      <c r="AK286" s="165"/>
      <c r="AL286" s="190"/>
      <c r="AO286" s="513"/>
    </row>
    <row r="287" spans="2:41" ht="25.5" x14ac:dyDescent="0.2">
      <c r="B287" s="238" t="s">
        <v>400</v>
      </c>
      <c r="C287" s="138" t="s">
        <v>434</v>
      </c>
      <c r="D287" s="137" t="s">
        <v>756</v>
      </c>
      <c r="E287" s="561"/>
      <c r="F287" s="568"/>
      <c r="G287" s="568"/>
      <c r="H287" s="568"/>
      <c r="I287" s="568"/>
      <c r="J287" s="568"/>
      <c r="K287" s="568"/>
      <c r="L287" s="568"/>
      <c r="M287" s="568"/>
      <c r="N287" s="568"/>
      <c r="O287" s="219">
        <f t="shared" si="133"/>
        <v>0</v>
      </c>
      <c r="P287" s="219">
        <f t="shared" si="134"/>
        <v>0</v>
      </c>
      <c r="Q287" s="219">
        <f t="shared" si="135"/>
        <v>0</v>
      </c>
      <c r="R287" s="219">
        <f t="shared" si="136"/>
        <v>0</v>
      </c>
      <c r="S287" s="219">
        <f t="shared" si="137"/>
        <v>0</v>
      </c>
      <c r="T287" s="564">
        <f t="shared" si="142"/>
        <v>0</v>
      </c>
      <c r="U287" s="568"/>
      <c r="V287" s="568"/>
      <c r="W287" s="568"/>
      <c r="X287" s="568"/>
      <c r="Y287" s="165"/>
      <c r="Z287" s="165"/>
      <c r="AA287" s="165"/>
      <c r="AB287" s="165"/>
      <c r="AC287" s="207"/>
      <c r="AD287" s="165"/>
      <c r="AE287" s="165"/>
      <c r="AF287" s="165"/>
      <c r="AG287" s="207"/>
      <c r="AH287" s="165"/>
      <c r="AI287" s="165"/>
      <c r="AJ287" s="165"/>
      <c r="AK287" s="165"/>
      <c r="AL287" s="190"/>
      <c r="AO287" s="513"/>
    </row>
    <row r="288" spans="2:41" ht="25.5" x14ac:dyDescent="0.2">
      <c r="B288" s="238" t="s">
        <v>400</v>
      </c>
      <c r="C288" s="138" t="s">
        <v>435</v>
      </c>
      <c r="D288" s="137" t="s">
        <v>757</v>
      </c>
      <c r="E288" s="561"/>
      <c r="F288" s="568"/>
      <c r="G288" s="568"/>
      <c r="H288" s="568"/>
      <c r="I288" s="568"/>
      <c r="J288" s="568"/>
      <c r="K288" s="568"/>
      <c r="L288" s="568"/>
      <c r="M288" s="568"/>
      <c r="N288" s="568"/>
      <c r="O288" s="219">
        <f t="shared" si="133"/>
        <v>0</v>
      </c>
      <c r="P288" s="219">
        <f t="shared" si="134"/>
        <v>0</v>
      </c>
      <c r="Q288" s="219">
        <f t="shared" si="135"/>
        <v>0</v>
      </c>
      <c r="R288" s="219">
        <f t="shared" si="136"/>
        <v>0</v>
      </c>
      <c r="S288" s="219">
        <f t="shared" si="137"/>
        <v>0</v>
      </c>
      <c r="T288" s="564">
        <f t="shared" si="142"/>
        <v>0</v>
      </c>
      <c r="U288" s="568"/>
      <c r="V288" s="568"/>
      <c r="W288" s="568"/>
      <c r="X288" s="568"/>
      <c r="Y288" s="165"/>
      <c r="Z288" s="165"/>
      <c r="AA288" s="165"/>
      <c r="AB288" s="165"/>
      <c r="AC288" s="207"/>
      <c r="AD288" s="165"/>
      <c r="AE288" s="165"/>
      <c r="AF288" s="165"/>
      <c r="AG288" s="207"/>
      <c r="AH288" s="165"/>
      <c r="AI288" s="165"/>
      <c r="AJ288" s="165"/>
      <c r="AK288" s="165"/>
      <c r="AL288" s="190"/>
      <c r="AO288" s="513"/>
    </row>
    <row r="289" spans="2:41" ht="25.5" x14ac:dyDescent="0.2">
      <c r="B289" s="238" t="s">
        <v>400</v>
      </c>
      <c r="C289" s="138" t="s">
        <v>436</v>
      </c>
      <c r="D289" s="137" t="s">
        <v>758</v>
      </c>
      <c r="E289" s="561"/>
      <c r="F289" s="568"/>
      <c r="G289" s="568"/>
      <c r="H289" s="568"/>
      <c r="I289" s="568"/>
      <c r="J289" s="568"/>
      <c r="K289" s="568"/>
      <c r="L289" s="568"/>
      <c r="M289" s="568"/>
      <c r="N289" s="568"/>
      <c r="O289" s="219">
        <f t="shared" si="133"/>
        <v>0</v>
      </c>
      <c r="P289" s="219">
        <f t="shared" si="134"/>
        <v>0</v>
      </c>
      <c r="Q289" s="219">
        <f t="shared" si="135"/>
        <v>0</v>
      </c>
      <c r="R289" s="219">
        <f t="shared" si="136"/>
        <v>0</v>
      </c>
      <c r="S289" s="219">
        <f t="shared" si="137"/>
        <v>0</v>
      </c>
      <c r="T289" s="564">
        <f t="shared" si="142"/>
        <v>0</v>
      </c>
      <c r="U289" s="568"/>
      <c r="V289" s="568"/>
      <c r="W289" s="568"/>
      <c r="X289" s="568"/>
      <c r="Y289" s="165"/>
      <c r="Z289" s="165"/>
      <c r="AA289" s="165"/>
      <c r="AB289" s="165"/>
      <c r="AC289" s="207"/>
      <c r="AD289" s="165"/>
      <c r="AE289" s="165"/>
      <c r="AF289" s="165"/>
      <c r="AG289" s="207"/>
      <c r="AH289" s="165"/>
      <c r="AI289" s="165"/>
      <c r="AJ289" s="165"/>
      <c r="AK289" s="165"/>
      <c r="AL289" s="190"/>
      <c r="AO289" s="513"/>
    </row>
    <row r="290" spans="2:41" ht="25.5" x14ac:dyDescent="0.2">
      <c r="B290" s="238" t="s">
        <v>400</v>
      </c>
      <c r="C290" s="138" t="s">
        <v>437</v>
      </c>
      <c r="D290" s="137" t="s">
        <v>759</v>
      </c>
      <c r="E290" s="561"/>
      <c r="F290" s="568"/>
      <c r="G290" s="568"/>
      <c r="H290" s="568"/>
      <c r="I290" s="568"/>
      <c r="J290" s="568"/>
      <c r="K290" s="568"/>
      <c r="L290" s="568"/>
      <c r="M290" s="568"/>
      <c r="N290" s="568"/>
      <c r="O290" s="219">
        <f t="shared" si="133"/>
        <v>0</v>
      </c>
      <c r="P290" s="219">
        <f t="shared" si="134"/>
        <v>0</v>
      </c>
      <c r="Q290" s="219">
        <f t="shared" si="135"/>
        <v>0</v>
      </c>
      <c r="R290" s="219">
        <f t="shared" si="136"/>
        <v>0</v>
      </c>
      <c r="S290" s="219">
        <f t="shared" si="137"/>
        <v>0</v>
      </c>
      <c r="T290" s="564">
        <f t="shared" si="142"/>
        <v>0</v>
      </c>
      <c r="U290" s="568"/>
      <c r="V290" s="568"/>
      <c r="W290" s="568"/>
      <c r="X290" s="568"/>
      <c r="Y290" s="165"/>
      <c r="Z290" s="165"/>
      <c r="AA290" s="165"/>
      <c r="AB290" s="165"/>
      <c r="AC290" s="207"/>
      <c r="AD290" s="165"/>
      <c r="AE290" s="165"/>
      <c r="AF290" s="165"/>
      <c r="AG290" s="207"/>
      <c r="AH290" s="165"/>
      <c r="AI290" s="165"/>
      <c r="AJ290" s="165"/>
      <c r="AK290" s="165"/>
      <c r="AL290" s="190"/>
      <c r="AO290" s="513"/>
    </row>
    <row r="291" spans="2:41" ht="25.5" x14ac:dyDescent="0.2">
      <c r="B291" s="238" t="s">
        <v>400</v>
      </c>
      <c r="C291" s="138" t="s">
        <v>438</v>
      </c>
      <c r="D291" s="137" t="s">
        <v>760</v>
      </c>
      <c r="E291" s="561"/>
      <c r="F291" s="568"/>
      <c r="G291" s="568"/>
      <c r="H291" s="568"/>
      <c r="I291" s="568"/>
      <c r="J291" s="568"/>
      <c r="K291" s="568"/>
      <c r="L291" s="568"/>
      <c r="M291" s="568"/>
      <c r="N291" s="568"/>
      <c r="O291" s="219">
        <f t="shared" si="133"/>
        <v>0</v>
      </c>
      <c r="P291" s="219">
        <f t="shared" si="134"/>
        <v>0</v>
      </c>
      <c r="Q291" s="219">
        <f t="shared" si="135"/>
        <v>0</v>
      </c>
      <c r="R291" s="219">
        <f t="shared" si="136"/>
        <v>0</v>
      </c>
      <c r="S291" s="219">
        <f t="shared" si="137"/>
        <v>0</v>
      </c>
      <c r="T291" s="564">
        <f t="shared" si="142"/>
        <v>0</v>
      </c>
      <c r="U291" s="568"/>
      <c r="V291" s="568"/>
      <c r="W291" s="568"/>
      <c r="X291" s="568"/>
      <c r="Y291" s="165"/>
      <c r="Z291" s="165"/>
      <c r="AA291" s="165"/>
      <c r="AB291" s="165"/>
      <c r="AC291" s="207"/>
      <c r="AD291" s="165"/>
      <c r="AE291" s="165"/>
      <c r="AF291" s="165"/>
      <c r="AG291" s="207"/>
      <c r="AH291" s="165"/>
      <c r="AI291" s="165"/>
      <c r="AJ291" s="165"/>
      <c r="AK291" s="165"/>
      <c r="AL291" s="190"/>
      <c r="AO291" s="513"/>
    </row>
    <row r="292" spans="2:41" ht="25.5" x14ac:dyDescent="0.2">
      <c r="B292" s="238" t="s">
        <v>400</v>
      </c>
      <c r="C292" s="138" t="s">
        <v>439</v>
      </c>
      <c r="D292" s="137" t="s">
        <v>761</v>
      </c>
      <c r="E292" s="561"/>
      <c r="F292" s="568"/>
      <c r="G292" s="568"/>
      <c r="H292" s="568"/>
      <c r="I292" s="568"/>
      <c r="J292" s="568"/>
      <c r="K292" s="568"/>
      <c r="L292" s="568"/>
      <c r="M292" s="568"/>
      <c r="N292" s="568"/>
      <c r="O292" s="219">
        <f t="shared" si="133"/>
        <v>0</v>
      </c>
      <c r="P292" s="219">
        <f t="shared" si="134"/>
        <v>0</v>
      </c>
      <c r="Q292" s="219">
        <f t="shared" si="135"/>
        <v>0</v>
      </c>
      <c r="R292" s="219">
        <f t="shared" si="136"/>
        <v>0</v>
      </c>
      <c r="S292" s="219">
        <f t="shared" si="137"/>
        <v>0</v>
      </c>
      <c r="T292" s="564">
        <f t="shared" si="142"/>
        <v>0</v>
      </c>
      <c r="U292" s="568"/>
      <c r="V292" s="568"/>
      <c r="W292" s="568"/>
      <c r="X292" s="568"/>
      <c r="Y292" s="165"/>
      <c r="Z292" s="165"/>
      <c r="AA292" s="165"/>
      <c r="AB292" s="165"/>
      <c r="AC292" s="207"/>
      <c r="AD292" s="165"/>
      <c r="AE292" s="165"/>
      <c r="AF292" s="165"/>
      <c r="AG292" s="207"/>
      <c r="AH292" s="165"/>
      <c r="AI292" s="165"/>
      <c r="AJ292" s="165"/>
      <c r="AK292" s="165"/>
      <c r="AL292" s="190"/>
      <c r="AO292" s="513"/>
    </row>
    <row r="293" spans="2:41" ht="25.5" x14ac:dyDescent="0.2">
      <c r="B293" s="238" t="s">
        <v>400</v>
      </c>
      <c r="C293" s="138" t="s">
        <v>440</v>
      </c>
      <c r="D293" s="137" t="s">
        <v>762</v>
      </c>
      <c r="E293" s="561"/>
      <c r="F293" s="568"/>
      <c r="G293" s="568"/>
      <c r="H293" s="568"/>
      <c r="I293" s="568"/>
      <c r="J293" s="568"/>
      <c r="K293" s="568"/>
      <c r="L293" s="568"/>
      <c r="M293" s="568"/>
      <c r="N293" s="568"/>
      <c r="O293" s="219">
        <f t="shared" si="133"/>
        <v>0</v>
      </c>
      <c r="P293" s="219">
        <f t="shared" si="134"/>
        <v>0</v>
      </c>
      <c r="Q293" s="219">
        <f t="shared" si="135"/>
        <v>0</v>
      </c>
      <c r="R293" s="219">
        <f t="shared" si="136"/>
        <v>0</v>
      </c>
      <c r="S293" s="219">
        <f t="shared" si="137"/>
        <v>0</v>
      </c>
      <c r="T293" s="564">
        <f t="shared" si="142"/>
        <v>0</v>
      </c>
      <c r="U293" s="568"/>
      <c r="V293" s="568"/>
      <c r="W293" s="568"/>
      <c r="X293" s="568"/>
      <c r="Y293" s="165"/>
      <c r="Z293" s="165"/>
      <c r="AA293" s="165"/>
      <c r="AB293" s="165"/>
      <c r="AC293" s="207"/>
      <c r="AD293" s="165"/>
      <c r="AE293" s="165"/>
      <c r="AF293" s="165"/>
      <c r="AG293" s="207"/>
      <c r="AH293" s="165"/>
      <c r="AI293" s="165"/>
      <c r="AJ293" s="165"/>
      <c r="AK293" s="165"/>
      <c r="AL293" s="190"/>
      <c r="AO293" s="513"/>
    </row>
    <row r="294" spans="2:41" ht="25.5" x14ac:dyDescent="0.2">
      <c r="B294" s="238" t="s">
        <v>400</v>
      </c>
      <c r="C294" s="138" t="s">
        <v>441</v>
      </c>
      <c r="D294" s="137" t="s">
        <v>763</v>
      </c>
      <c r="E294" s="561"/>
      <c r="F294" s="568"/>
      <c r="G294" s="568"/>
      <c r="H294" s="568"/>
      <c r="I294" s="568"/>
      <c r="J294" s="568"/>
      <c r="K294" s="568"/>
      <c r="L294" s="568"/>
      <c r="M294" s="568"/>
      <c r="N294" s="568"/>
      <c r="O294" s="219">
        <f t="shared" si="133"/>
        <v>0</v>
      </c>
      <c r="P294" s="219">
        <f t="shared" si="134"/>
        <v>0</v>
      </c>
      <c r="Q294" s="219">
        <f t="shared" si="135"/>
        <v>0</v>
      </c>
      <c r="R294" s="219">
        <f t="shared" si="136"/>
        <v>0</v>
      </c>
      <c r="S294" s="219">
        <f t="shared" si="137"/>
        <v>0</v>
      </c>
      <c r="T294" s="564">
        <f t="shared" si="142"/>
        <v>0</v>
      </c>
      <c r="U294" s="568"/>
      <c r="V294" s="568"/>
      <c r="W294" s="568"/>
      <c r="X294" s="568"/>
      <c r="Y294" s="165"/>
      <c r="Z294" s="165"/>
      <c r="AA294" s="165"/>
      <c r="AB294" s="165"/>
      <c r="AC294" s="207"/>
      <c r="AD294" s="165"/>
      <c r="AE294" s="165"/>
      <c r="AF294" s="165"/>
      <c r="AG294" s="207"/>
      <c r="AH294" s="165"/>
      <c r="AI294" s="165"/>
      <c r="AJ294" s="165"/>
      <c r="AK294" s="165"/>
      <c r="AL294" s="190"/>
      <c r="AO294" s="513"/>
    </row>
    <row r="295" spans="2:41" x14ac:dyDescent="0.2">
      <c r="B295" s="238" t="s">
        <v>400</v>
      </c>
      <c r="C295" s="138" t="s">
        <v>442</v>
      </c>
      <c r="D295" s="137" t="s">
        <v>764</v>
      </c>
      <c r="E295" s="561"/>
      <c r="F295" s="568"/>
      <c r="G295" s="568"/>
      <c r="H295" s="568"/>
      <c r="I295" s="568"/>
      <c r="J295" s="568"/>
      <c r="K295" s="568"/>
      <c r="L295" s="568"/>
      <c r="M295" s="568"/>
      <c r="N295" s="568"/>
      <c r="O295" s="219">
        <f t="shared" si="133"/>
        <v>0</v>
      </c>
      <c r="P295" s="219">
        <f t="shared" si="134"/>
        <v>0</v>
      </c>
      <c r="Q295" s="219">
        <f t="shared" si="135"/>
        <v>0</v>
      </c>
      <c r="R295" s="219">
        <f t="shared" si="136"/>
        <v>0</v>
      </c>
      <c r="S295" s="219">
        <f t="shared" si="137"/>
        <v>0</v>
      </c>
      <c r="T295" s="564">
        <f t="shared" si="142"/>
        <v>0</v>
      </c>
      <c r="U295" s="568"/>
      <c r="V295" s="568"/>
      <c r="W295" s="568"/>
      <c r="X295" s="568"/>
      <c r="Y295" s="165"/>
      <c r="Z295" s="165"/>
      <c r="AA295" s="165"/>
      <c r="AB295" s="165"/>
      <c r="AC295" s="207"/>
      <c r="AD295" s="165"/>
      <c r="AE295" s="165"/>
      <c r="AF295" s="165"/>
      <c r="AG295" s="207"/>
      <c r="AH295" s="165"/>
      <c r="AI295" s="165"/>
      <c r="AJ295" s="165"/>
      <c r="AK295" s="165"/>
      <c r="AL295" s="190"/>
      <c r="AO295" s="513"/>
    </row>
    <row r="296" spans="2:41" ht="25.5" x14ac:dyDescent="0.2">
      <c r="B296" s="193" t="s">
        <v>443</v>
      </c>
      <c r="C296" s="160" t="s">
        <v>444</v>
      </c>
      <c r="D296" s="173"/>
      <c r="E296" s="580">
        <f>E297</f>
        <v>0.5</v>
      </c>
      <c r="F296" s="580">
        <f t="shared" ref="F296:AL296" si="143">F297</f>
        <v>0</v>
      </c>
      <c r="G296" s="580">
        <f t="shared" si="143"/>
        <v>0</v>
      </c>
      <c r="H296" s="580">
        <f t="shared" si="143"/>
        <v>0.5</v>
      </c>
      <c r="I296" s="580">
        <f t="shared" si="143"/>
        <v>0</v>
      </c>
      <c r="J296" s="580">
        <f t="shared" si="143"/>
        <v>0</v>
      </c>
      <c r="K296" s="580">
        <f t="shared" si="143"/>
        <v>0</v>
      </c>
      <c r="L296" s="580">
        <f t="shared" si="143"/>
        <v>0</v>
      </c>
      <c r="M296" s="580">
        <f t="shared" si="143"/>
        <v>0</v>
      </c>
      <c r="N296" s="580">
        <f t="shared" si="143"/>
        <v>0</v>
      </c>
      <c r="O296" s="580">
        <f t="shared" si="143"/>
        <v>-0.5</v>
      </c>
      <c r="P296" s="580">
        <f t="shared" si="143"/>
        <v>0</v>
      </c>
      <c r="Q296" s="580">
        <f t="shared" si="143"/>
        <v>0</v>
      </c>
      <c r="R296" s="580">
        <f t="shared" si="143"/>
        <v>-0.5</v>
      </c>
      <c r="S296" s="580">
        <f t="shared" si="143"/>
        <v>0</v>
      </c>
      <c r="T296" s="580">
        <f t="shared" si="143"/>
        <v>0</v>
      </c>
      <c r="U296" s="580">
        <f t="shared" si="143"/>
        <v>0</v>
      </c>
      <c r="V296" s="580">
        <f t="shared" si="143"/>
        <v>0</v>
      </c>
      <c r="W296" s="580">
        <f t="shared" si="143"/>
        <v>0</v>
      </c>
      <c r="X296" s="580">
        <f t="shared" si="143"/>
        <v>0</v>
      </c>
      <c r="Y296" s="161">
        <f t="shared" si="143"/>
        <v>0</v>
      </c>
      <c r="Z296" s="161">
        <f t="shared" si="143"/>
        <v>0</v>
      </c>
      <c r="AA296" s="161">
        <f t="shared" si="143"/>
        <v>0</v>
      </c>
      <c r="AB296" s="161">
        <f t="shared" si="143"/>
        <v>0</v>
      </c>
      <c r="AC296" s="205">
        <f t="shared" si="143"/>
        <v>0</v>
      </c>
      <c r="AD296" s="161">
        <f t="shared" si="143"/>
        <v>0</v>
      </c>
      <c r="AE296" s="161">
        <f t="shared" si="143"/>
        <v>0</v>
      </c>
      <c r="AF296" s="161">
        <f t="shared" si="143"/>
        <v>0</v>
      </c>
      <c r="AG296" s="205">
        <f t="shared" si="143"/>
        <v>0</v>
      </c>
      <c r="AH296" s="161">
        <f t="shared" si="143"/>
        <v>0</v>
      </c>
      <c r="AI296" s="161">
        <f t="shared" si="143"/>
        <v>0</v>
      </c>
      <c r="AJ296" s="161">
        <f t="shared" si="143"/>
        <v>0</v>
      </c>
      <c r="AK296" s="161">
        <f t="shared" si="143"/>
        <v>0</v>
      </c>
      <c r="AL296" s="161">
        <f t="shared" si="143"/>
        <v>0</v>
      </c>
      <c r="AO296" s="513"/>
    </row>
    <row r="297" spans="2:41" ht="25.5" x14ac:dyDescent="0.2">
      <c r="B297" s="189" t="s">
        <v>445</v>
      </c>
      <c r="C297" s="94" t="s">
        <v>446</v>
      </c>
      <c r="D297" s="173"/>
      <c r="E297" s="580">
        <f>SUM(E298:E300)</f>
        <v>0.5</v>
      </c>
      <c r="F297" s="580">
        <f t="shared" ref="F297:AL297" si="144">SUM(F298:F300)</f>
        <v>0</v>
      </c>
      <c r="G297" s="580">
        <f t="shared" si="144"/>
        <v>0</v>
      </c>
      <c r="H297" s="580">
        <f t="shared" si="144"/>
        <v>0.5</v>
      </c>
      <c r="I297" s="580">
        <f t="shared" si="144"/>
        <v>0</v>
      </c>
      <c r="J297" s="580">
        <f t="shared" si="144"/>
        <v>0</v>
      </c>
      <c r="K297" s="580">
        <f t="shared" si="144"/>
        <v>0</v>
      </c>
      <c r="L297" s="580">
        <f t="shared" si="144"/>
        <v>0</v>
      </c>
      <c r="M297" s="580">
        <f t="shared" si="144"/>
        <v>0</v>
      </c>
      <c r="N297" s="580">
        <f t="shared" si="144"/>
        <v>0</v>
      </c>
      <c r="O297" s="580">
        <f t="shared" si="144"/>
        <v>-0.5</v>
      </c>
      <c r="P297" s="580">
        <f t="shared" si="144"/>
        <v>0</v>
      </c>
      <c r="Q297" s="580">
        <f t="shared" si="144"/>
        <v>0</v>
      </c>
      <c r="R297" s="580">
        <f t="shared" si="144"/>
        <v>-0.5</v>
      </c>
      <c r="S297" s="580">
        <f t="shared" si="144"/>
        <v>0</v>
      </c>
      <c r="T297" s="580">
        <f t="shared" si="144"/>
        <v>0</v>
      </c>
      <c r="U297" s="580">
        <f t="shared" si="144"/>
        <v>0</v>
      </c>
      <c r="V297" s="580">
        <f t="shared" si="144"/>
        <v>0</v>
      </c>
      <c r="W297" s="580">
        <f t="shared" si="144"/>
        <v>0</v>
      </c>
      <c r="X297" s="580">
        <f t="shared" si="144"/>
        <v>0</v>
      </c>
      <c r="Y297" s="161">
        <f t="shared" si="144"/>
        <v>0</v>
      </c>
      <c r="Z297" s="161">
        <f t="shared" si="144"/>
        <v>0</v>
      </c>
      <c r="AA297" s="161">
        <f t="shared" si="144"/>
        <v>0</v>
      </c>
      <c r="AB297" s="161">
        <f t="shared" si="144"/>
        <v>0</v>
      </c>
      <c r="AC297" s="205">
        <f t="shared" si="144"/>
        <v>0</v>
      </c>
      <c r="AD297" s="161">
        <f t="shared" si="144"/>
        <v>0</v>
      </c>
      <c r="AE297" s="161">
        <f t="shared" si="144"/>
        <v>0</v>
      </c>
      <c r="AF297" s="161">
        <f t="shared" si="144"/>
        <v>0</v>
      </c>
      <c r="AG297" s="205">
        <f t="shared" si="144"/>
        <v>0</v>
      </c>
      <c r="AH297" s="161">
        <f t="shared" si="144"/>
        <v>0</v>
      </c>
      <c r="AI297" s="161">
        <f t="shared" si="144"/>
        <v>0</v>
      </c>
      <c r="AJ297" s="161">
        <f t="shared" si="144"/>
        <v>0</v>
      </c>
      <c r="AK297" s="161">
        <f t="shared" si="144"/>
        <v>0</v>
      </c>
      <c r="AL297" s="161">
        <f t="shared" si="144"/>
        <v>0</v>
      </c>
      <c r="AO297" s="513"/>
    </row>
    <row r="298" spans="2:41" ht="25.5" x14ac:dyDescent="0.2">
      <c r="B298" s="218" t="s">
        <v>447</v>
      </c>
      <c r="C298" s="141" t="s">
        <v>448</v>
      </c>
      <c r="D298" s="137" t="s">
        <v>765</v>
      </c>
      <c r="E298" s="561"/>
      <c r="F298" s="568"/>
      <c r="G298" s="568"/>
      <c r="H298" s="568"/>
      <c r="I298" s="568"/>
      <c r="J298" s="561">
        <f t="shared" ref="J298:J300" si="145">K298+L298+M298+N298</f>
        <v>0</v>
      </c>
      <c r="K298" s="568"/>
      <c r="L298" s="568"/>
      <c r="M298" s="568"/>
      <c r="N298" s="568"/>
      <c r="O298" s="219">
        <f t="shared" ref="O298:O300" si="146">J298-E298</f>
        <v>0</v>
      </c>
      <c r="P298" s="219">
        <f t="shared" ref="P298:P300" si="147">K298-F298</f>
        <v>0</v>
      </c>
      <c r="Q298" s="219">
        <f t="shared" ref="Q298:Q300" si="148">L298-G298</f>
        <v>0</v>
      </c>
      <c r="R298" s="219">
        <f t="shared" ref="R298:R300" si="149">M298-H298</f>
        <v>0</v>
      </c>
      <c r="S298" s="219">
        <f t="shared" ref="S298:S300" si="150">N298-I298</f>
        <v>0</v>
      </c>
      <c r="T298" s="568"/>
      <c r="U298" s="568"/>
      <c r="V298" s="568"/>
      <c r="W298" s="568"/>
      <c r="X298" s="568"/>
      <c r="Y298" s="165"/>
      <c r="Z298" s="165"/>
      <c r="AA298" s="165"/>
      <c r="AB298" s="165"/>
      <c r="AC298" s="207"/>
      <c r="AD298" s="165"/>
      <c r="AE298" s="165"/>
      <c r="AF298" s="165"/>
      <c r="AG298" s="207"/>
      <c r="AH298" s="165"/>
      <c r="AI298" s="165"/>
      <c r="AJ298" s="165"/>
      <c r="AK298" s="165"/>
      <c r="AL298" s="190"/>
      <c r="AO298" s="513"/>
    </row>
    <row r="299" spans="2:41" x14ac:dyDescent="0.2">
      <c r="B299" s="218" t="s">
        <v>447</v>
      </c>
      <c r="C299" s="139" t="s">
        <v>449</v>
      </c>
      <c r="D299" s="137" t="s">
        <v>766</v>
      </c>
      <c r="E299" s="561"/>
      <c r="F299" s="568"/>
      <c r="G299" s="568"/>
      <c r="H299" s="568"/>
      <c r="I299" s="568"/>
      <c r="J299" s="561">
        <f t="shared" si="145"/>
        <v>0</v>
      </c>
      <c r="K299" s="568"/>
      <c r="L299" s="568"/>
      <c r="M299" s="568"/>
      <c r="N299" s="568"/>
      <c r="O299" s="219">
        <f t="shared" si="146"/>
        <v>0</v>
      </c>
      <c r="P299" s="219">
        <f t="shared" si="147"/>
        <v>0</v>
      </c>
      <c r="Q299" s="219">
        <f t="shared" si="148"/>
        <v>0</v>
      </c>
      <c r="R299" s="219">
        <f t="shared" si="149"/>
        <v>0</v>
      </c>
      <c r="S299" s="219">
        <f t="shared" si="150"/>
        <v>0</v>
      </c>
      <c r="T299" s="568"/>
      <c r="U299" s="568"/>
      <c r="V299" s="568"/>
      <c r="W299" s="568"/>
      <c r="X299" s="568"/>
      <c r="Y299" s="165"/>
      <c r="Z299" s="165"/>
      <c r="AA299" s="165"/>
      <c r="AB299" s="165"/>
      <c r="AC299" s="207"/>
      <c r="AD299" s="165"/>
      <c r="AE299" s="165"/>
      <c r="AF299" s="165"/>
      <c r="AG299" s="207"/>
      <c r="AH299" s="165"/>
      <c r="AI299" s="165"/>
      <c r="AJ299" s="165"/>
      <c r="AK299" s="165"/>
      <c r="AL299" s="190"/>
      <c r="AO299" s="513"/>
    </row>
    <row r="300" spans="2:41" ht="25.5" x14ac:dyDescent="0.2">
      <c r="B300" s="218" t="s">
        <v>447</v>
      </c>
      <c r="C300" s="141" t="s">
        <v>450</v>
      </c>
      <c r="D300" s="137" t="s">
        <v>767</v>
      </c>
      <c r="E300" s="561">
        <v>0.5</v>
      </c>
      <c r="F300" s="568"/>
      <c r="G300" s="568"/>
      <c r="H300" s="568">
        <v>0.5</v>
      </c>
      <c r="I300" s="568"/>
      <c r="J300" s="561">
        <f t="shared" si="145"/>
        <v>0</v>
      </c>
      <c r="K300" s="568"/>
      <c r="L300" s="568"/>
      <c r="M300" s="568"/>
      <c r="N300" s="568"/>
      <c r="O300" s="219">
        <f t="shared" si="146"/>
        <v>-0.5</v>
      </c>
      <c r="P300" s="219">
        <f t="shared" si="147"/>
        <v>0</v>
      </c>
      <c r="Q300" s="219">
        <f t="shared" si="148"/>
        <v>0</v>
      </c>
      <c r="R300" s="219">
        <f t="shared" si="149"/>
        <v>-0.5</v>
      </c>
      <c r="S300" s="219">
        <f t="shared" si="150"/>
        <v>0</v>
      </c>
      <c r="T300" s="568"/>
      <c r="U300" s="568"/>
      <c r="V300" s="568"/>
      <c r="W300" s="568"/>
      <c r="X300" s="568"/>
      <c r="Y300" s="165"/>
      <c r="Z300" s="165"/>
      <c r="AA300" s="165"/>
      <c r="AB300" s="165"/>
      <c r="AC300" s="207"/>
      <c r="AD300" s="165"/>
      <c r="AE300" s="165"/>
      <c r="AF300" s="165"/>
      <c r="AG300" s="207"/>
      <c r="AH300" s="165"/>
      <c r="AI300" s="165"/>
      <c r="AJ300" s="165"/>
      <c r="AK300" s="165"/>
      <c r="AL300" s="190"/>
      <c r="AO300" s="513"/>
    </row>
    <row r="301" spans="2:41" ht="38.25" x14ac:dyDescent="0.2">
      <c r="B301" s="189" t="s">
        <v>451</v>
      </c>
      <c r="C301" s="168" t="s">
        <v>452</v>
      </c>
      <c r="D301" s="92"/>
      <c r="E301" s="580">
        <f>E303</f>
        <v>10</v>
      </c>
      <c r="F301" s="580">
        <f t="shared" ref="F301:AL301" si="151">F303</f>
        <v>0</v>
      </c>
      <c r="G301" s="580">
        <f t="shared" si="151"/>
        <v>0</v>
      </c>
      <c r="H301" s="580">
        <f t="shared" si="151"/>
        <v>0</v>
      </c>
      <c r="I301" s="580">
        <f t="shared" si="151"/>
        <v>10</v>
      </c>
      <c r="J301" s="580">
        <f t="shared" si="151"/>
        <v>0</v>
      </c>
      <c r="K301" s="580">
        <f t="shared" si="151"/>
        <v>0</v>
      </c>
      <c r="L301" s="580">
        <f t="shared" si="151"/>
        <v>0</v>
      </c>
      <c r="M301" s="580">
        <f t="shared" si="151"/>
        <v>0</v>
      </c>
      <c r="N301" s="580">
        <f t="shared" si="151"/>
        <v>0</v>
      </c>
      <c r="O301" s="580">
        <f t="shared" si="151"/>
        <v>-10</v>
      </c>
      <c r="P301" s="580">
        <f t="shared" si="151"/>
        <v>0</v>
      </c>
      <c r="Q301" s="580">
        <f t="shared" si="151"/>
        <v>0</v>
      </c>
      <c r="R301" s="580">
        <f t="shared" si="151"/>
        <v>0</v>
      </c>
      <c r="S301" s="580">
        <f t="shared" si="151"/>
        <v>-10</v>
      </c>
      <c r="T301" s="580">
        <f t="shared" si="151"/>
        <v>0</v>
      </c>
      <c r="U301" s="580">
        <f t="shared" si="151"/>
        <v>0</v>
      </c>
      <c r="V301" s="580">
        <f t="shared" si="151"/>
        <v>0</v>
      </c>
      <c r="W301" s="580">
        <f t="shared" si="151"/>
        <v>0</v>
      </c>
      <c r="X301" s="580">
        <f t="shared" si="151"/>
        <v>0</v>
      </c>
      <c r="Y301" s="161">
        <f t="shared" si="151"/>
        <v>0</v>
      </c>
      <c r="Z301" s="161">
        <f t="shared" si="151"/>
        <v>0</v>
      </c>
      <c r="AA301" s="161">
        <f t="shared" si="151"/>
        <v>0</v>
      </c>
      <c r="AB301" s="161">
        <f t="shared" si="151"/>
        <v>0</v>
      </c>
      <c r="AC301" s="205">
        <f t="shared" si="151"/>
        <v>0</v>
      </c>
      <c r="AD301" s="161">
        <f t="shared" si="151"/>
        <v>0</v>
      </c>
      <c r="AE301" s="161">
        <f t="shared" si="151"/>
        <v>0</v>
      </c>
      <c r="AF301" s="161">
        <f t="shared" si="151"/>
        <v>0</v>
      </c>
      <c r="AG301" s="205">
        <f t="shared" si="151"/>
        <v>0</v>
      </c>
      <c r="AH301" s="161">
        <f t="shared" si="151"/>
        <v>0</v>
      </c>
      <c r="AI301" s="161">
        <f t="shared" si="151"/>
        <v>0</v>
      </c>
      <c r="AJ301" s="161">
        <f t="shared" si="151"/>
        <v>0</v>
      </c>
      <c r="AK301" s="161">
        <f t="shared" si="151"/>
        <v>0</v>
      </c>
      <c r="AL301" s="161">
        <f t="shared" si="151"/>
        <v>0</v>
      </c>
      <c r="AO301" s="513"/>
    </row>
    <row r="302" spans="2:41" ht="25.5" x14ac:dyDescent="0.2">
      <c r="B302" s="194" t="s">
        <v>453</v>
      </c>
      <c r="C302" s="168" t="s">
        <v>454</v>
      </c>
      <c r="D302" s="92"/>
      <c r="E302" s="580">
        <f>E303</f>
        <v>10</v>
      </c>
      <c r="F302" s="580">
        <f t="shared" ref="F302:AL303" si="152">F303</f>
        <v>0</v>
      </c>
      <c r="G302" s="580">
        <f t="shared" si="152"/>
        <v>0</v>
      </c>
      <c r="H302" s="580">
        <f t="shared" si="152"/>
        <v>0</v>
      </c>
      <c r="I302" s="580">
        <f t="shared" si="152"/>
        <v>10</v>
      </c>
      <c r="J302" s="580">
        <f t="shared" si="152"/>
        <v>0</v>
      </c>
      <c r="K302" s="580">
        <f t="shared" si="152"/>
        <v>0</v>
      </c>
      <c r="L302" s="580">
        <f t="shared" si="152"/>
        <v>0</v>
      </c>
      <c r="M302" s="580">
        <f t="shared" si="152"/>
        <v>0</v>
      </c>
      <c r="N302" s="580">
        <f t="shared" si="152"/>
        <v>0</v>
      </c>
      <c r="O302" s="580">
        <f t="shared" si="152"/>
        <v>-10</v>
      </c>
      <c r="P302" s="580">
        <f t="shared" si="152"/>
        <v>0</v>
      </c>
      <c r="Q302" s="580">
        <f t="shared" si="152"/>
        <v>0</v>
      </c>
      <c r="R302" s="580">
        <f t="shared" si="152"/>
        <v>0</v>
      </c>
      <c r="S302" s="580">
        <f t="shared" si="152"/>
        <v>-10</v>
      </c>
      <c r="T302" s="580">
        <f t="shared" si="152"/>
        <v>0</v>
      </c>
      <c r="U302" s="580">
        <f t="shared" si="152"/>
        <v>0</v>
      </c>
      <c r="V302" s="580">
        <f t="shared" si="152"/>
        <v>0</v>
      </c>
      <c r="W302" s="580">
        <f t="shared" si="152"/>
        <v>0</v>
      </c>
      <c r="X302" s="580">
        <f t="shared" si="152"/>
        <v>0</v>
      </c>
      <c r="Y302" s="161">
        <f t="shared" si="152"/>
        <v>0</v>
      </c>
      <c r="Z302" s="161">
        <f t="shared" si="152"/>
        <v>0</v>
      </c>
      <c r="AA302" s="161">
        <f t="shared" si="152"/>
        <v>0</v>
      </c>
      <c r="AB302" s="161">
        <f t="shared" si="152"/>
        <v>0</v>
      </c>
      <c r="AC302" s="205">
        <f t="shared" si="152"/>
        <v>0</v>
      </c>
      <c r="AD302" s="161">
        <f t="shared" si="152"/>
        <v>0</v>
      </c>
      <c r="AE302" s="161">
        <f t="shared" si="152"/>
        <v>0</v>
      </c>
      <c r="AF302" s="161">
        <f t="shared" si="152"/>
        <v>0</v>
      </c>
      <c r="AG302" s="205">
        <f t="shared" si="152"/>
        <v>0</v>
      </c>
      <c r="AH302" s="161">
        <f t="shared" si="152"/>
        <v>0</v>
      </c>
      <c r="AI302" s="161">
        <f t="shared" si="152"/>
        <v>0</v>
      </c>
      <c r="AJ302" s="161">
        <f t="shared" si="152"/>
        <v>0</v>
      </c>
      <c r="AK302" s="161">
        <f t="shared" si="152"/>
        <v>0</v>
      </c>
      <c r="AL302" s="161">
        <f t="shared" si="152"/>
        <v>0</v>
      </c>
      <c r="AO302" s="513"/>
    </row>
    <row r="303" spans="2:41" ht="25.5" x14ac:dyDescent="0.2">
      <c r="B303" s="189" t="s">
        <v>455</v>
      </c>
      <c r="C303" s="168" t="s">
        <v>456</v>
      </c>
      <c r="D303" s="92"/>
      <c r="E303" s="580">
        <f>E304</f>
        <v>10</v>
      </c>
      <c r="F303" s="580">
        <f t="shared" si="152"/>
        <v>0</v>
      </c>
      <c r="G303" s="580">
        <f t="shared" si="152"/>
        <v>0</v>
      </c>
      <c r="H303" s="580">
        <f t="shared" si="152"/>
        <v>0</v>
      </c>
      <c r="I303" s="580">
        <f t="shared" si="152"/>
        <v>10</v>
      </c>
      <c r="J303" s="580">
        <f t="shared" si="152"/>
        <v>0</v>
      </c>
      <c r="K303" s="580">
        <f t="shared" si="152"/>
        <v>0</v>
      </c>
      <c r="L303" s="580">
        <f t="shared" si="152"/>
        <v>0</v>
      </c>
      <c r="M303" s="580">
        <f t="shared" si="152"/>
        <v>0</v>
      </c>
      <c r="N303" s="580">
        <f t="shared" si="152"/>
        <v>0</v>
      </c>
      <c r="O303" s="580">
        <f t="shared" si="152"/>
        <v>-10</v>
      </c>
      <c r="P303" s="580">
        <f t="shared" si="152"/>
        <v>0</v>
      </c>
      <c r="Q303" s="580">
        <f t="shared" si="152"/>
        <v>0</v>
      </c>
      <c r="R303" s="580">
        <f t="shared" si="152"/>
        <v>0</v>
      </c>
      <c r="S303" s="580">
        <f t="shared" si="152"/>
        <v>-10</v>
      </c>
      <c r="T303" s="580">
        <f t="shared" si="152"/>
        <v>0</v>
      </c>
      <c r="U303" s="580">
        <f t="shared" si="152"/>
        <v>0</v>
      </c>
      <c r="V303" s="580">
        <f t="shared" si="152"/>
        <v>0</v>
      </c>
      <c r="W303" s="580">
        <f t="shared" si="152"/>
        <v>0</v>
      </c>
      <c r="X303" s="580">
        <f t="shared" si="152"/>
        <v>0</v>
      </c>
      <c r="Y303" s="161">
        <f t="shared" si="152"/>
        <v>0</v>
      </c>
      <c r="Z303" s="161">
        <f t="shared" si="152"/>
        <v>0</v>
      </c>
      <c r="AA303" s="161">
        <f t="shared" si="152"/>
        <v>0</v>
      </c>
      <c r="AB303" s="161">
        <f t="shared" si="152"/>
        <v>0</v>
      </c>
      <c r="AC303" s="205">
        <f t="shared" si="152"/>
        <v>0</v>
      </c>
      <c r="AD303" s="161">
        <f t="shared" si="152"/>
        <v>0</v>
      </c>
      <c r="AE303" s="161">
        <f t="shared" si="152"/>
        <v>0</v>
      </c>
      <c r="AF303" s="161">
        <f t="shared" si="152"/>
        <v>0</v>
      </c>
      <c r="AG303" s="205">
        <f t="shared" si="152"/>
        <v>0</v>
      </c>
      <c r="AH303" s="161">
        <f t="shared" si="152"/>
        <v>0</v>
      </c>
      <c r="AI303" s="161">
        <f t="shared" si="152"/>
        <v>0</v>
      </c>
      <c r="AJ303" s="161">
        <f t="shared" si="152"/>
        <v>0</v>
      </c>
      <c r="AK303" s="161">
        <f t="shared" si="152"/>
        <v>0</v>
      </c>
      <c r="AL303" s="161">
        <f t="shared" si="152"/>
        <v>0</v>
      </c>
      <c r="AO303" s="513"/>
    </row>
    <row r="304" spans="2:41" ht="51" x14ac:dyDescent="0.2">
      <c r="B304" s="218" t="s">
        <v>455</v>
      </c>
      <c r="C304" s="141" t="s">
        <v>457</v>
      </c>
      <c r="D304" s="137" t="s">
        <v>768</v>
      </c>
      <c r="E304" s="561">
        <v>10</v>
      </c>
      <c r="F304" s="568"/>
      <c r="G304" s="568"/>
      <c r="H304" s="568"/>
      <c r="I304" s="568">
        <v>10</v>
      </c>
      <c r="J304" s="561">
        <f>K304+L304+M304+N304</f>
        <v>0</v>
      </c>
      <c r="K304" s="568"/>
      <c r="L304" s="568"/>
      <c r="M304" s="568"/>
      <c r="N304" s="568"/>
      <c r="O304" s="219">
        <f>J304-E304</f>
        <v>-10</v>
      </c>
      <c r="P304" s="219">
        <f t="shared" ref="P304" si="153">K304-F304</f>
        <v>0</v>
      </c>
      <c r="Q304" s="219">
        <f t="shared" ref="Q304" si="154">L304-G304</f>
        <v>0</v>
      </c>
      <c r="R304" s="219">
        <f t="shared" ref="R304" si="155">M304-H304</f>
        <v>0</v>
      </c>
      <c r="S304" s="219">
        <f t="shared" ref="S304" si="156">N304-I304</f>
        <v>-10</v>
      </c>
      <c r="T304" s="568"/>
      <c r="U304" s="568"/>
      <c r="V304" s="568"/>
      <c r="W304" s="568"/>
      <c r="X304" s="568"/>
      <c r="Y304" s="165"/>
      <c r="Z304" s="165"/>
      <c r="AA304" s="165"/>
      <c r="AB304" s="165"/>
      <c r="AC304" s="207"/>
      <c r="AD304" s="165"/>
      <c r="AE304" s="165"/>
      <c r="AF304" s="165"/>
      <c r="AG304" s="207"/>
      <c r="AH304" s="165"/>
      <c r="AI304" s="165"/>
      <c r="AJ304" s="165"/>
      <c r="AK304" s="165"/>
      <c r="AL304" s="190"/>
      <c r="AO304" s="513"/>
    </row>
    <row r="305" spans="2:41" ht="25.5" x14ac:dyDescent="0.2">
      <c r="B305" s="191" t="s">
        <v>458</v>
      </c>
      <c r="C305" s="93" t="s">
        <v>459</v>
      </c>
      <c r="D305" s="173"/>
      <c r="E305" s="580">
        <f>SUM(E306:E318)</f>
        <v>42.31</v>
      </c>
      <c r="F305" s="580">
        <f t="shared" ref="F305:AL305" si="157">SUM(F306:F318)</f>
        <v>0</v>
      </c>
      <c r="G305" s="580">
        <f t="shared" si="157"/>
        <v>19.927299999999999</v>
      </c>
      <c r="H305" s="580">
        <f t="shared" si="157"/>
        <v>22.3627</v>
      </c>
      <c r="I305" s="580">
        <f t="shared" si="157"/>
        <v>0.02</v>
      </c>
      <c r="J305" s="580">
        <f t="shared" si="157"/>
        <v>35.607467440000001</v>
      </c>
      <c r="K305" s="580">
        <f t="shared" si="157"/>
        <v>0.1993</v>
      </c>
      <c r="L305" s="580">
        <f t="shared" si="157"/>
        <v>20.679053330000002</v>
      </c>
      <c r="M305" s="580">
        <f t="shared" si="157"/>
        <v>14.448356140000001</v>
      </c>
      <c r="N305" s="580">
        <f t="shared" si="157"/>
        <v>0.28075796999999997</v>
      </c>
      <c r="O305" s="580">
        <f t="shared" si="157"/>
        <v>-6.7025325599999999</v>
      </c>
      <c r="P305" s="580">
        <f t="shared" si="157"/>
        <v>0.1993</v>
      </c>
      <c r="Q305" s="580">
        <f t="shared" si="157"/>
        <v>0.75175332999999966</v>
      </c>
      <c r="R305" s="580">
        <f t="shared" si="157"/>
        <v>-7.9143438600000007</v>
      </c>
      <c r="S305" s="580">
        <f t="shared" si="157"/>
        <v>0.26075796999999995</v>
      </c>
      <c r="T305" s="580">
        <f t="shared" si="157"/>
        <v>36.322532199999998</v>
      </c>
      <c r="U305" s="580">
        <f t="shared" si="157"/>
        <v>0.1993</v>
      </c>
      <c r="V305" s="580">
        <f t="shared" si="157"/>
        <v>21.290547609999997</v>
      </c>
      <c r="W305" s="580">
        <f t="shared" si="157"/>
        <v>14.448356140000001</v>
      </c>
      <c r="X305" s="580">
        <f t="shared" si="157"/>
        <v>0.38432844999999993</v>
      </c>
      <c r="Y305" s="161">
        <f t="shared" si="157"/>
        <v>0</v>
      </c>
      <c r="Z305" s="161">
        <f t="shared" si="157"/>
        <v>0</v>
      </c>
      <c r="AA305" s="161">
        <f t="shared" si="157"/>
        <v>0</v>
      </c>
      <c r="AB305" s="161">
        <f t="shared" si="157"/>
        <v>0</v>
      </c>
      <c r="AC305" s="205">
        <f t="shared" si="157"/>
        <v>0</v>
      </c>
      <c r="AD305" s="161">
        <f t="shared" si="157"/>
        <v>0</v>
      </c>
      <c r="AE305" s="161">
        <f t="shared" si="157"/>
        <v>0</v>
      </c>
      <c r="AF305" s="161">
        <f t="shared" si="157"/>
        <v>0</v>
      </c>
      <c r="AG305" s="205">
        <f t="shared" si="157"/>
        <v>4036</v>
      </c>
      <c r="AH305" s="161">
        <f t="shared" si="157"/>
        <v>50</v>
      </c>
      <c r="AI305" s="161">
        <f t="shared" si="157"/>
        <v>0</v>
      </c>
      <c r="AJ305" s="161">
        <f t="shared" si="157"/>
        <v>0</v>
      </c>
      <c r="AK305" s="161">
        <f t="shared" si="157"/>
        <v>1.4100000000000001</v>
      </c>
      <c r="AL305" s="161">
        <f t="shared" si="157"/>
        <v>0</v>
      </c>
      <c r="AO305" s="513"/>
    </row>
    <row r="306" spans="2:41" x14ac:dyDescent="0.2">
      <c r="B306" s="192" t="s">
        <v>57</v>
      </c>
      <c r="C306" s="138" t="s">
        <v>471</v>
      </c>
      <c r="D306" s="137" t="s">
        <v>778</v>
      </c>
      <c r="E306" s="561">
        <v>11.99</v>
      </c>
      <c r="F306" s="579"/>
      <c r="G306" s="579">
        <v>4.7908200000000001</v>
      </c>
      <c r="H306" s="579">
        <v>7.1991800000000001</v>
      </c>
      <c r="I306" s="579"/>
      <c r="J306" s="579">
        <f>K306+L306+M306+N306</f>
        <v>10.74989718</v>
      </c>
      <c r="K306" s="581"/>
      <c r="L306" s="581">
        <v>3.17092413</v>
      </c>
      <c r="M306" s="581">
        <v>7.3500267399999997</v>
      </c>
      <c r="N306" s="581">
        <v>0.22894630999999999</v>
      </c>
      <c r="O306" s="219">
        <f t="shared" ref="O306:O318" si="158">J306-E306</f>
        <v>-1.2401028200000006</v>
      </c>
      <c r="P306" s="219">
        <f t="shared" ref="P306:P318" si="159">K306-F306</f>
        <v>0</v>
      </c>
      <c r="Q306" s="219">
        <f t="shared" ref="Q306:Q318" si="160">L306-G306</f>
        <v>-1.6198958700000001</v>
      </c>
      <c r="R306" s="219">
        <f t="shared" ref="R306:R318" si="161">M306-H306</f>
        <v>0.15084673999999954</v>
      </c>
      <c r="S306" s="219">
        <f t="shared" ref="S306:S318" si="162">N306-I306</f>
        <v>0.22894630999999999</v>
      </c>
      <c r="T306" s="567">
        <f t="shared" ref="T306:T318" si="163">U306+V306+W306+X306</f>
        <v>10.74989718</v>
      </c>
      <c r="U306" s="568">
        <v>0</v>
      </c>
      <c r="V306" s="568">
        <v>3.17092413</v>
      </c>
      <c r="W306" s="568">
        <v>7.3500267399999997</v>
      </c>
      <c r="X306" s="568">
        <v>0.22894630999999999</v>
      </c>
      <c r="Y306" s="165"/>
      <c r="Z306" s="165"/>
      <c r="AA306" s="165"/>
      <c r="AB306" s="165"/>
      <c r="AC306" s="207"/>
      <c r="AD306" s="165"/>
      <c r="AE306" s="165"/>
      <c r="AF306" s="165"/>
      <c r="AG306" s="207"/>
      <c r="AH306" s="165"/>
      <c r="AI306" s="165"/>
      <c r="AJ306" s="165"/>
      <c r="AK306" s="165"/>
      <c r="AL306" s="190"/>
      <c r="AO306" s="513"/>
    </row>
    <row r="307" spans="2:41" ht="25.5" x14ac:dyDescent="0.2">
      <c r="B307" s="192" t="s">
        <v>57</v>
      </c>
      <c r="C307" s="138" t="s">
        <v>472</v>
      </c>
      <c r="D307" s="137" t="s">
        <v>779</v>
      </c>
      <c r="E307" s="561">
        <v>7</v>
      </c>
      <c r="F307" s="568"/>
      <c r="G307" s="579">
        <v>2.79684</v>
      </c>
      <c r="H307" s="579">
        <v>4.2031599999999996</v>
      </c>
      <c r="I307" s="579"/>
      <c r="J307" s="579">
        <f>K307+L307+M307+N307</f>
        <v>4.4807466300000005</v>
      </c>
      <c r="K307" s="581">
        <v>9.9500000000000005E-2</v>
      </c>
      <c r="L307" s="568">
        <v>0.78534118000000008</v>
      </c>
      <c r="M307" s="568">
        <v>3.5959054500000001</v>
      </c>
      <c r="N307" s="568">
        <v>0</v>
      </c>
      <c r="O307" s="219">
        <f t="shared" si="158"/>
        <v>-2.5192533699999995</v>
      </c>
      <c r="P307" s="219">
        <f t="shared" si="159"/>
        <v>9.9500000000000005E-2</v>
      </c>
      <c r="Q307" s="219">
        <f t="shared" si="160"/>
        <v>-2.0114988199999999</v>
      </c>
      <c r="R307" s="219">
        <f t="shared" si="161"/>
        <v>-0.6072545499999995</v>
      </c>
      <c r="S307" s="219">
        <f t="shared" si="162"/>
        <v>0</v>
      </c>
      <c r="T307" s="567">
        <f t="shared" si="163"/>
        <v>4.83081139</v>
      </c>
      <c r="U307" s="568">
        <v>9.9500000000000005E-2</v>
      </c>
      <c r="V307" s="568">
        <v>1.07959406</v>
      </c>
      <c r="W307" s="568">
        <v>3.5959054500000001</v>
      </c>
      <c r="X307" s="568">
        <v>5.5811880000000001E-2</v>
      </c>
      <c r="Y307" s="165"/>
      <c r="Z307" s="165"/>
      <c r="AA307" s="165"/>
      <c r="AB307" s="165"/>
      <c r="AC307" s="207"/>
      <c r="AD307" s="165"/>
      <c r="AE307" s="165"/>
      <c r="AF307" s="165"/>
      <c r="AG307" s="207"/>
      <c r="AH307" s="165"/>
      <c r="AI307" s="165"/>
      <c r="AJ307" s="165"/>
      <c r="AK307" s="165"/>
      <c r="AL307" s="190"/>
      <c r="AO307" s="513"/>
    </row>
    <row r="308" spans="2:41" x14ac:dyDescent="0.2">
      <c r="B308" s="192" t="s">
        <v>57</v>
      </c>
      <c r="C308" s="138" t="s">
        <v>473</v>
      </c>
      <c r="D308" s="137" t="s">
        <v>780</v>
      </c>
      <c r="E308" s="561">
        <v>6</v>
      </c>
      <c r="F308" s="568"/>
      <c r="G308" s="579">
        <v>2.4009999999999998</v>
      </c>
      <c r="H308" s="579">
        <v>3.5990000000000002</v>
      </c>
      <c r="I308" s="568"/>
      <c r="J308" s="579">
        <f>K308+L308+M308+N308</f>
        <v>5.0044168100000004</v>
      </c>
      <c r="K308" s="568"/>
      <c r="L308" s="568">
        <v>4.9526051500000001</v>
      </c>
      <c r="M308" s="568"/>
      <c r="N308" s="568">
        <v>5.1811660000000002E-2</v>
      </c>
      <c r="O308" s="219">
        <f t="shared" si="158"/>
        <v>-0.99558318999999962</v>
      </c>
      <c r="P308" s="219">
        <f t="shared" si="159"/>
        <v>0</v>
      </c>
      <c r="Q308" s="219">
        <f t="shared" si="160"/>
        <v>2.5516051500000003</v>
      </c>
      <c r="R308" s="219">
        <f t="shared" si="161"/>
        <v>-3.5990000000000002</v>
      </c>
      <c r="S308" s="219">
        <f t="shared" si="162"/>
        <v>5.1811660000000002E-2</v>
      </c>
      <c r="T308" s="567">
        <f t="shared" si="163"/>
        <v>5.0044168100000004</v>
      </c>
      <c r="U308" s="568"/>
      <c r="V308" s="568">
        <v>4.9526051500000001</v>
      </c>
      <c r="W308" s="568"/>
      <c r="X308" s="568">
        <v>5.1811660000000002E-2</v>
      </c>
      <c r="Y308" s="165"/>
      <c r="Z308" s="165"/>
      <c r="AA308" s="165"/>
      <c r="AB308" s="165"/>
      <c r="AC308" s="207"/>
      <c r="AD308" s="165"/>
      <c r="AE308" s="165"/>
      <c r="AF308" s="165"/>
      <c r="AG308" s="207"/>
      <c r="AH308" s="165"/>
      <c r="AI308" s="165"/>
      <c r="AJ308" s="165"/>
      <c r="AK308" s="165"/>
      <c r="AL308" s="190"/>
      <c r="AO308" s="513"/>
    </row>
    <row r="309" spans="2:41" ht="25.5" x14ac:dyDescent="0.2">
      <c r="B309" s="192" t="s">
        <v>57</v>
      </c>
      <c r="C309" s="138" t="s">
        <v>474</v>
      </c>
      <c r="D309" s="137" t="s">
        <v>781</v>
      </c>
      <c r="E309" s="561">
        <v>6</v>
      </c>
      <c r="F309" s="568"/>
      <c r="G309" s="579">
        <v>2.3986399999999999</v>
      </c>
      <c r="H309" s="579">
        <v>3.6013600000000001</v>
      </c>
      <c r="I309" s="579"/>
      <c r="J309" s="579">
        <f t="shared" ref="J309:J311" si="164">K309+L309+M309+N309</f>
        <v>4.0524068199999999</v>
      </c>
      <c r="K309" s="581">
        <v>9.98E-2</v>
      </c>
      <c r="L309" s="568">
        <v>0.45018287000000001</v>
      </c>
      <c r="M309" s="568">
        <v>3.5024239499999998</v>
      </c>
      <c r="N309" s="568">
        <v>0</v>
      </c>
      <c r="O309" s="219">
        <f t="shared" si="158"/>
        <v>-1.9475931800000001</v>
      </c>
      <c r="P309" s="219">
        <f t="shared" si="159"/>
        <v>9.98E-2</v>
      </c>
      <c r="Q309" s="219">
        <f t="shared" si="160"/>
        <v>-1.94845713</v>
      </c>
      <c r="R309" s="219">
        <f t="shared" si="161"/>
        <v>-9.8936050000000275E-2</v>
      </c>
      <c r="S309" s="219">
        <f t="shared" si="162"/>
        <v>0</v>
      </c>
      <c r="T309" s="567">
        <f t="shared" si="163"/>
        <v>4.4174068200000001</v>
      </c>
      <c r="U309" s="568">
        <v>9.98E-2</v>
      </c>
      <c r="V309" s="568">
        <v>0.76742427000000002</v>
      </c>
      <c r="W309" s="568">
        <v>3.5024239499999998</v>
      </c>
      <c r="X309" s="568">
        <v>4.7758599999999998E-2</v>
      </c>
      <c r="Y309" s="165"/>
      <c r="Z309" s="165"/>
      <c r="AA309" s="165"/>
      <c r="AB309" s="165"/>
      <c r="AC309" s="207"/>
      <c r="AD309" s="165"/>
      <c r="AE309" s="165"/>
      <c r="AF309" s="165"/>
      <c r="AG309" s="207"/>
      <c r="AH309" s="165"/>
      <c r="AI309" s="165"/>
      <c r="AJ309" s="165"/>
      <c r="AK309" s="165"/>
      <c r="AL309" s="190"/>
      <c r="AO309" s="513"/>
    </row>
    <row r="310" spans="2:41" x14ac:dyDescent="0.2">
      <c r="B310" s="187" t="s">
        <v>57</v>
      </c>
      <c r="C310" s="138" t="s">
        <v>460</v>
      </c>
      <c r="D310" s="137" t="s">
        <v>769</v>
      </c>
      <c r="E310" s="561">
        <v>6.97</v>
      </c>
      <c r="F310" s="568"/>
      <c r="G310" s="568">
        <v>4.66</v>
      </c>
      <c r="H310" s="568">
        <v>2.2999999999999998</v>
      </c>
      <c r="I310" s="568">
        <v>0.01</v>
      </c>
      <c r="J310" s="561">
        <f t="shared" si="164"/>
        <v>6.97</v>
      </c>
      <c r="K310" s="568"/>
      <c r="L310" s="568">
        <v>6.97</v>
      </c>
      <c r="M310" s="568"/>
      <c r="N310" s="568"/>
      <c r="O310" s="219">
        <f t="shared" si="158"/>
        <v>0</v>
      </c>
      <c r="P310" s="219">
        <f t="shared" si="159"/>
        <v>0</v>
      </c>
      <c r="Q310" s="219">
        <f t="shared" si="160"/>
        <v>2.3099999999999996</v>
      </c>
      <c r="R310" s="219">
        <f t="shared" si="161"/>
        <v>-2.2999999999999998</v>
      </c>
      <c r="S310" s="219">
        <f t="shared" si="162"/>
        <v>-0.01</v>
      </c>
      <c r="T310" s="564">
        <f>U310+V310+W310+X310</f>
        <v>6.97</v>
      </c>
      <c r="U310" s="568"/>
      <c r="V310" s="568">
        <v>6.97</v>
      </c>
      <c r="W310" s="568"/>
      <c r="X310" s="568"/>
      <c r="Y310" s="165"/>
      <c r="Z310" s="165"/>
      <c r="AA310" s="165"/>
      <c r="AB310" s="165"/>
      <c r="AC310" s="207"/>
      <c r="AD310" s="165"/>
      <c r="AE310" s="165"/>
      <c r="AF310" s="165"/>
      <c r="AG310" s="541">
        <v>2018</v>
      </c>
      <c r="AH310" s="542">
        <v>25</v>
      </c>
      <c r="AI310" s="542"/>
      <c r="AJ310" s="542" t="s">
        <v>1188</v>
      </c>
      <c r="AK310" s="542">
        <v>0.87</v>
      </c>
      <c r="AL310" s="190"/>
      <c r="AO310" s="513"/>
    </row>
    <row r="311" spans="2:41" x14ac:dyDescent="0.2">
      <c r="B311" s="187" t="s">
        <v>57</v>
      </c>
      <c r="C311" s="138" t="s">
        <v>461</v>
      </c>
      <c r="D311" s="137" t="s">
        <v>770</v>
      </c>
      <c r="E311" s="561">
        <v>4.3499999999999996</v>
      </c>
      <c r="F311" s="568"/>
      <c r="G311" s="568">
        <v>2.88</v>
      </c>
      <c r="H311" s="568">
        <v>1.46</v>
      </c>
      <c r="I311" s="568">
        <v>0.01</v>
      </c>
      <c r="J311" s="561">
        <f t="shared" si="164"/>
        <v>4.3499999999999996</v>
      </c>
      <c r="K311" s="568"/>
      <c r="L311" s="568">
        <v>4.3499999999999996</v>
      </c>
      <c r="M311" s="568"/>
      <c r="N311" s="568"/>
      <c r="O311" s="219">
        <f t="shared" si="158"/>
        <v>0</v>
      </c>
      <c r="P311" s="219">
        <f t="shared" si="159"/>
        <v>0</v>
      </c>
      <c r="Q311" s="219">
        <f t="shared" si="160"/>
        <v>1.4699999999999998</v>
      </c>
      <c r="R311" s="219">
        <f t="shared" si="161"/>
        <v>-1.46</v>
      </c>
      <c r="S311" s="219">
        <f t="shared" si="162"/>
        <v>-0.01</v>
      </c>
      <c r="T311" s="564">
        <f>U311+V311+W311+X311</f>
        <v>4.3499999999999996</v>
      </c>
      <c r="U311" s="568"/>
      <c r="V311" s="568">
        <v>4.3499999999999996</v>
      </c>
      <c r="W311" s="568"/>
      <c r="X311" s="568"/>
      <c r="Y311" s="165"/>
      <c r="Z311" s="165"/>
      <c r="AA311" s="165"/>
      <c r="AB311" s="165"/>
      <c r="AC311" s="207"/>
      <c r="AD311" s="165"/>
      <c r="AE311" s="165"/>
      <c r="AF311" s="165"/>
      <c r="AG311" s="541">
        <v>2018</v>
      </c>
      <c r="AH311" s="542">
        <v>25</v>
      </c>
      <c r="AI311" s="542"/>
      <c r="AJ311" s="542" t="s">
        <v>1188</v>
      </c>
      <c r="AK311" s="542">
        <v>0.54</v>
      </c>
      <c r="AL311" s="190"/>
      <c r="AO311" s="513"/>
    </row>
    <row r="312" spans="2:41" ht="25.5" x14ac:dyDescent="0.2">
      <c r="B312" s="187" t="s">
        <v>57</v>
      </c>
      <c r="C312" s="138" t="s">
        <v>462</v>
      </c>
      <c r="D312" s="137" t="s">
        <v>771</v>
      </c>
      <c r="E312" s="561"/>
      <c r="F312" s="568"/>
      <c r="G312" s="568"/>
      <c r="H312" s="568"/>
      <c r="I312" s="568"/>
      <c r="J312" s="568"/>
      <c r="K312" s="568"/>
      <c r="L312" s="568"/>
      <c r="M312" s="568"/>
      <c r="N312" s="568"/>
      <c r="O312" s="219">
        <f t="shared" si="158"/>
        <v>0</v>
      </c>
      <c r="P312" s="219">
        <f t="shared" si="159"/>
        <v>0</v>
      </c>
      <c r="Q312" s="219">
        <f t="shared" si="160"/>
        <v>0</v>
      </c>
      <c r="R312" s="219">
        <f t="shared" si="161"/>
        <v>0</v>
      </c>
      <c r="S312" s="219">
        <f t="shared" si="162"/>
        <v>0</v>
      </c>
      <c r="T312" s="564">
        <f t="shared" si="163"/>
        <v>0</v>
      </c>
      <c r="U312" s="568"/>
      <c r="V312" s="568"/>
      <c r="W312" s="568"/>
      <c r="X312" s="568"/>
      <c r="Y312" s="165"/>
      <c r="Z312" s="165"/>
      <c r="AA312" s="165"/>
      <c r="AB312" s="165"/>
      <c r="AC312" s="207"/>
      <c r="AD312" s="165"/>
      <c r="AE312" s="165"/>
      <c r="AF312" s="165"/>
      <c r="AG312" s="207"/>
      <c r="AH312" s="165"/>
      <c r="AI312" s="165"/>
      <c r="AJ312" s="165"/>
      <c r="AK312" s="165"/>
      <c r="AL312" s="190"/>
      <c r="AO312" s="513"/>
    </row>
    <row r="313" spans="2:41" x14ac:dyDescent="0.2">
      <c r="B313" s="187" t="s">
        <v>57</v>
      </c>
      <c r="C313" s="138" t="s">
        <v>463</v>
      </c>
      <c r="D313" s="137" t="s">
        <v>772</v>
      </c>
      <c r="E313" s="561"/>
      <c r="F313" s="568"/>
      <c r="G313" s="568"/>
      <c r="H313" s="568"/>
      <c r="I313" s="568"/>
      <c r="J313" s="568"/>
      <c r="K313" s="568"/>
      <c r="L313" s="568"/>
      <c r="M313" s="568"/>
      <c r="N313" s="568"/>
      <c r="O313" s="219">
        <f t="shared" si="158"/>
        <v>0</v>
      </c>
      <c r="P313" s="219">
        <f t="shared" si="159"/>
        <v>0</v>
      </c>
      <c r="Q313" s="219">
        <f t="shared" si="160"/>
        <v>0</v>
      </c>
      <c r="R313" s="219">
        <f t="shared" si="161"/>
        <v>0</v>
      </c>
      <c r="S313" s="219">
        <f t="shared" si="162"/>
        <v>0</v>
      </c>
      <c r="T313" s="564">
        <f t="shared" si="163"/>
        <v>0</v>
      </c>
      <c r="U313" s="568"/>
      <c r="V313" s="568"/>
      <c r="W313" s="568"/>
      <c r="X313" s="568"/>
      <c r="Y313" s="165"/>
      <c r="Z313" s="165"/>
      <c r="AA313" s="165"/>
      <c r="AB313" s="165"/>
      <c r="AC313" s="207"/>
      <c r="AD313" s="165"/>
      <c r="AE313" s="165"/>
      <c r="AF313" s="165"/>
      <c r="AG313" s="207"/>
      <c r="AH313" s="165"/>
      <c r="AI313" s="165"/>
      <c r="AJ313" s="165"/>
      <c r="AK313" s="165"/>
      <c r="AL313" s="190"/>
      <c r="AO313" s="513"/>
    </row>
    <row r="314" spans="2:41" x14ac:dyDescent="0.2">
      <c r="B314" s="187" t="s">
        <v>57</v>
      </c>
      <c r="C314" s="138" t="s">
        <v>464</v>
      </c>
      <c r="D314" s="137" t="s">
        <v>773</v>
      </c>
      <c r="E314" s="561"/>
      <c r="F314" s="568"/>
      <c r="G314" s="568"/>
      <c r="H314" s="568"/>
      <c r="I314" s="568"/>
      <c r="J314" s="568"/>
      <c r="K314" s="568"/>
      <c r="L314" s="568"/>
      <c r="M314" s="568"/>
      <c r="N314" s="568"/>
      <c r="O314" s="219">
        <f t="shared" si="158"/>
        <v>0</v>
      </c>
      <c r="P314" s="219">
        <f t="shared" si="159"/>
        <v>0</v>
      </c>
      <c r="Q314" s="219">
        <f t="shared" si="160"/>
        <v>0</v>
      </c>
      <c r="R314" s="219">
        <f t="shared" si="161"/>
        <v>0</v>
      </c>
      <c r="S314" s="219">
        <f t="shared" si="162"/>
        <v>0</v>
      </c>
      <c r="T314" s="564">
        <f t="shared" si="163"/>
        <v>0</v>
      </c>
      <c r="U314" s="568"/>
      <c r="V314" s="568"/>
      <c r="W314" s="568"/>
      <c r="X314" s="568"/>
      <c r="Y314" s="165"/>
      <c r="Z314" s="165"/>
      <c r="AA314" s="165"/>
      <c r="AB314" s="165"/>
      <c r="AC314" s="207"/>
      <c r="AD314" s="165"/>
      <c r="AE314" s="165"/>
      <c r="AF314" s="165"/>
      <c r="AG314" s="207"/>
      <c r="AH314" s="165"/>
      <c r="AI314" s="165"/>
      <c r="AJ314" s="165"/>
      <c r="AK314" s="165"/>
      <c r="AL314" s="190"/>
      <c r="AO314" s="513"/>
    </row>
    <row r="315" spans="2:41" x14ac:dyDescent="0.2">
      <c r="B315" s="187" t="s">
        <v>57</v>
      </c>
      <c r="C315" s="138" t="s">
        <v>465</v>
      </c>
      <c r="D315" s="137" t="s">
        <v>774</v>
      </c>
      <c r="E315" s="561"/>
      <c r="F315" s="568"/>
      <c r="G315" s="568"/>
      <c r="H315" s="568"/>
      <c r="I315" s="568"/>
      <c r="J315" s="568"/>
      <c r="K315" s="568"/>
      <c r="L315" s="568"/>
      <c r="M315" s="568"/>
      <c r="N315" s="568"/>
      <c r="O315" s="219">
        <f t="shared" si="158"/>
        <v>0</v>
      </c>
      <c r="P315" s="219">
        <f t="shared" si="159"/>
        <v>0</v>
      </c>
      <c r="Q315" s="219">
        <f t="shared" si="160"/>
        <v>0</v>
      </c>
      <c r="R315" s="219">
        <f t="shared" si="161"/>
        <v>0</v>
      </c>
      <c r="S315" s="219">
        <f t="shared" si="162"/>
        <v>0</v>
      </c>
      <c r="T315" s="564">
        <f t="shared" si="163"/>
        <v>0</v>
      </c>
      <c r="U315" s="568"/>
      <c r="V315" s="568"/>
      <c r="W315" s="568"/>
      <c r="X315" s="568"/>
      <c r="Y315" s="165"/>
      <c r="Z315" s="165"/>
      <c r="AA315" s="165"/>
      <c r="AB315" s="165"/>
      <c r="AC315" s="207"/>
      <c r="AD315" s="165"/>
      <c r="AE315" s="165"/>
      <c r="AF315" s="165"/>
      <c r="AG315" s="207"/>
      <c r="AH315" s="165"/>
      <c r="AI315" s="165"/>
      <c r="AJ315" s="165"/>
      <c r="AK315" s="165"/>
      <c r="AL315" s="190"/>
      <c r="AO315" s="513"/>
    </row>
    <row r="316" spans="2:41" x14ac:dyDescent="0.2">
      <c r="B316" s="187" t="s">
        <v>57</v>
      </c>
      <c r="C316" s="138" t="s">
        <v>466</v>
      </c>
      <c r="D316" s="137" t="s">
        <v>775</v>
      </c>
      <c r="E316" s="561"/>
      <c r="F316" s="568"/>
      <c r="G316" s="568"/>
      <c r="H316" s="568"/>
      <c r="I316" s="568"/>
      <c r="J316" s="568"/>
      <c r="K316" s="568"/>
      <c r="L316" s="568"/>
      <c r="M316" s="568"/>
      <c r="N316" s="568"/>
      <c r="O316" s="219">
        <f t="shared" si="158"/>
        <v>0</v>
      </c>
      <c r="P316" s="219">
        <f t="shared" si="159"/>
        <v>0</v>
      </c>
      <c r="Q316" s="219">
        <f t="shared" si="160"/>
        <v>0</v>
      </c>
      <c r="R316" s="219">
        <f t="shared" si="161"/>
        <v>0</v>
      </c>
      <c r="S316" s="219">
        <f t="shared" si="162"/>
        <v>0</v>
      </c>
      <c r="T316" s="564">
        <f t="shared" si="163"/>
        <v>0</v>
      </c>
      <c r="U316" s="568"/>
      <c r="V316" s="568"/>
      <c r="W316" s="568"/>
      <c r="X316" s="568"/>
      <c r="Y316" s="165"/>
      <c r="Z316" s="165"/>
      <c r="AA316" s="165"/>
      <c r="AB316" s="165"/>
      <c r="AC316" s="207"/>
      <c r="AD316" s="165"/>
      <c r="AE316" s="165"/>
      <c r="AF316" s="165"/>
      <c r="AG316" s="207"/>
      <c r="AH316" s="165"/>
      <c r="AI316" s="165"/>
      <c r="AJ316" s="165"/>
      <c r="AK316" s="165"/>
      <c r="AL316" s="190"/>
      <c r="AO316" s="513"/>
    </row>
    <row r="317" spans="2:41" x14ac:dyDescent="0.2">
      <c r="B317" s="187" t="s">
        <v>57</v>
      </c>
      <c r="C317" s="138" t="s">
        <v>467</v>
      </c>
      <c r="D317" s="137" t="s">
        <v>776</v>
      </c>
      <c r="E317" s="561"/>
      <c r="F317" s="568"/>
      <c r="G317" s="568"/>
      <c r="H317" s="568"/>
      <c r="I317" s="568"/>
      <c r="J317" s="568"/>
      <c r="K317" s="568"/>
      <c r="L317" s="568"/>
      <c r="M317" s="568"/>
      <c r="N317" s="568"/>
      <c r="O317" s="219">
        <f t="shared" si="158"/>
        <v>0</v>
      </c>
      <c r="P317" s="219">
        <f t="shared" si="159"/>
        <v>0</v>
      </c>
      <c r="Q317" s="219">
        <f t="shared" si="160"/>
        <v>0</v>
      </c>
      <c r="R317" s="219">
        <f t="shared" si="161"/>
        <v>0</v>
      </c>
      <c r="S317" s="219">
        <f t="shared" si="162"/>
        <v>0</v>
      </c>
      <c r="T317" s="564">
        <f t="shared" si="163"/>
        <v>0</v>
      </c>
      <c r="U317" s="568"/>
      <c r="V317" s="568"/>
      <c r="W317" s="568"/>
      <c r="X317" s="568"/>
      <c r="Y317" s="165"/>
      <c r="Z317" s="165"/>
      <c r="AA317" s="165"/>
      <c r="AB317" s="165"/>
      <c r="AC317" s="207"/>
      <c r="AD317" s="165"/>
      <c r="AE317" s="165"/>
      <c r="AF317" s="165"/>
      <c r="AG317" s="207"/>
      <c r="AH317" s="165"/>
      <c r="AI317" s="165"/>
      <c r="AJ317" s="165"/>
      <c r="AK317" s="165"/>
      <c r="AL317" s="190"/>
      <c r="AO317" s="513"/>
    </row>
    <row r="318" spans="2:41" x14ac:dyDescent="0.2">
      <c r="B318" s="187" t="s">
        <v>57</v>
      </c>
      <c r="C318" s="138" t="s">
        <v>468</v>
      </c>
      <c r="D318" s="137" t="s">
        <v>777</v>
      </c>
      <c r="E318" s="561"/>
      <c r="F318" s="568"/>
      <c r="G318" s="568"/>
      <c r="H318" s="568"/>
      <c r="I318" s="568"/>
      <c r="J318" s="568"/>
      <c r="K318" s="568"/>
      <c r="L318" s="568"/>
      <c r="M318" s="568"/>
      <c r="N318" s="568"/>
      <c r="O318" s="219">
        <f t="shared" si="158"/>
        <v>0</v>
      </c>
      <c r="P318" s="219">
        <f t="shared" si="159"/>
        <v>0</v>
      </c>
      <c r="Q318" s="219">
        <f t="shared" si="160"/>
        <v>0</v>
      </c>
      <c r="R318" s="219">
        <f t="shared" si="161"/>
        <v>0</v>
      </c>
      <c r="S318" s="219">
        <f t="shared" si="162"/>
        <v>0</v>
      </c>
      <c r="T318" s="564">
        <f t="shared" si="163"/>
        <v>0</v>
      </c>
      <c r="U318" s="568"/>
      <c r="V318" s="568"/>
      <c r="W318" s="568"/>
      <c r="X318" s="568"/>
      <c r="Y318" s="165"/>
      <c r="Z318" s="165"/>
      <c r="AA318" s="165"/>
      <c r="AB318" s="165"/>
      <c r="AC318" s="207"/>
      <c r="AD318" s="165"/>
      <c r="AE318" s="165"/>
      <c r="AF318" s="165"/>
      <c r="AG318" s="207"/>
      <c r="AH318" s="165"/>
      <c r="AI318" s="165"/>
      <c r="AJ318" s="165"/>
      <c r="AK318" s="165"/>
      <c r="AL318" s="190"/>
      <c r="AO318" s="513"/>
    </row>
    <row r="319" spans="2:41" x14ac:dyDescent="0.2">
      <c r="B319" s="191" t="s">
        <v>469</v>
      </c>
      <c r="C319" s="93" t="s">
        <v>470</v>
      </c>
      <c r="D319" s="92"/>
      <c r="E319" s="560">
        <f>SUM(E320:E327,E345,E355,E385:E386)</f>
        <v>138.5210663</v>
      </c>
      <c r="F319" s="560">
        <f t="shared" ref="F319:AL319" si="165">SUM(F320:F327,F345,F355,F385:F386)</f>
        <v>5.0389999999999997</v>
      </c>
      <c r="G319" s="560">
        <f t="shared" si="165"/>
        <v>0.3</v>
      </c>
      <c r="H319" s="560">
        <f t="shared" si="165"/>
        <v>15.959066299999998</v>
      </c>
      <c r="I319" s="560">
        <f t="shared" si="165"/>
        <v>117.22200000000001</v>
      </c>
      <c r="J319" s="560">
        <f t="shared" si="165"/>
        <v>205.62939447909997</v>
      </c>
      <c r="K319" s="560">
        <f t="shared" si="165"/>
        <v>0</v>
      </c>
      <c r="L319" s="560">
        <f t="shared" si="165"/>
        <v>46.000000000000007</v>
      </c>
      <c r="M319" s="560">
        <f t="shared" si="165"/>
        <v>4.4000000000000004</v>
      </c>
      <c r="N319" s="560">
        <f t="shared" si="165"/>
        <v>155.22939447909999</v>
      </c>
      <c r="O319" s="560">
        <f t="shared" si="165"/>
        <v>67.108328179099999</v>
      </c>
      <c r="P319" s="560">
        <f t="shared" si="165"/>
        <v>-5.0389999999999997</v>
      </c>
      <c r="Q319" s="560">
        <f t="shared" si="165"/>
        <v>45.70000000000001</v>
      </c>
      <c r="R319" s="560">
        <f t="shared" si="165"/>
        <v>-11.559066299999998</v>
      </c>
      <c r="S319" s="560">
        <f t="shared" si="165"/>
        <v>38.007394479099993</v>
      </c>
      <c r="T319" s="560">
        <f t="shared" si="165"/>
        <v>186.99045840789998</v>
      </c>
      <c r="U319" s="560">
        <f t="shared" si="165"/>
        <v>0</v>
      </c>
      <c r="V319" s="560">
        <f t="shared" si="165"/>
        <v>27.34361372</v>
      </c>
      <c r="W319" s="560">
        <f t="shared" si="165"/>
        <v>1.95</v>
      </c>
      <c r="X319" s="560">
        <f t="shared" si="165"/>
        <v>157.69684468789998</v>
      </c>
      <c r="Y319" s="97">
        <f t="shared" si="165"/>
        <v>0</v>
      </c>
      <c r="Z319" s="97">
        <f t="shared" si="165"/>
        <v>0</v>
      </c>
      <c r="AA319" s="97">
        <f t="shared" si="165"/>
        <v>0</v>
      </c>
      <c r="AB319" s="97">
        <f t="shared" si="165"/>
        <v>0</v>
      </c>
      <c r="AC319" s="204"/>
      <c r="AD319" s="97"/>
      <c r="AE319" s="97"/>
      <c r="AF319" s="97">
        <f t="shared" si="165"/>
        <v>57.072999999999965</v>
      </c>
      <c r="AG319" s="204"/>
      <c r="AH319" s="97">
        <f t="shared" si="165"/>
        <v>25</v>
      </c>
      <c r="AI319" s="97">
        <f t="shared" si="165"/>
        <v>0</v>
      </c>
      <c r="AJ319" s="97"/>
      <c r="AK319" s="97">
        <f t="shared" si="165"/>
        <v>65.296700000000016</v>
      </c>
      <c r="AL319" s="97">
        <f t="shared" si="165"/>
        <v>0</v>
      </c>
      <c r="AO319" s="513"/>
    </row>
    <row r="320" spans="2:41" ht="63.75" x14ac:dyDescent="0.2">
      <c r="B320" s="192" t="s">
        <v>125</v>
      </c>
      <c r="C320" s="139" t="s">
        <v>475</v>
      </c>
      <c r="D320" s="137" t="s">
        <v>782</v>
      </c>
      <c r="E320" s="561">
        <v>16.651647499999999</v>
      </c>
      <c r="F320" s="568">
        <v>3.6389999999999998</v>
      </c>
      <c r="G320" s="568"/>
      <c r="H320" s="568">
        <v>13.0126475</v>
      </c>
      <c r="I320" s="568"/>
      <c r="J320" s="561">
        <f>K320+L320+M320+N320</f>
        <v>23.99622681</v>
      </c>
      <c r="K320" s="568"/>
      <c r="L320" s="568">
        <v>23.485429440000001</v>
      </c>
      <c r="M320" s="568"/>
      <c r="N320" s="568">
        <v>0.51079737000000003</v>
      </c>
      <c r="O320" s="219">
        <f t="shared" ref="O320:O326" si="166">J320-E320</f>
        <v>7.3445793100000003</v>
      </c>
      <c r="P320" s="219">
        <f t="shared" ref="P320:P327" si="167">K320-F320</f>
        <v>-3.6389999999999998</v>
      </c>
      <c r="Q320" s="219">
        <f t="shared" ref="Q320:Q327" si="168">L320-G320</f>
        <v>23.485429440000001</v>
      </c>
      <c r="R320" s="219">
        <f t="shared" ref="R320:R327" si="169">M320-H320</f>
        <v>-13.0126475</v>
      </c>
      <c r="S320" s="219">
        <f t="shared" ref="S320:S327" si="170">N320-I320</f>
        <v>0.51079737000000003</v>
      </c>
      <c r="T320" s="567">
        <f t="shared" ref="T320:T322" si="171">U320+V320+W320+X320</f>
        <v>20.734989649999999</v>
      </c>
      <c r="U320" s="568"/>
      <c r="V320" s="568">
        <v>20.22419228</v>
      </c>
      <c r="W320" s="568"/>
      <c r="X320" s="568">
        <v>0.51079737000000003</v>
      </c>
      <c r="Y320" s="165"/>
      <c r="Z320" s="165"/>
      <c r="AA320" s="165"/>
      <c r="AB320" s="165"/>
      <c r="AC320" s="207"/>
      <c r="AD320" s="165"/>
      <c r="AE320" s="165"/>
      <c r="AF320" s="165"/>
      <c r="AG320" s="207"/>
      <c r="AH320" s="165"/>
      <c r="AI320" s="165"/>
      <c r="AJ320" s="165"/>
      <c r="AK320" s="165"/>
      <c r="AL320" s="190"/>
      <c r="AO320" s="513"/>
    </row>
    <row r="321" spans="2:41" ht="63.75" x14ac:dyDescent="0.2">
      <c r="B321" s="192" t="s">
        <v>125</v>
      </c>
      <c r="C321" s="139" t="s">
        <v>476</v>
      </c>
      <c r="D321" s="137" t="s">
        <v>783</v>
      </c>
      <c r="E321" s="561">
        <v>0</v>
      </c>
      <c r="F321" s="568"/>
      <c r="G321" s="568"/>
      <c r="H321" s="568"/>
      <c r="I321" s="568"/>
      <c r="J321" s="561">
        <f t="shared" ref="J321:J326" si="172">K321+L321+M321+N321</f>
        <v>20.116303510000002</v>
      </c>
      <c r="K321" s="568"/>
      <c r="L321" s="568">
        <v>20</v>
      </c>
      <c r="M321" s="568"/>
      <c r="N321" s="568">
        <v>0.11630351</v>
      </c>
      <c r="O321" s="219">
        <f t="shared" si="166"/>
        <v>20.116303510000002</v>
      </c>
      <c r="P321" s="219">
        <f t="shared" si="167"/>
        <v>0</v>
      </c>
      <c r="Q321" s="219">
        <f t="shared" si="168"/>
        <v>20</v>
      </c>
      <c r="R321" s="219">
        <f t="shared" si="169"/>
        <v>0</v>
      </c>
      <c r="S321" s="219">
        <f t="shared" si="170"/>
        <v>0.11630351</v>
      </c>
      <c r="T321" s="567">
        <f t="shared" si="171"/>
        <v>4.7211543899999997</v>
      </c>
      <c r="U321" s="568"/>
      <c r="V321" s="568">
        <v>4.6048508799999999</v>
      </c>
      <c r="W321" s="568"/>
      <c r="X321" s="568">
        <v>0.11630350999999998</v>
      </c>
      <c r="Y321" s="165"/>
      <c r="Z321" s="165"/>
      <c r="AA321" s="165"/>
      <c r="AB321" s="165"/>
      <c r="AC321" s="207"/>
      <c r="AD321" s="165"/>
      <c r="AE321" s="165"/>
      <c r="AF321" s="165"/>
      <c r="AG321" s="207"/>
      <c r="AH321" s="165"/>
      <c r="AI321" s="165"/>
      <c r="AJ321" s="165"/>
      <c r="AK321" s="165"/>
      <c r="AL321" s="190"/>
      <c r="AO321" s="513"/>
    </row>
    <row r="322" spans="2:41" ht="63.75" x14ac:dyDescent="0.2">
      <c r="B322" s="192" t="s">
        <v>125</v>
      </c>
      <c r="C322" s="139" t="s">
        <v>477</v>
      </c>
      <c r="D322" s="137" t="s">
        <v>784</v>
      </c>
      <c r="E322" s="561">
        <v>2.2964188000000001</v>
      </c>
      <c r="F322" s="568">
        <v>1.4</v>
      </c>
      <c r="G322" s="568"/>
      <c r="H322" s="568">
        <v>0.89641880000000018</v>
      </c>
      <c r="I322" s="568"/>
      <c r="J322" s="561">
        <f t="shared" si="172"/>
        <v>2.5780803900000002</v>
      </c>
      <c r="K322" s="568"/>
      <c r="L322" s="568">
        <v>2.5145705600000001</v>
      </c>
      <c r="M322" s="568"/>
      <c r="N322" s="568">
        <v>6.3509830000000003E-2</v>
      </c>
      <c r="O322" s="219">
        <f t="shared" si="166"/>
        <v>0.28166159000000013</v>
      </c>
      <c r="P322" s="219">
        <f t="shared" si="167"/>
        <v>-1.4</v>
      </c>
      <c r="Q322" s="219">
        <f t="shared" si="168"/>
        <v>2.5145705600000001</v>
      </c>
      <c r="R322" s="219">
        <f t="shared" si="169"/>
        <v>-0.89641880000000018</v>
      </c>
      <c r="S322" s="219">
        <f t="shared" si="170"/>
        <v>6.3509830000000003E-2</v>
      </c>
      <c r="T322" s="567">
        <f t="shared" si="171"/>
        <v>2.5780803900000002</v>
      </c>
      <c r="U322" s="568"/>
      <c r="V322" s="568">
        <v>2.5145705600000001</v>
      </c>
      <c r="W322" s="568"/>
      <c r="X322" s="568">
        <v>6.3509830000000003E-2</v>
      </c>
      <c r="Y322" s="165"/>
      <c r="Z322" s="165"/>
      <c r="AA322" s="165"/>
      <c r="AB322" s="165"/>
      <c r="AC322" s="207"/>
      <c r="AD322" s="165"/>
      <c r="AE322" s="165"/>
      <c r="AF322" s="165"/>
      <c r="AG322" s="207"/>
      <c r="AH322" s="165"/>
      <c r="AI322" s="165"/>
      <c r="AJ322" s="165"/>
      <c r="AK322" s="165"/>
      <c r="AL322" s="549" t="s">
        <v>1221</v>
      </c>
      <c r="AO322" s="513"/>
    </row>
    <row r="323" spans="2:41" x14ac:dyDescent="0.2">
      <c r="B323" s="192" t="s">
        <v>125</v>
      </c>
      <c r="C323" s="139" t="s">
        <v>478</v>
      </c>
      <c r="D323" s="137" t="s">
        <v>785</v>
      </c>
      <c r="E323" s="561">
        <v>0.5</v>
      </c>
      <c r="F323" s="568"/>
      <c r="G323" s="568">
        <v>0.3</v>
      </c>
      <c r="H323" s="568">
        <v>0.2</v>
      </c>
      <c r="I323" s="568"/>
      <c r="J323" s="561">
        <f t="shared" si="172"/>
        <v>0</v>
      </c>
      <c r="K323" s="568"/>
      <c r="L323" s="568"/>
      <c r="M323" s="568"/>
      <c r="N323" s="568"/>
      <c r="O323" s="219">
        <f t="shared" si="166"/>
        <v>-0.5</v>
      </c>
      <c r="P323" s="219">
        <f t="shared" si="167"/>
        <v>0</v>
      </c>
      <c r="Q323" s="219">
        <f t="shared" si="168"/>
        <v>-0.3</v>
      </c>
      <c r="R323" s="219">
        <f t="shared" si="169"/>
        <v>-0.2</v>
      </c>
      <c r="S323" s="219">
        <f t="shared" si="170"/>
        <v>0</v>
      </c>
      <c r="T323" s="568"/>
      <c r="U323" s="568"/>
      <c r="V323" s="568"/>
      <c r="W323" s="568"/>
      <c r="X323" s="568"/>
      <c r="Y323" s="165"/>
      <c r="Z323" s="165"/>
      <c r="AA323" s="165"/>
      <c r="AB323" s="165"/>
      <c r="AC323" s="207"/>
      <c r="AD323" s="165"/>
      <c r="AE323" s="165"/>
      <c r="AF323" s="165"/>
      <c r="AG323" s="207"/>
      <c r="AH323" s="165"/>
      <c r="AI323" s="165"/>
      <c r="AJ323" s="165"/>
      <c r="AK323" s="165"/>
      <c r="AL323" s="190"/>
      <c r="AO323" s="513"/>
    </row>
    <row r="324" spans="2:41" ht="165.75" x14ac:dyDescent="0.2">
      <c r="B324" s="192" t="s">
        <v>125</v>
      </c>
      <c r="C324" s="162" t="s">
        <v>479</v>
      </c>
      <c r="D324" s="137" t="s">
        <v>786</v>
      </c>
      <c r="E324" s="561">
        <v>51.52</v>
      </c>
      <c r="F324" s="568"/>
      <c r="G324" s="568"/>
      <c r="H324" s="568"/>
      <c r="I324" s="568">
        <v>51.52</v>
      </c>
      <c r="J324" s="561">
        <f t="shared" si="172"/>
        <v>95.796721775799995</v>
      </c>
      <c r="K324" s="581"/>
      <c r="L324" s="581"/>
      <c r="M324" s="581"/>
      <c r="N324" s="582">
        <v>95.796721775799995</v>
      </c>
      <c r="O324" s="219">
        <f t="shared" si="166"/>
        <v>44.276721775799992</v>
      </c>
      <c r="P324" s="219">
        <f t="shared" si="167"/>
        <v>0</v>
      </c>
      <c r="Q324" s="219">
        <f t="shared" si="168"/>
        <v>0</v>
      </c>
      <c r="R324" s="219">
        <f t="shared" si="169"/>
        <v>0</v>
      </c>
      <c r="S324" s="219">
        <f t="shared" si="170"/>
        <v>44.276721775799992</v>
      </c>
      <c r="T324" s="579">
        <f>X324</f>
        <v>95.818171995799986</v>
      </c>
      <c r="U324" s="582"/>
      <c r="V324" s="582"/>
      <c r="W324" s="582"/>
      <c r="X324" s="582">
        <v>95.818171995799986</v>
      </c>
      <c r="Y324" s="165"/>
      <c r="Z324" s="165"/>
      <c r="AA324" s="165"/>
      <c r="AB324" s="165"/>
      <c r="AC324" s="206">
        <v>2018</v>
      </c>
      <c r="AD324" s="38">
        <v>20</v>
      </c>
      <c r="AE324" s="38" t="s">
        <v>1223</v>
      </c>
      <c r="AF324" s="38">
        <v>57.072999999999965</v>
      </c>
      <c r="AG324" s="206">
        <v>2018</v>
      </c>
      <c r="AH324" s="38">
        <v>25</v>
      </c>
      <c r="AI324" s="38"/>
      <c r="AJ324" s="38" t="s">
        <v>1222</v>
      </c>
      <c r="AK324" s="38">
        <v>65.296700000000016</v>
      </c>
      <c r="AL324" s="351" t="s">
        <v>1139</v>
      </c>
      <c r="AO324" s="513"/>
    </row>
    <row r="325" spans="2:41" x14ac:dyDescent="0.2">
      <c r="B325" s="192" t="s">
        <v>125</v>
      </c>
      <c r="C325" s="162" t="s">
        <v>1065</v>
      </c>
      <c r="D325" s="137" t="s">
        <v>1066</v>
      </c>
      <c r="E325" s="561">
        <v>1.85</v>
      </c>
      <c r="F325" s="568"/>
      <c r="G325" s="568"/>
      <c r="H325" s="568">
        <v>1.85</v>
      </c>
      <c r="I325" s="568"/>
      <c r="J325" s="561">
        <f t="shared" si="172"/>
        <v>1.95</v>
      </c>
      <c r="K325" s="568"/>
      <c r="L325" s="568"/>
      <c r="M325" s="568">
        <v>1.95</v>
      </c>
      <c r="N325" s="568"/>
      <c r="O325" s="219">
        <f t="shared" si="166"/>
        <v>9.9999999999999867E-2</v>
      </c>
      <c r="P325" s="219">
        <f t="shared" si="167"/>
        <v>0</v>
      </c>
      <c r="Q325" s="219">
        <f t="shared" si="168"/>
        <v>0</v>
      </c>
      <c r="R325" s="219">
        <f t="shared" si="169"/>
        <v>9.9999999999999867E-2</v>
      </c>
      <c r="S325" s="219">
        <f t="shared" si="170"/>
        <v>0</v>
      </c>
      <c r="T325" s="564">
        <f t="shared" ref="T325:T326" si="173">U325+V325+W325+X325</f>
        <v>1.95</v>
      </c>
      <c r="U325" s="568"/>
      <c r="V325" s="568"/>
      <c r="W325" s="568">
        <v>1.95</v>
      </c>
      <c r="X325" s="568"/>
      <c r="Y325" s="165"/>
      <c r="Z325" s="165"/>
      <c r="AA325" s="165"/>
      <c r="AB325" s="165"/>
      <c r="AC325" s="207"/>
      <c r="AD325" s="165"/>
      <c r="AE325" s="165"/>
      <c r="AF325" s="165"/>
      <c r="AG325" s="207"/>
      <c r="AH325" s="165"/>
      <c r="AI325" s="165"/>
      <c r="AJ325" s="165"/>
      <c r="AK325" s="165"/>
      <c r="AL325" s="190"/>
      <c r="AO325" s="513"/>
    </row>
    <row r="326" spans="2:41" ht="38.25" x14ac:dyDescent="0.2">
      <c r="B326" s="192" t="s">
        <v>125</v>
      </c>
      <c r="C326" s="141" t="s">
        <v>1067</v>
      </c>
      <c r="D326" s="137" t="s">
        <v>1068</v>
      </c>
      <c r="E326" s="561">
        <v>2.2000000000000002</v>
      </c>
      <c r="F326" s="568"/>
      <c r="G326" s="568"/>
      <c r="H326" s="568"/>
      <c r="I326" s="568">
        <v>2.2000000000000002</v>
      </c>
      <c r="J326" s="561">
        <f t="shared" si="172"/>
        <v>2.4500000000000002</v>
      </c>
      <c r="K326" s="568"/>
      <c r="L326" s="568"/>
      <c r="M326" s="568">
        <v>2.4500000000000002</v>
      </c>
      <c r="N326" s="568"/>
      <c r="O326" s="219">
        <f t="shared" si="166"/>
        <v>0.25</v>
      </c>
      <c r="P326" s="219">
        <f t="shared" si="167"/>
        <v>0</v>
      </c>
      <c r="Q326" s="219">
        <f t="shared" si="168"/>
        <v>0</v>
      </c>
      <c r="R326" s="219">
        <f t="shared" si="169"/>
        <v>2.4500000000000002</v>
      </c>
      <c r="S326" s="219">
        <f t="shared" si="170"/>
        <v>-2.2000000000000002</v>
      </c>
      <c r="T326" s="564">
        <f t="shared" si="173"/>
        <v>2.4500000000000002</v>
      </c>
      <c r="U326" s="568"/>
      <c r="V326" s="568"/>
      <c r="W326" s="568"/>
      <c r="X326" s="568">
        <v>2.4500000000000002</v>
      </c>
      <c r="Y326" s="165"/>
      <c r="Z326" s="165"/>
      <c r="AA326" s="165"/>
      <c r="AB326" s="165"/>
      <c r="AC326" s="207"/>
      <c r="AD326" s="165"/>
      <c r="AE326" s="165"/>
      <c r="AF326" s="165"/>
      <c r="AG326" s="207"/>
      <c r="AH326" s="165"/>
      <c r="AI326" s="165"/>
      <c r="AJ326" s="165"/>
      <c r="AK326" s="165"/>
      <c r="AL326" s="190"/>
      <c r="AO326" s="513"/>
    </row>
    <row r="327" spans="2:41" ht="25.5" x14ac:dyDescent="0.2">
      <c r="B327" s="239" t="s">
        <v>125</v>
      </c>
      <c r="C327" s="167" t="s">
        <v>480</v>
      </c>
      <c r="D327" s="140" t="s">
        <v>787</v>
      </c>
      <c r="E327" s="559">
        <f>SUM(E328:E344)</f>
        <v>16.540999999999997</v>
      </c>
      <c r="F327" s="559">
        <f t="shared" ref="F327:I327" si="174">SUM(F328:F344)</f>
        <v>0</v>
      </c>
      <c r="G327" s="559">
        <f t="shared" si="174"/>
        <v>0</v>
      </c>
      <c r="H327" s="559">
        <f t="shared" si="174"/>
        <v>0</v>
      </c>
      <c r="I327" s="559">
        <f t="shared" si="174"/>
        <v>16.54</v>
      </c>
      <c r="J327" s="559">
        <f>J328+J329+J330+J331+J332+J333+J334+J335+J336+J337+J338+J339+J340+J341+J343+J342+J344</f>
        <v>16.11</v>
      </c>
      <c r="K327" s="559">
        <f t="shared" ref="K327:N327" si="175">K328+K329+K330+K331+K332+K333+K334+K335+K336+K337+K338+K339+K340+K341+K343+K342+K344</f>
        <v>0</v>
      </c>
      <c r="L327" s="559">
        <f t="shared" si="175"/>
        <v>0</v>
      </c>
      <c r="M327" s="559">
        <f t="shared" si="175"/>
        <v>0</v>
      </c>
      <c r="N327" s="559">
        <f t="shared" si="175"/>
        <v>16.11</v>
      </c>
      <c r="O327" s="219">
        <f>J327-E327</f>
        <v>-0.43099999999999739</v>
      </c>
      <c r="P327" s="219">
        <f t="shared" si="167"/>
        <v>0</v>
      </c>
      <c r="Q327" s="219">
        <f t="shared" si="168"/>
        <v>0</v>
      </c>
      <c r="R327" s="219">
        <f t="shared" si="169"/>
        <v>0</v>
      </c>
      <c r="S327" s="219">
        <f t="shared" si="170"/>
        <v>-0.42999999999999972</v>
      </c>
      <c r="T327" s="564">
        <f>T328+T329+T330+T331+T332+T333+T334+T335+T336+T337+T338+T339+T341+T340+T342+T343+T344</f>
        <v>16.106000000000002</v>
      </c>
      <c r="U327" s="564">
        <f t="shared" ref="U327:X327" si="176">U328+U329+U330+U331+U332+U333+U334+U335+U336+U337+U338+U339+U341+U340+U342+U343+U344</f>
        <v>0</v>
      </c>
      <c r="V327" s="564">
        <f t="shared" si="176"/>
        <v>0</v>
      </c>
      <c r="W327" s="564">
        <f t="shared" si="176"/>
        <v>0</v>
      </c>
      <c r="X327" s="564">
        <f t="shared" si="176"/>
        <v>16.106000000000002</v>
      </c>
      <c r="Y327" s="165"/>
      <c r="Z327" s="165"/>
      <c r="AA327" s="165"/>
      <c r="AB327" s="165"/>
      <c r="AC327" s="207"/>
      <c r="AD327" s="165"/>
      <c r="AE327" s="165"/>
      <c r="AF327" s="165"/>
      <c r="AG327" s="207"/>
      <c r="AH327" s="165"/>
      <c r="AI327" s="165"/>
      <c r="AJ327" s="165"/>
      <c r="AK327" s="165"/>
      <c r="AL327" s="190"/>
      <c r="AO327" s="513"/>
    </row>
    <row r="328" spans="2:41" x14ac:dyDescent="0.2">
      <c r="B328" s="192" t="s">
        <v>1069</v>
      </c>
      <c r="C328" s="139" t="s">
        <v>1070</v>
      </c>
      <c r="D328" s="137"/>
      <c r="E328" s="561">
        <v>0.85</v>
      </c>
      <c r="F328" s="568"/>
      <c r="G328" s="568"/>
      <c r="H328" s="568"/>
      <c r="I328" s="568">
        <v>0.85</v>
      </c>
      <c r="J328" s="583">
        <v>0.73</v>
      </c>
      <c r="K328" s="568"/>
      <c r="L328" s="568"/>
      <c r="M328" s="568"/>
      <c r="N328" s="583">
        <v>0.73</v>
      </c>
      <c r="O328" s="568"/>
      <c r="P328" s="568"/>
      <c r="Q328" s="568"/>
      <c r="R328" s="568"/>
      <c r="S328" s="568"/>
      <c r="T328" s="564">
        <v>0.72299999999999998</v>
      </c>
      <c r="U328" s="568"/>
      <c r="V328" s="568"/>
      <c r="W328" s="568"/>
      <c r="X328" s="568">
        <v>0.72299999999999998</v>
      </c>
      <c r="Y328" s="165"/>
      <c r="Z328" s="165"/>
      <c r="AA328" s="165"/>
      <c r="AB328" s="165"/>
      <c r="AC328" s="207"/>
      <c r="AD328" s="165"/>
      <c r="AE328" s="165"/>
      <c r="AF328" s="165"/>
      <c r="AG328" s="207"/>
      <c r="AH328" s="165"/>
      <c r="AI328" s="165"/>
      <c r="AJ328" s="165"/>
      <c r="AK328" s="165"/>
      <c r="AL328" s="190"/>
      <c r="AO328" s="513"/>
    </row>
    <row r="329" spans="2:41" x14ac:dyDescent="0.2">
      <c r="B329" s="192" t="s">
        <v>1071</v>
      </c>
      <c r="C329" s="139" t="s">
        <v>481</v>
      </c>
      <c r="D329" s="137"/>
      <c r="E329" s="561">
        <v>5.35</v>
      </c>
      <c r="F329" s="568"/>
      <c r="G329" s="568"/>
      <c r="H329" s="568"/>
      <c r="I329" s="568">
        <v>5.35</v>
      </c>
      <c r="J329" s="583">
        <v>5.05</v>
      </c>
      <c r="K329" s="568"/>
      <c r="L329" s="568"/>
      <c r="M329" s="568"/>
      <c r="N329" s="583">
        <v>5.05</v>
      </c>
      <c r="O329" s="568"/>
      <c r="P329" s="568"/>
      <c r="Q329" s="568"/>
      <c r="R329" s="568"/>
      <c r="S329" s="568"/>
      <c r="T329" s="564">
        <v>5.0529999999999999</v>
      </c>
      <c r="U329" s="568"/>
      <c r="V329" s="568"/>
      <c r="W329" s="568"/>
      <c r="X329" s="568">
        <v>5.0529999999999999</v>
      </c>
      <c r="Y329" s="165"/>
      <c r="Z329" s="165"/>
      <c r="AA329" s="165"/>
      <c r="AB329" s="165"/>
      <c r="AC329" s="207"/>
      <c r="AD329" s="165"/>
      <c r="AE329" s="165"/>
      <c r="AF329" s="165"/>
      <c r="AG329" s="207"/>
      <c r="AH329" s="165"/>
      <c r="AI329" s="165"/>
      <c r="AJ329" s="165"/>
      <c r="AK329" s="165"/>
      <c r="AL329" s="190"/>
      <c r="AO329" s="513"/>
    </row>
    <row r="330" spans="2:41" x14ac:dyDescent="0.2">
      <c r="B330" s="192" t="s">
        <v>1072</v>
      </c>
      <c r="C330" s="139" t="s">
        <v>482</v>
      </c>
      <c r="D330" s="137"/>
      <c r="E330" s="561">
        <v>10.340999999999999</v>
      </c>
      <c r="F330" s="568"/>
      <c r="G330" s="568"/>
      <c r="H330" s="568"/>
      <c r="I330" s="568">
        <v>10.34</v>
      </c>
      <c r="J330" s="583">
        <v>10.33</v>
      </c>
      <c r="K330" s="568"/>
      <c r="L330" s="568"/>
      <c r="M330" s="568"/>
      <c r="N330" s="583">
        <v>10.33</v>
      </c>
      <c r="O330" s="568"/>
      <c r="P330" s="568"/>
      <c r="Q330" s="568"/>
      <c r="R330" s="568"/>
      <c r="S330" s="568"/>
      <c r="T330" s="564">
        <v>10.33</v>
      </c>
      <c r="U330" s="568"/>
      <c r="V330" s="568"/>
      <c r="W330" s="568"/>
      <c r="X330" s="568">
        <v>10.33</v>
      </c>
      <c r="Y330" s="165"/>
      <c r="Z330" s="165"/>
      <c r="AA330" s="165"/>
      <c r="AB330" s="165"/>
      <c r="AC330" s="207"/>
      <c r="AD330" s="165"/>
      <c r="AE330" s="165"/>
      <c r="AF330" s="165"/>
      <c r="AG330" s="207"/>
      <c r="AH330" s="165"/>
      <c r="AI330" s="165"/>
      <c r="AJ330" s="165"/>
      <c r="AK330" s="165"/>
      <c r="AL330" s="190"/>
      <c r="AO330" s="513"/>
    </row>
    <row r="331" spans="2:41" x14ac:dyDescent="0.2">
      <c r="B331" s="192" t="s">
        <v>1073</v>
      </c>
      <c r="C331" s="141" t="s">
        <v>483</v>
      </c>
      <c r="D331" s="137"/>
      <c r="E331" s="561"/>
      <c r="F331" s="568"/>
      <c r="G331" s="568"/>
      <c r="H331" s="568"/>
      <c r="I331" s="568"/>
      <c r="J331" s="568"/>
      <c r="K331" s="568"/>
      <c r="L331" s="568"/>
      <c r="M331" s="568"/>
      <c r="N331" s="568"/>
      <c r="O331" s="568"/>
      <c r="P331" s="568"/>
      <c r="Q331" s="568"/>
      <c r="R331" s="568"/>
      <c r="S331" s="568"/>
      <c r="T331" s="564">
        <f t="shared" ref="T331:T344" si="177">U331+V331+W331+X331</f>
        <v>0</v>
      </c>
      <c r="U331" s="568"/>
      <c r="V331" s="568"/>
      <c r="W331" s="568"/>
      <c r="X331" s="568"/>
      <c r="Y331" s="165"/>
      <c r="Z331" s="165"/>
      <c r="AA331" s="165"/>
      <c r="AB331" s="165"/>
      <c r="AC331" s="207"/>
      <c r="AD331" s="165"/>
      <c r="AE331" s="165"/>
      <c r="AF331" s="165"/>
      <c r="AG331" s="207"/>
      <c r="AH331" s="165"/>
      <c r="AI331" s="165"/>
      <c r="AJ331" s="165"/>
      <c r="AK331" s="165"/>
      <c r="AL331" s="190"/>
      <c r="AO331" s="513"/>
    </row>
    <row r="332" spans="2:41" x14ac:dyDescent="0.2">
      <c r="B332" s="192" t="s">
        <v>1074</v>
      </c>
      <c r="C332" s="141" t="s">
        <v>484</v>
      </c>
      <c r="D332" s="137"/>
      <c r="E332" s="561"/>
      <c r="F332" s="568"/>
      <c r="G332" s="568"/>
      <c r="H332" s="568"/>
      <c r="I332" s="568"/>
      <c r="J332" s="568"/>
      <c r="K332" s="568"/>
      <c r="L332" s="568"/>
      <c r="M332" s="568"/>
      <c r="N332" s="568"/>
      <c r="O332" s="568"/>
      <c r="P332" s="568"/>
      <c r="Q332" s="568"/>
      <c r="R332" s="568"/>
      <c r="S332" s="568"/>
      <c r="T332" s="564">
        <f t="shared" si="177"/>
        <v>0</v>
      </c>
      <c r="U332" s="568"/>
      <c r="V332" s="568"/>
      <c r="W332" s="568"/>
      <c r="X332" s="568"/>
      <c r="Y332" s="165"/>
      <c r="Z332" s="165"/>
      <c r="AA332" s="165"/>
      <c r="AB332" s="165"/>
      <c r="AC332" s="207"/>
      <c r="AD332" s="165"/>
      <c r="AE332" s="165"/>
      <c r="AF332" s="165"/>
      <c r="AG332" s="207"/>
      <c r="AH332" s="165"/>
      <c r="AI332" s="165"/>
      <c r="AJ332" s="165"/>
      <c r="AK332" s="165"/>
      <c r="AL332" s="190"/>
      <c r="AO332" s="513"/>
    </row>
    <row r="333" spans="2:41" x14ac:dyDescent="0.2">
      <c r="B333" s="192" t="s">
        <v>1075</v>
      </c>
      <c r="C333" s="141" t="s">
        <v>485</v>
      </c>
      <c r="D333" s="137"/>
      <c r="E333" s="561"/>
      <c r="F333" s="568"/>
      <c r="G333" s="568"/>
      <c r="H333" s="568"/>
      <c r="I333" s="568"/>
      <c r="J333" s="568"/>
      <c r="K333" s="568"/>
      <c r="L333" s="568"/>
      <c r="M333" s="568"/>
      <c r="N333" s="568"/>
      <c r="O333" s="568"/>
      <c r="P333" s="568"/>
      <c r="Q333" s="568"/>
      <c r="R333" s="568"/>
      <c r="S333" s="568"/>
      <c r="T333" s="564">
        <f t="shared" si="177"/>
        <v>0</v>
      </c>
      <c r="U333" s="568"/>
      <c r="V333" s="568"/>
      <c r="W333" s="568"/>
      <c r="X333" s="568"/>
      <c r="Y333" s="165"/>
      <c r="Z333" s="165"/>
      <c r="AA333" s="165"/>
      <c r="AB333" s="165"/>
      <c r="AC333" s="207"/>
      <c r="AD333" s="165"/>
      <c r="AE333" s="165"/>
      <c r="AF333" s="165"/>
      <c r="AG333" s="207"/>
      <c r="AH333" s="165"/>
      <c r="AI333" s="165"/>
      <c r="AJ333" s="165"/>
      <c r="AK333" s="165"/>
      <c r="AL333" s="190"/>
      <c r="AO333" s="513"/>
    </row>
    <row r="334" spans="2:41" x14ac:dyDescent="0.2">
      <c r="B334" s="192" t="s">
        <v>1076</v>
      </c>
      <c r="C334" s="141" t="s">
        <v>483</v>
      </c>
      <c r="D334" s="137"/>
      <c r="E334" s="561"/>
      <c r="F334" s="568"/>
      <c r="G334" s="568"/>
      <c r="H334" s="568"/>
      <c r="I334" s="568"/>
      <c r="J334" s="568"/>
      <c r="K334" s="568"/>
      <c r="L334" s="568"/>
      <c r="M334" s="568"/>
      <c r="N334" s="568"/>
      <c r="O334" s="568"/>
      <c r="P334" s="568"/>
      <c r="Q334" s="568"/>
      <c r="R334" s="568"/>
      <c r="S334" s="568"/>
      <c r="T334" s="564">
        <f t="shared" si="177"/>
        <v>0</v>
      </c>
      <c r="U334" s="568"/>
      <c r="V334" s="568"/>
      <c r="W334" s="568"/>
      <c r="X334" s="568"/>
      <c r="Y334" s="165"/>
      <c r="Z334" s="165"/>
      <c r="AA334" s="165"/>
      <c r="AB334" s="165"/>
      <c r="AC334" s="207"/>
      <c r="AD334" s="165"/>
      <c r="AE334" s="165"/>
      <c r="AF334" s="165"/>
      <c r="AG334" s="207"/>
      <c r="AH334" s="165"/>
      <c r="AI334" s="165"/>
      <c r="AJ334" s="165"/>
      <c r="AK334" s="165"/>
      <c r="AL334" s="190"/>
      <c r="AO334" s="513"/>
    </row>
    <row r="335" spans="2:41" x14ac:dyDescent="0.2">
      <c r="B335" s="192" t="s">
        <v>1077</v>
      </c>
      <c r="C335" s="141" t="s">
        <v>486</v>
      </c>
      <c r="D335" s="137"/>
      <c r="E335" s="561"/>
      <c r="F335" s="568"/>
      <c r="G335" s="568"/>
      <c r="H335" s="568"/>
      <c r="I335" s="568"/>
      <c r="J335" s="568"/>
      <c r="K335" s="568"/>
      <c r="L335" s="568"/>
      <c r="M335" s="568"/>
      <c r="N335" s="568"/>
      <c r="O335" s="568"/>
      <c r="P335" s="568"/>
      <c r="Q335" s="568"/>
      <c r="R335" s="568"/>
      <c r="S335" s="568"/>
      <c r="T335" s="564">
        <f t="shared" si="177"/>
        <v>0</v>
      </c>
      <c r="U335" s="568"/>
      <c r="V335" s="568"/>
      <c r="W335" s="568"/>
      <c r="X335" s="568"/>
      <c r="Y335" s="165"/>
      <c r="Z335" s="165"/>
      <c r="AA335" s="165"/>
      <c r="AB335" s="165"/>
      <c r="AC335" s="207"/>
      <c r="AD335" s="165"/>
      <c r="AE335" s="165"/>
      <c r="AF335" s="165"/>
      <c r="AG335" s="207"/>
      <c r="AH335" s="165"/>
      <c r="AI335" s="165"/>
      <c r="AJ335" s="165"/>
      <c r="AK335" s="165"/>
      <c r="AL335" s="190"/>
      <c r="AO335" s="513"/>
    </row>
    <row r="336" spans="2:41" x14ac:dyDescent="0.2">
      <c r="B336" s="192" t="s">
        <v>1078</v>
      </c>
      <c r="C336" s="141" t="s">
        <v>487</v>
      </c>
      <c r="D336" s="137"/>
      <c r="E336" s="561"/>
      <c r="F336" s="568"/>
      <c r="G336" s="568"/>
      <c r="H336" s="568"/>
      <c r="I336" s="568"/>
      <c r="J336" s="568"/>
      <c r="K336" s="568"/>
      <c r="L336" s="568"/>
      <c r="M336" s="568"/>
      <c r="N336" s="568"/>
      <c r="O336" s="568"/>
      <c r="P336" s="568"/>
      <c r="Q336" s="568"/>
      <c r="R336" s="568"/>
      <c r="S336" s="568"/>
      <c r="T336" s="564">
        <f t="shared" si="177"/>
        <v>0</v>
      </c>
      <c r="U336" s="568"/>
      <c r="V336" s="568"/>
      <c r="W336" s="568"/>
      <c r="X336" s="568"/>
      <c r="Y336" s="165"/>
      <c r="Z336" s="165"/>
      <c r="AA336" s="165"/>
      <c r="AB336" s="165"/>
      <c r="AC336" s="207"/>
      <c r="AD336" s="165"/>
      <c r="AE336" s="165"/>
      <c r="AF336" s="165"/>
      <c r="AG336" s="207"/>
      <c r="AH336" s="165"/>
      <c r="AI336" s="165"/>
      <c r="AJ336" s="165"/>
      <c r="AK336" s="165"/>
      <c r="AL336" s="190"/>
      <c r="AO336" s="513"/>
    </row>
    <row r="337" spans="2:41" x14ac:dyDescent="0.2">
      <c r="B337" s="192" t="s">
        <v>1079</v>
      </c>
      <c r="C337" s="141" t="s">
        <v>488</v>
      </c>
      <c r="D337" s="137"/>
      <c r="E337" s="561"/>
      <c r="F337" s="568"/>
      <c r="G337" s="568"/>
      <c r="H337" s="568"/>
      <c r="I337" s="568"/>
      <c r="J337" s="568"/>
      <c r="K337" s="568"/>
      <c r="L337" s="568"/>
      <c r="M337" s="568"/>
      <c r="N337" s="568"/>
      <c r="O337" s="568"/>
      <c r="P337" s="568"/>
      <c r="Q337" s="568"/>
      <c r="R337" s="568"/>
      <c r="S337" s="568"/>
      <c r="T337" s="564">
        <f t="shared" si="177"/>
        <v>0</v>
      </c>
      <c r="U337" s="568"/>
      <c r="V337" s="568"/>
      <c r="W337" s="568"/>
      <c r="X337" s="568"/>
      <c r="Y337" s="165"/>
      <c r="Z337" s="165"/>
      <c r="AA337" s="165"/>
      <c r="AB337" s="165"/>
      <c r="AC337" s="207"/>
      <c r="AD337" s="165"/>
      <c r="AE337" s="165"/>
      <c r="AF337" s="165"/>
      <c r="AG337" s="207"/>
      <c r="AH337" s="165"/>
      <c r="AI337" s="165"/>
      <c r="AJ337" s="165"/>
      <c r="AK337" s="165"/>
      <c r="AL337" s="190"/>
      <c r="AO337" s="513"/>
    </row>
    <row r="338" spans="2:41" x14ac:dyDescent="0.2">
      <c r="B338" s="192" t="s">
        <v>1080</v>
      </c>
      <c r="C338" s="141" t="s">
        <v>483</v>
      </c>
      <c r="D338" s="137"/>
      <c r="E338" s="561"/>
      <c r="F338" s="568"/>
      <c r="G338" s="568"/>
      <c r="H338" s="568"/>
      <c r="I338" s="568"/>
      <c r="J338" s="568"/>
      <c r="K338" s="568"/>
      <c r="L338" s="568"/>
      <c r="M338" s="568"/>
      <c r="N338" s="568"/>
      <c r="O338" s="568"/>
      <c r="P338" s="568"/>
      <c r="Q338" s="568"/>
      <c r="R338" s="568"/>
      <c r="S338" s="568"/>
      <c r="T338" s="564">
        <f t="shared" si="177"/>
        <v>0</v>
      </c>
      <c r="U338" s="568"/>
      <c r="V338" s="568"/>
      <c r="W338" s="568"/>
      <c r="X338" s="568"/>
      <c r="Y338" s="165"/>
      <c r="Z338" s="165"/>
      <c r="AA338" s="165"/>
      <c r="AB338" s="165"/>
      <c r="AC338" s="207"/>
      <c r="AD338" s="165"/>
      <c r="AE338" s="165"/>
      <c r="AF338" s="165"/>
      <c r="AG338" s="207"/>
      <c r="AH338" s="165"/>
      <c r="AI338" s="165"/>
      <c r="AJ338" s="165"/>
      <c r="AK338" s="165"/>
      <c r="AL338" s="190"/>
      <c r="AO338" s="513"/>
    </row>
    <row r="339" spans="2:41" x14ac:dyDescent="0.2">
      <c r="B339" s="192" t="s">
        <v>1081</v>
      </c>
      <c r="C339" s="141" t="s">
        <v>489</v>
      </c>
      <c r="D339" s="137"/>
      <c r="E339" s="561"/>
      <c r="F339" s="568"/>
      <c r="G339" s="568"/>
      <c r="H339" s="568"/>
      <c r="I339" s="568"/>
      <c r="J339" s="568"/>
      <c r="K339" s="568"/>
      <c r="L339" s="568"/>
      <c r="M339" s="568"/>
      <c r="N339" s="568"/>
      <c r="O339" s="568"/>
      <c r="P339" s="568"/>
      <c r="Q339" s="568"/>
      <c r="R339" s="568"/>
      <c r="S339" s="568"/>
      <c r="T339" s="564">
        <f t="shared" si="177"/>
        <v>0</v>
      </c>
      <c r="U339" s="568"/>
      <c r="V339" s="568"/>
      <c r="W339" s="568"/>
      <c r="X339" s="568"/>
      <c r="Y339" s="165"/>
      <c r="Z339" s="165"/>
      <c r="AA339" s="165"/>
      <c r="AB339" s="165"/>
      <c r="AC339" s="207"/>
      <c r="AD339" s="165"/>
      <c r="AE339" s="165"/>
      <c r="AF339" s="165"/>
      <c r="AG339" s="207"/>
      <c r="AH339" s="165"/>
      <c r="AI339" s="165"/>
      <c r="AJ339" s="165"/>
      <c r="AK339" s="165"/>
      <c r="AL339" s="190"/>
      <c r="AO339" s="513"/>
    </row>
    <row r="340" spans="2:41" x14ac:dyDescent="0.2">
      <c r="B340" s="192" t="s">
        <v>1082</v>
      </c>
      <c r="C340" s="141" t="s">
        <v>490</v>
      </c>
      <c r="D340" s="137"/>
      <c r="E340" s="561"/>
      <c r="F340" s="568"/>
      <c r="G340" s="568"/>
      <c r="H340" s="568"/>
      <c r="I340" s="568"/>
      <c r="J340" s="568"/>
      <c r="K340" s="568"/>
      <c r="L340" s="568"/>
      <c r="M340" s="568"/>
      <c r="N340" s="568"/>
      <c r="O340" s="568"/>
      <c r="P340" s="568"/>
      <c r="Q340" s="568"/>
      <c r="R340" s="568"/>
      <c r="S340" s="568"/>
      <c r="T340" s="564">
        <f t="shared" si="177"/>
        <v>0</v>
      </c>
      <c r="U340" s="568"/>
      <c r="V340" s="568"/>
      <c r="W340" s="568"/>
      <c r="X340" s="568"/>
      <c r="Y340" s="165"/>
      <c r="Z340" s="165"/>
      <c r="AA340" s="165"/>
      <c r="AB340" s="165"/>
      <c r="AC340" s="207"/>
      <c r="AD340" s="165"/>
      <c r="AE340" s="165"/>
      <c r="AF340" s="165"/>
      <c r="AG340" s="207"/>
      <c r="AH340" s="165"/>
      <c r="AI340" s="165"/>
      <c r="AJ340" s="165"/>
      <c r="AK340" s="165"/>
      <c r="AL340" s="190"/>
      <c r="AO340" s="513"/>
    </row>
    <row r="341" spans="2:41" x14ac:dyDescent="0.2">
      <c r="B341" s="192" t="s">
        <v>1083</v>
      </c>
      <c r="C341" s="141" t="s">
        <v>491</v>
      </c>
      <c r="D341" s="137"/>
      <c r="E341" s="561"/>
      <c r="F341" s="568"/>
      <c r="G341" s="568"/>
      <c r="H341" s="568"/>
      <c r="I341" s="568"/>
      <c r="J341" s="568"/>
      <c r="K341" s="568"/>
      <c r="L341" s="568"/>
      <c r="M341" s="568"/>
      <c r="N341" s="568"/>
      <c r="O341" s="568"/>
      <c r="P341" s="568"/>
      <c r="Q341" s="568"/>
      <c r="R341" s="568"/>
      <c r="S341" s="568"/>
      <c r="T341" s="564">
        <f t="shared" si="177"/>
        <v>0</v>
      </c>
      <c r="U341" s="568"/>
      <c r="V341" s="568"/>
      <c r="W341" s="568"/>
      <c r="X341" s="568"/>
      <c r="Y341" s="165"/>
      <c r="Z341" s="165"/>
      <c r="AA341" s="165"/>
      <c r="AB341" s="165"/>
      <c r="AC341" s="207"/>
      <c r="AD341" s="165"/>
      <c r="AE341" s="165"/>
      <c r="AF341" s="165"/>
      <c r="AG341" s="207"/>
      <c r="AH341" s="165"/>
      <c r="AI341" s="165"/>
      <c r="AJ341" s="165"/>
      <c r="AK341" s="165"/>
      <c r="AL341" s="190"/>
      <c r="AO341" s="513"/>
    </row>
    <row r="342" spans="2:41" x14ac:dyDescent="0.2">
      <c r="B342" s="192" t="s">
        <v>1084</v>
      </c>
      <c r="C342" s="141" t="s">
        <v>483</v>
      </c>
      <c r="D342" s="137"/>
      <c r="E342" s="561"/>
      <c r="F342" s="568"/>
      <c r="G342" s="568"/>
      <c r="H342" s="568"/>
      <c r="I342" s="568"/>
      <c r="J342" s="568"/>
      <c r="K342" s="568"/>
      <c r="L342" s="568"/>
      <c r="M342" s="568"/>
      <c r="N342" s="568"/>
      <c r="O342" s="568"/>
      <c r="P342" s="568"/>
      <c r="Q342" s="568"/>
      <c r="R342" s="568"/>
      <c r="S342" s="568"/>
      <c r="T342" s="564">
        <f t="shared" si="177"/>
        <v>0</v>
      </c>
      <c r="U342" s="568"/>
      <c r="V342" s="568"/>
      <c r="W342" s="568"/>
      <c r="X342" s="568"/>
      <c r="Y342" s="165"/>
      <c r="Z342" s="165"/>
      <c r="AA342" s="165"/>
      <c r="AB342" s="165"/>
      <c r="AC342" s="207"/>
      <c r="AD342" s="165"/>
      <c r="AE342" s="165"/>
      <c r="AF342" s="165"/>
      <c r="AG342" s="207"/>
      <c r="AH342" s="165"/>
      <c r="AI342" s="165"/>
      <c r="AJ342" s="165"/>
      <c r="AK342" s="165"/>
      <c r="AL342" s="190"/>
      <c r="AO342" s="513"/>
    </row>
    <row r="343" spans="2:41" x14ac:dyDescent="0.2">
      <c r="B343" s="192" t="s">
        <v>1085</v>
      </c>
      <c r="C343" s="141" t="s">
        <v>492</v>
      </c>
      <c r="D343" s="137"/>
      <c r="E343" s="561"/>
      <c r="F343" s="568"/>
      <c r="G343" s="568"/>
      <c r="H343" s="568"/>
      <c r="I343" s="568"/>
      <c r="J343" s="568"/>
      <c r="K343" s="568"/>
      <c r="L343" s="568"/>
      <c r="M343" s="568"/>
      <c r="N343" s="568"/>
      <c r="O343" s="568"/>
      <c r="P343" s="568"/>
      <c r="Q343" s="568"/>
      <c r="R343" s="568"/>
      <c r="S343" s="568"/>
      <c r="T343" s="564">
        <f t="shared" si="177"/>
        <v>0</v>
      </c>
      <c r="U343" s="568"/>
      <c r="V343" s="568"/>
      <c r="W343" s="568"/>
      <c r="X343" s="568"/>
      <c r="Y343" s="165"/>
      <c r="Z343" s="165"/>
      <c r="AA343" s="165"/>
      <c r="AB343" s="165"/>
      <c r="AC343" s="207"/>
      <c r="AD343" s="165"/>
      <c r="AE343" s="165"/>
      <c r="AF343" s="165"/>
      <c r="AG343" s="207"/>
      <c r="AH343" s="165"/>
      <c r="AI343" s="165"/>
      <c r="AJ343" s="165"/>
      <c r="AK343" s="165"/>
      <c r="AL343" s="190"/>
      <c r="AO343" s="513"/>
    </row>
    <row r="344" spans="2:41" x14ac:dyDescent="0.2">
      <c r="B344" s="192" t="s">
        <v>1086</v>
      </c>
      <c r="C344" s="141" t="s">
        <v>493</v>
      </c>
      <c r="D344" s="137"/>
      <c r="E344" s="561"/>
      <c r="F344" s="568"/>
      <c r="G344" s="568"/>
      <c r="H344" s="568"/>
      <c r="I344" s="568"/>
      <c r="J344" s="568"/>
      <c r="K344" s="568"/>
      <c r="L344" s="568"/>
      <c r="M344" s="568"/>
      <c r="N344" s="568"/>
      <c r="O344" s="568"/>
      <c r="P344" s="568"/>
      <c r="Q344" s="568"/>
      <c r="R344" s="568"/>
      <c r="S344" s="568"/>
      <c r="T344" s="564">
        <f t="shared" si="177"/>
        <v>0</v>
      </c>
      <c r="U344" s="568"/>
      <c r="V344" s="568"/>
      <c r="W344" s="568"/>
      <c r="X344" s="568"/>
      <c r="Y344" s="165"/>
      <c r="Z344" s="165"/>
      <c r="AA344" s="165"/>
      <c r="AB344" s="165"/>
      <c r="AC344" s="207"/>
      <c r="AD344" s="165"/>
      <c r="AE344" s="165"/>
      <c r="AF344" s="165"/>
      <c r="AG344" s="207"/>
      <c r="AH344" s="165"/>
      <c r="AI344" s="165"/>
      <c r="AJ344" s="165"/>
      <c r="AK344" s="165"/>
      <c r="AL344" s="190"/>
      <c r="AO344" s="513"/>
    </row>
    <row r="345" spans="2:41" ht="25.5" x14ac:dyDescent="0.2">
      <c r="B345" s="239" t="s">
        <v>125</v>
      </c>
      <c r="C345" s="167" t="s">
        <v>494</v>
      </c>
      <c r="D345" s="140" t="s">
        <v>788</v>
      </c>
      <c r="E345" s="559">
        <f>SUM(E346:E354)</f>
        <v>9.6900000000000013</v>
      </c>
      <c r="F345" s="559">
        <f t="shared" ref="F345:I345" si="178">SUM(F346:F354)</f>
        <v>0</v>
      </c>
      <c r="G345" s="559">
        <f t="shared" si="178"/>
        <v>0</v>
      </c>
      <c r="H345" s="559">
        <f t="shared" si="178"/>
        <v>0</v>
      </c>
      <c r="I345" s="559">
        <f t="shared" si="178"/>
        <v>9.6900000000000013</v>
      </c>
      <c r="J345" s="559">
        <f>SUM(J346:J354)</f>
        <v>9.3797290000000011</v>
      </c>
      <c r="K345" s="559">
        <f t="shared" ref="K345:N345" si="179">SUM(K346:K354)</f>
        <v>0</v>
      </c>
      <c r="L345" s="559">
        <f t="shared" si="179"/>
        <v>0</v>
      </c>
      <c r="M345" s="559">
        <f t="shared" si="179"/>
        <v>0</v>
      </c>
      <c r="N345" s="559">
        <f t="shared" si="179"/>
        <v>9.3797290000000011</v>
      </c>
      <c r="O345" s="219">
        <f>J345-E345</f>
        <v>-0.31027100000000019</v>
      </c>
      <c r="P345" s="219">
        <f t="shared" ref="P345" si="180">K345-F345</f>
        <v>0</v>
      </c>
      <c r="Q345" s="219">
        <f t="shared" ref="Q345" si="181">L345-G345</f>
        <v>0</v>
      </c>
      <c r="R345" s="219">
        <f t="shared" ref="R345" si="182">M345-H345</f>
        <v>0</v>
      </c>
      <c r="S345" s="219">
        <f t="shared" ref="S345" si="183">N345-I345</f>
        <v>-0.31027100000000019</v>
      </c>
      <c r="T345" s="567">
        <f>T346+T347+T348+T349+T350+T351+T352+T353+T354</f>
        <v>9.3797290000000011</v>
      </c>
      <c r="U345" s="567">
        <f t="shared" ref="U345:X345" si="184">U346+U347+U348+U349+U350+U351+U352+U353+U354</f>
        <v>0</v>
      </c>
      <c r="V345" s="567">
        <f t="shared" si="184"/>
        <v>0</v>
      </c>
      <c r="W345" s="567">
        <f t="shared" si="184"/>
        <v>0</v>
      </c>
      <c r="X345" s="567">
        <f t="shared" si="184"/>
        <v>9.3797290000000011</v>
      </c>
      <c r="Y345" s="165"/>
      <c r="Z345" s="165"/>
      <c r="AA345" s="165"/>
      <c r="AB345" s="165"/>
      <c r="AC345" s="207"/>
      <c r="AD345" s="165"/>
      <c r="AE345" s="165"/>
      <c r="AF345" s="165"/>
      <c r="AG345" s="207"/>
      <c r="AH345" s="165"/>
      <c r="AI345" s="165"/>
      <c r="AJ345" s="165"/>
      <c r="AK345" s="165"/>
      <c r="AL345" s="190"/>
      <c r="AO345" s="513"/>
    </row>
    <row r="346" spans="2:41" ht="25.5" x14ac:dyDescent="0.2">
      <c r="B346" s="192" t="s">
        <v>1069</v>
      </c>
      <c r="C346" s="139" t="s">
        <v>495</v>
      </c>
      <c r="D346" s="137"/>
      <c r="E346" s="561">
        <v>4.7300000000000004</v>
      </c>
      <c r="F346" s="568"/>
      <c r="G346" s="568"/>
      <c r="H346" s="568"/>
      <c r="I346" s="568">
        <f>E346</f>
        <v>4.7300000000000004</v>
      </c>
      <c r="J346" s="568">
        <f>N346</f>
        <v>4.7285000000000004</v>
      </c>
      <c r="K346" s="568"/>
      <c r="L346" s="568"/>
      <c r="M346" s="568"/>
      <c r="N346" s="568">
        <v>4.7285000000000004</v>
      </c>
      <c r="O346" s="568"/>
      <c r="P346" s="568"/>
      <c r="Q346" s="568"/>
      <c r="R346" s="568"/>
      <c r="S346" s="568"/>
      <c r="T346" s="567">
        <f t="shared" ref="T346:T353" si="185">U346+V346+W346+X346</f>
        <v>4.7285000000000004</v>
      </c>
      <c r="U346" s="568"/>
      <c r="V346" s="568"/>
      <c r="W346" s="568"/>
      <c r="X346" s="568">
        <v>4.7285000000000004</v>
      </c>
      <c r="Y346" s="165"/>
      <c r="Z346" s="165"/>
      <c r="AA346" s="165"/>
      <c r="AB346" s="165"/>
      <c r="AC346" s="207"/>
      <c r="AD346" s="165"/>
      <c r="AE346" s="165"/>
      <c r="AF346" s="165"/>
      <c r="AG346" s="207"/>
      <c r="AH346" s="165"/>
      <c r="AI346" s="165"/>
      <c r="AJ346" s="165"/>
      <c r="AK346" s="165"/>
      <c r="AL346" s="190"/>
      <c r="AO346" s="513"/>
    </row>
    <row r="347" spans="2:41" ht="38.25" x14ac:dyDescent="0.2">
      <c r="B347" s="192" t="s">
        <v>1071</v>
      </c>
      <c r="C347" s="139" t="s">
        <v>496</v>
      </c>
      <c r="D347" s="137"/>
      <c r="E347" s="561">
        <v>4.96</v>
      </c>
      <c r="F347" s="568"/>
      <c r="G347" s="568"/>
      <c r="H347" s="568"/>
      <c r="I347" s="568">
        <f>E347</f>
        <v>4.96</v>
      </c>
      <c r="J347" s="568">
        <f t="shared" ref="J347:J354" si="186">N347</f>
        <v>4.6512289999999998</v>
      </c>
      <c r="K347" s="568"/>
      <c r="L347" s="568"/>
      <c r="M347" s="568"/>
      <c r="N347" s="568">
        <v>4.6512289999999998</v>
      </c>
      <c r="O347" s="568"/>
      <c r="P347" s="568"/>
      <c r="Q347" s="568"/>
      <c r="R347" s="568"/>
      <c r="S347" s="568"/>
      <c r="T347" s="567">
        <f t="shared" si="185"/>
        <v>4.6512289999999998</v>
      </c>
      <c r="U347" s="568"/>
      <c r="V347" s="568"/>
      <c r="W347" s="568"/>
      <c r="X347" s="568">
        <v>4.6512289999999998</v>
      </c>
      <c r="Y347" s="165"/>
      <c r="Z347" s="165"/>
      <c r="AA347" s="165"/>
      <c r="AB347" s="165"/>
      <c r="AC347" s="207"/>
      <c r="AD347" s="165"/>
      <c r="AE347" s="165"/>
      <c r="AF347" s="165"/>
      <c r="AG347" s="207"/>
      <c r="AH347" s="165"/>
      <c r="AI347" s="165"/>
      <c r="AJ347" s="165"/>
      <c r="AK347" s="165"/>
      <c r="AL347" s="190"/>
      <c r="AO347" s="513"/>
    </row>
    <row r="348" spans="2:41" ht="25.5" x14ac:dyDescent="0.2">
      <c r="B348" s="192" t="s">
        <v>1072</v>
      </c>
      <c r="C348" s="141" t="s">
        <v>497</v>
      </c>
      <c r="D348" s="137"/>
      <c r="E348" s="561"/>
      <c r="F348" s="568"/>
      <c r="G348" s="568"/>
      <c r="H348" s="568"/>
      <c r="I348" s="568"/>
      <c r="J348" s="568">
        <f t="shared" si="186"/>
        <v>0</v>
      </c>
      <c r="K348" s="568"/>
      <c r="L348" s="568"/>
      <c r="M348" s="568"/>
      <c r="N348" s="568"/>
      <c r="O348" s="568"/>
      <c r="P348" s="568"/>
      <c r="Q348" s="568"/>
      <c r="R348" s="568"/>
      <c r="S348" s="568"/>
      <c r="T348" s="567">
        <f t="shared" si="185"/>
        <v>0</v>
      </c>
      <c r="U348" s="568"/>
      <c r="V348" s="568"/>
      <c r="W348" s="568"/>
      <c r="X348" s="568"/>
      <c r="Y348" s="165"/>
      <c r="Z348" s="165"/>
      <c r="AA348" s="165"/>
      <c r="AB348" s="165"/>
      <c r="AC348" s="207"/>
      <c r="AD348" s="165"/>
      <c r="AE348" s="165"/>
      <c r="AF348" s="165"/>
      <c r="AG348" s="207"/>
      <c r="AH348" s="165"/>
      <c r="AI348" s="165"/>
      <c r="AJ348" s="165"/>
      <c r="AK348" s="165"/>
      <c r="AL348" s="190"/>
      <c r="AO348" s="513"/>
    </row>
    <row r="349" spans="2:41" ht="25.5" x14ac:dyDescent="0.2">
      <c r="B349" s="192" t="s">
        <v>1073</v>
      </c>
      <c r="C349" s="141" t="s">
        <v>498</v>
      </c>
      <c r="D349" s="137"/>
      <c r="E349" s="561"/>
      <c r="F349" s="568"/>
      <c r="G349" s="568"/>
      <c r="H349" s="568"/>
      <c r="I349" s="568"/>
      <c r="J349" s="568">
        <f t="shared" si="186"/>
        <v>0</v>
      </c>
      <c r="K349" s="568"/>
      <c r="L349" s="568"/>
      <c r="M349" s="568"/>
      <c r="N349" s="568"/>
      <c r="O349" s="568"/>
      <c r="P349" s="568"/>
      <c r="Q349" s="568"/>
      <c r="R349" s="568"/>
      <c r="S349" s="568"/>
      <c r="T349" s="567">
        <f t="shared" si="185"/>
        <v>0</v>
      </c>
      <c r="U349" s="568"/>
      <c r="V349" s="568"/>
      <c r="W349" s="568"/>
      <c r="X349" s="568"/>
      <c r="Y349" s="165"/>
      <c r="Z349" s="165"/>
      <c r="AA349" s="165"/>
      <c r="AB349" s="165"/>
      <c r="AC349" s="207"/>
      <c r="AD349" s="165"/>
      <c r="AE349" s="165"/>
      <c r="AF349" s="165"/>
      <c r="AG349" s="207"/>
      <c r="AH349" s="165"/>
      <c r="AI349" s="165"/>
      <c r="AJ349" s="165"/>
      <c r="AK349" s="165"/>
      <c r="AL349" s="190"/>
      <c r="AO349" s="513"/>
    </row>
    <row r="350" spans="2:41" x14ac:dyDescent="0.2">
      <c r="B350" s="192" t="s">
        <v>1074</v>
      </c>
      <c r="C350" s="141" t="s">
        <v>499</v>
      </c>
      <c r="D350" s="137"/>
      <c r="E350" s="561"/>
      <c r="F350" s="568"/>
      <c r="G350" s="568"/>
      <c r="H350" s="568"/>
      <c r="I350" s="568"/>
      <c r="J350" s="568">
        <f t="shared" si="186"/>
        <v>0</v>
      </c>
      <c r="K350" s="568"/>
      <c r="L350" s="568"/>
      <c r="M350" s="568"/>
      <c r="N350" s="568"/>
      <c r="O350" s="568"/>
      <c r="P350" s="568"/>
      <c r="Q350" s="568"/>
      <c r="R350" s="568"/>
      <c r="S350" s="568"/>
      <c r="T350" s="567">
        <f t="shared" si="185"/>
        <v>0</v>
      </c>
      <c r="U350" s="568"/>
      <c r="V350" s="568"/>
      <c r="W350" s="568"/>
      <c r="X350" s="568"/>
      <c r="Y350" s="165"/>
      <c r="Z350" s="165"/>
      <c r="AA350" s="165"/>
      <c r="AB350" s="165"/>
      <c r="AC350" s="207"/>
      <c r="AD350" s="165"/>
      <c r="AE350" s="165"/>
      <c r="AF350" s="165"/>
      <c r="AG350" s="207"/>
      <c r="AH350" s="165"/>
      <c r="AI350" s="165"/>
      <c r="AJ350" s="165"/>
      <c r="AK350" s="165"/>
      <c r="AL350" s="190"/>
      <c r="AO350" s="513"/>
    </row>
    <row r="351" spans="2:41" x14ac:dyDescent="0.2">
      <c r="B351" s="192" t="s">
        <v>1075</v>
      </c>
      <c r="C351" s="141" t="s">
        <v>500</v>
      </c>
      <c r="D351" s="137"/>
      <c r="E351" s="561"/>
      <c r="F351" s="568"/>
      <c r="G351" s="568"/>
      <c r="H351" s="568"/>
      <c r="I351" s="568"/>
      <c r="J351" s="568">
        <f t="shared" si="186"/>
        <v>0</v>
      </c>
      <c r="K351" s="568"/>
      <c r="L351" s="568"/>
      <c r="M351" s="568"/>
      <c r="N351" s="568"/>
      <c r="O351" s="568"/>
      <c r="P351" s="568"/>
      <c r="Q351" s="568"/>
      <c r="R351" s="568"/>
      <c r="S351" s="568"/>
      <c r="T351" s="567">
        <f t="shared" si="185"/>
        <v>0</v>
      </c>
      <c r="U351" s="568"/>
      <c r="V351" s="568"/>
      <c r="W351" s="568"/>
      <c r="X351" s="568"/>
      <c r="Y351" s="165"/>
      <c r="Z351" s="165"/>
      <c r="AA351" s="165"/>
      <c r="AB351" s="165"/>
      <c r="AC351" s="207"/>
      <c r="AD351" s="165"/>
      <c r="AE351" s="165"/>
      <c r="AF351" s="165"/>
      <c r="AG351" s="207"/>
      <c r="AH351" s="165"/>
      <c r="AI351" s="165"/>
      <c r="AJ351" s="165"/>
      <c r="AK351" s="165"/>
      <c r="AL351" s="190"/>
      <c r="AO351" s="513"/>
    </row>
    <row r="352" spans="2:41" x14ac:dyDescent="0.2">
      <c r="B352" s="192" t="s">
        <v>1076</v>
      </c>
      <c r="C352" s="141" t="s">
        <v>501</v>
      </c>
      <c r="D352" s="137"/>
      <c r="E352" s="561"/>
      <c r="F352" s="568"/>
      <c r="G352" s="568"/>
      <c r="H352" s="568"/>
      <c r="I352" s="568"/>
      <c r="J352" s="568">
        <f t="shared" si="186"/>
        <v>0</v>
      </c>
      <c r="K352" s="568"/>
      <c r="L352" s="568"/>
      <c r="M352" s="568"/>
      <c r="N352" s="568"/>
      <c r="O352" s="568"/>
      <c r="P352" s="568"/>
      <c r="Q352" s="568"/>
      <c r="R352" s="568"/>
      <c r="S352" s="568"/>
      <c r="T352" s="567">
        <f t="shared" si="185"/>
        <v>0</v>
      </c>
      <c r="U352" s="568"/>
      <c r="V352" s="568"/>
      <c r="W352" s="568"/>
      <c r="X352" s="568"/>
      <c r="Y352" s="165"/>
      <c r="Z352" s="165"/>
      <c r="AA352" s="165"/>
      <c r="AB352" s="165"/>
      <c r="AC352" s="207"/>
      <c r="AD352" s="165"/>
      <c r="AE352" s="165"/>
      <c r="AF352" s="165"/>
      <c r="AG352" s="207"/>
      <c r="AH352" s="165"/>
      <c r="AI352" s="165"/>
      <c r="AJ352" s="165"/>
      <c r="AK352" s="165"/>
      <c r="AL352" s="190"/>
      <c r="AO352" s="513"/>
    </row>
    <row r="353" spans="2:41" x14ac:dyDescent="0.2">
      <c r="B353" s="192" t="s">
        <v>1077</v>
      </c>
      <c r="C353" s="141" t="s">
        <v>502</v>
      </c>
      <c r="D353" s="137"/>
      <c r="E353" s="561"/>
      <c r="F353" s="568"/>
      <c r="G353" s="568"/>
      <c r="H353" s="568"/>
      <c r="I353" s="568"/>
      <c r="J353" s="568">
        <f t="shared" si="186"/>
        <v>0</v>
      </c>
      <c r="K353" s="568"/>
      <c r="L353" s="568"/>
      <c r="M353" s="568"/>
      <c r="N353" s="568"/>
      <c r="O353" s="568"/>
      <c r="P353" s="568"/>
      <c r="Q353" s="568"/>
      <c r="R353" s="568"/>
      <c r="S353" s="568"/>
      <c r="T353" s="567">
        <f t="shared" si="185"/>
        <v>0</v>
      </c>
      <c r="U353" s="568"/>
      <c r="V353" s="568"/>
      <c r="W353" s="568"/>
      <c r="X353" s="568"/>
      <c r="Y353" s="165"/>
      <c r="Z353" s="165"/>
      <c r="AA353" s="165"/>
      <c r="AB353" s="165"/>
      <c r="AC353" s="207"/>
      <c r="AD353" s="165"/>
      <c r="AE353" s="165"/>
      <c r="AF353" s="165"/>
      <c r="AG353" s="207"/>
      <c r="AH353" s="165"/>
      <c r="AI353" s="165"/>
      <c r="AJ353" s="165"/>
      <c r="AK353" s="165"/>
      <c r="AL353" s="190"/>
      <c r="AO353" s="513"/>
    </row>
    <row r="354" spans="2:41" ht="25.5" x14ac:dyDescent="0.2">
      <c r="B354" s="192" t="s">
        <v>1078</v>
      </c>
      <c r="C354" s="141" t="s">
        <v>503</v>
      </c>
      <c r="D354" s="137"/>
      <c r="E354" s="561"/>
      <c r="F354" s="568"/>
      <c r="G354" s="568"/>
      <c r="H354" s="568"/>
      <c r="I354" s="568"/>
      <c r="J354" s="568">
        <f t="shared" si="186"/>
        <v>0</v>
      </c>
      <c r="K354" s="568"/>
      <c r="L354" s="568"/>
      <c r="M354" s="568"/>
      <c r="N354" s="568"/>
      <c r="O354" s="568"/>
      <c r="P354" s="568"/>
      <c r="Q354" s="568"/>
      <c r="R354" s="568"/>
      <c r="S354" s="568"/>
      <c r="T354" s="568"/>
      <c r="U354" s="568"/>
      <c r="V354" s="568"/>
      <c r="W354" s="568"/>
      <c r="X354" s="568"/>
      <c r="Y354" s="165"/>
      <c r="Z354" s="165"/>
      <c r="AA354" s="165"/>
      <c r="AB354" s="165"/>
      <c r="AC354" s="207"/>
      <c r="AD354" s="165"/>
      <c r="AE354" s="165"/>
      <c r="AF354" s="165"/>
      <c r="AG354" s="207"/>
      <c r="AH354" s="165"/>
      <c r="AI354" s="165"/>
      <c r="AJ354" s="165"/>
      <c r="AK354" s="165"/>
      <c r="AL354" s="190"/>
      <c r="AO354" s="513"/>
    </row>
    <row r="355" spans="2:41" ht="25.5" x14ac:dyDescent="0.2">
      <c r="B355" s="239" t="s">
        <v>125</v>
      </c>
      <c r="C355" s="167" t="s">
        <v>504</v>
      </c>
      <c r="D355" s="140" t="s">
        <v>789</v>
      </c>
      <c r="E355" s="559">
        <f>SUM(E356:E384)</f>
        <v>33.271999999999998</v>
      </c>
      <c r="F355" s="559">
        <f>SUM(F356:F384)</f>
        <v>0</v>
      </c>
      <c r="G355" s="559">
        <f t="shared" ref="G355:M355" si="187">SUM(G356:G384)</f>
        <v>0</v>
      </c>
      <c r="H355" s="559">
        <f t="shared" si="187"/>
        <v>0</v>
      </c>
      <c r="I355" s="559">
        <f t="shared" si="187"/>
        <v>33.271999999999998</v>
      </c>
      <c r="J355" s="561">
        <f>K355+L355+M355+N355</f>
        <v>33.252332993300001</v>
      </c>
      <c r="K355" s="559">
        <f t="shared" si="187"/>
        <v>0</v>
      </c>
      <c r="L355" s="559">
        <f t="shared" si="187"/>
        <v>0</v>
      </c>
      <c r="M355" s="559">
        <f t="shared" si="187"/>
        <v>0</v>
      </c>
      <c r="N355" s="570">
        <f>SUM(N356:N384)</f>
        <v>33.252332993300001</v>
      </c>
      <c r="O355" s="219">
        <f>J355-E355</f>
        <v>-1.9667006699997103E-2</v>
      </c>
      <c r="P355" s="219">
        <f t="shared" ref="P355" si="188">K355-F355</f>
        <v>0</v>
      </c>
      <c r="Q355" s="219">
        <f t="shared" ref="Q355" si="189">L355-G355</f>
        <v>0</v>
      </c>
      <c r="R355" s="219">
        <f t="shared" ref="R355" si="190">M355-H355</f>
        <v>0</v>
      </c>
      <c r="S355" s="219">
        <f t="shared" ref="S355" si="191">N355-I355</f>
        <v>-1.9667006699997103E-2</v>
      </c>
      <c r="T355" s="570">
        <f t="shared" ref="T355" si="192">SUM(T356:T384)</f>
        <v>33.2523329821</v>
      </c>
      <c r="U355" s="570">
        <f t="shared" ref="U355" si="193">SUM(U356:U384)</f>
        <v>0</v>
      </c>
      <c r="V355" s="570">
        <f t="shared" ref="V355" si="194">SUM(V356:V384)</f>
        <v>0</v>
      </c>
      <c r="W355" s="570">
        <f t="shared" ref="W355" si="195">SUM(W356:W384)</f>
        <v>0</v>
      </c>
      <c r="X355" s="570">
        <f t="shared" ref="X355" si="196">SUM(X356:X384)</f>
        <v>33.2523329821</v>
      </c>
      <c r="Y355" s="165"/>
      <c r="Z355" s="165"/>
      <c r="AA355" s="165"/>
      <c r="AB355" s="165"/>
      <c r="AC355" s="207"/>
      <c r="AD355" s="165"/>
      <c r="AE355" s="165"/>
      <c r="AF355" s="165"/>
      <c r="AG355" s="207"/>
      <c r="AH355" s="165"/>
      <c r="AI355" s="165"/>
      <c r="AJ355" s="165"/>
      <c r="AK355" s="165"/>
      <c r="AL355" s="190"/>
      <c r="AO355" s="513"/>
    </row>
    <row r="356" spans="2:41" ht="25.5" x14ac:dyDescent="0.2">
      <c r="B356" s="192" t="s">
        <v>1069</v>
      </c>
      <c r="C356" s="141" t="s">
        <v>1087</v>
      </c>
      <c r="D356" s="137"/>
      <c r="E356" s="561">
        <v>6.32</v>
      </c>
      <c r="F356" s="568"/>
      <c r="G356" s="568"/>
      <c r="H356" s="568"/>
      <c r="I356" s="568">
        <v>6.32</v>
      </c>
      <c r="J356" s="561">
        <f t="shared" ref="J356:J384" si="197">K356+L356+M356+N356</f>
        <v>6.2</v>
      </c>
      <c r="K356" s="568"/>
      <c r="L356" s="568"/>
      <c r="M356" s="568"/>
      <c r="N356" s="564">
        <v>6.2</v>
      </c>
      <c r="O356" s="568"/>
      <c r="P356" s="568"/>
      <c r="Q356" s="568"/>
      <c r="R356" s="568"/>
      <c r="S356" s="568"/>
      <c r="T356" s="561">
        <f t="shared" ref="T356:T385" si="198">U356+V356+W356+X356</f>
        <v>6.2</v>
      </c>
      <c r="U356" s="568"/>
      <c r="V356" s="568"/>
      <c r="W356" s="568"/>
      <c r="X356" s="564">
        <v>6.2</v>
      </c>
      <c r="Y356" s="165"/>
      <c r="Z356" s="165"/>
      <c r="AA356" s="165"/>
      <c r="AB356" s="165"/>
      <c r="AC356" s="207"/>
      <c r="AD356" s="165"/>
      <c r="AE356" s="165"/>
      <c r="AF356" s="165"/>
      <c r="AG356" s="207"/>
      <c r="AH356" s="165"/>
      <c r="AI356" s="165"/>
      <c r="AJ356" s="165"/>
      <c r="AK356" s="165"/>
      <c r="AL356" s="190"/>
      <c r="AO356" s="513"/>
    </row>
    <row r="357" spans="2:41" x14ac:dyDescent="0.2">
      <c r="B357" s="192" t="s">
        <v>1072</v>
      </c>
      <c r="C357" s="141" t="s">
        <v>1088</v>
      </c>
      <c r="D357" s="137"/>
      <c r="E357" s="561">
        <v>0.64700000000000002</v>
      </c>
      <c r="F357" s="568"/>
      <c r="G357" s="568"/>
      <c r="H357" s="568"/>
      <c r="I357" s="568">
        <v>0.64700000000000002</v>
      </c>
      <c r="J357" s="561">
        <f t="shared" si="197"/>
        <v>1.0658999944000001</v>
      </c>
      <c r="K357" s="568"/>
      <c r="L357" s="568"/>
      <c r="M357" s="568"/>
      <c r="N357" s="564">
        <v>1.0658999944000001</v>
      </c>
      <c r="O357" s="568"/>
      <c r="P357" s="568"/>
      <c r="Q357" s="568"/>
      <c r="R357" s="568"/>
      <c r="S357" s="568"/>
      <c r="T357" s="561">
        <f t="shared" si="198"/>
        <v>1.0658999944000001</v>
      </c>
      <c r="U357" s="568"/>
      <c r="V357" s="568"/>
      <c r="W357" s="568"/>
      <c r="X357" s="564">
        <v>1.0658999944000001</v>
      </c>
      <c r="Y357" s="165"/>
      <c r="Z357" s="165"/>
      <c r="AA357" s="165"/>
      <c r="AB357" s="165"/>
      <c r="AC357" s="207"/>
      <c r="AD357" s="165"/>
      <c r="AE357" s="165"/>
      <c r="AF357" s="165"/>
      <c r="AG357" s="207"/>
      <c r="AH357" s="165"/>
      <c r="AI357" s="165"/>
      <c r="AJ357" s="165"/>
      <c r="AK357" s="165"/>
      <c r="AL357" s="190"/>
      <c r="AO357" s="513"/>
    </row>
    <row r="358" spans="2:41" x14ac:dyDescent="0.2">
      <c r="B358" s="192" t="s">
        <v>1073</v>
      </c>
      <c r="C358" s="141" t="s">
        <v>1089</v>
      </c>
      <c r="D358" s="137"/>
      <c r="E358" s="561">
        <v>0.66</v>
      </c>
      <c r="F358" s="568"/>
      <c r="G358" s="568"/>
      <c r="H358" s="568"/>
      <c r="I358" s="568">
        <v>0.66</v>
      </c>
      <c r="J358" s="561">
        <f t="shared" si="197"/>
        <v>3.3</v>
      </c>
      <c r="K358" s="568"/>
      <c r="L358" s="568"/>
      <c r="M358" s="568"/>
      <c r="N358" s="564">
        <v>3.3</v>
      </c>
      <c r="O358" s="568"/>
      <c r="P358" s="568"/>
      <c r="Q358" s="568"/>
      <c r="R358" s="568"/>
      <c r="S358" s="568"/>
      <c r="T358" s="561">
        <f t="shared" si="198"/>
        <v>3.2999999888000002</v>
      </c>
      <c r="U358" s="568"/>
      <c r="V358" s="568"/>
      <c r="W358" s="568"/>
      <c r="X358" s="564">
        <v>3.2999999888000002</v>
      </c>
      <c r="Y358" s="165"/>
      <c r="Z358" s="165"/>
      <c r="AA358" s="165"/>
      <c r="AB358" s="165"/>
      <c r="AC358" s="207"/>
      <c r="AD358" s="165"/>
      <c r="AE358" s="165"/>
      <c r="AF358" s="165"/>
      <c r="AG358" s="207"/>
      <c r="AH358" s="165"/>
      <c r="AI358" s="165"/>
      <c r="AJ358" s="165"/>
      <c r="AK358" s="165"/>
      <c r="AL358" s="190"/>
      <c r="AO358" s="513"/>
    </row>
    <row r="359" spans="2:41" x14ac:dyDescent="0.2">
      <c r="B359" s="192" t="s">
        <v>1072</v>
      </c>
      <c r="C359" s="141" t="s">
        <v>1090</v>
      </c>
      <c r="D359" s="137"/>
      <c r="E359" s="561">
        <v>4.3</v>
      </c>
      <c r="F359" s="568"/>
      <c r="G359" s="568"/>
      <c r="H359" s="568"/>
      <c r="I359" s="568">
        <v>4.3</v>
      </c>
      <c r="J359" s="561">
        <f t="shared" si="197"/>
        <v>4.2530000000000001</v>
      </c>
      <c r="K359" s="568"/>
      <c r="L359" s="568"/>
      <c r="M359" s="568"/>
      <c r="N359" s="564">
        <v>4.2530000000000001</v>
      </c>
      <c r="O359" s="568"/>
      <c r="P359" s="568"/>
      <c r="Q359" s="568"/>
      <c r="R359" s="568"/>
      <c r="S359" s="568"/>
      <c r="T359" s="561">
        <f t="shared" si="198"/>
        <v>4.2530000000000001</v>
      </c>
      <c r="U359" s="568"/>
      <c r="V359" s="568"/>
      <c r="W359" s="568"/>
      <c r="X359" s="564">
        <v>4.2530000000000001</v>
      </c>
      <c r="Y359" s="165"/>
      <c r="Z359" s="165"/>
      <c r="AA359" s="165"/>
      <c r="AB359" s="165"/>
      <c r="AC359" s="207"/>
      <c r="AD359" s="165"/>
      <c r="AE359" s="165"/>
      <c r="AF359" s="165"/>
      <c r="AG359" s="207"/>
      <c r="AH359" s="165"/>
      <c r="AI359" s="165"/>
      <c r="AJ359" s="165"/>
      <c r="AK359" s="165"/>
      <c r="AL359" s="190"/>
      <c r="AO359" s="513"/>
    </row>
    <row r="360" spans="2:41" ht="25.5" x14ac:dyDescent="0.2">
      <c r="B360" s="192" t="s">
        <v>1073</v>
      </c>
      <c r="C360" s="141" t="s">
        <v>1091</v>
      </c>
      <c r="D360" s="137"/>
      <c r="E360" s="561">
        <v>5.5</v>
      </c>
      <c r="F360" s="568"/>
      <c r="G360" s="568"/>
      <c r="H360" s="568"/>
      <c r="I360" s="568">
        <v>5.5</v>
      </c>
      <c r="J360" s="561">
        <f t="shared" si="197"/>
        <v>3.290076</v>
      </c>
      <c r="K360" s="568"/>
      <c r="L360" s="568"/>
      <c r="M360" s="568"/>
      <c r="N360" s="564">
        <v>3.290076</v>
      </c>
      <c r="O360" s="568"/>
      <c r="P360" s="568"/>
      <c r="Q360" s="568"/>
      <c r="R360" s="568"/>
      <c r="S360" s="568"/>
      <c r="T360" s="561">
        <f t="shared" si="198"/>
        <v>3.290076</v>
      </c>
      <c r="U360" s="568"/>
      <c r="V360" s="568"/>
      <c r="W360" s="568"/>
      <c r="X360" s="568">
        <v>3.290076</v>
      </c>
      <c r="Y360" s="165"/>
      <c r="Z360" s="165"/>
      <c r="AA360" s="165"/>
      <c r="AB360" s="165"/>
      <c r="AC360" s="207"/>
      <c r="AD360" s="165"/>
      <c r="AE360" s="165"/>
      <c r="AF360" s="165"/>
      <c r="AG360" s="207"/>
      <c r="AH360" s="165"/>
      <c r="AI360" s="165"/>
      <c r="AJ360" s="165"/>
      <c r="AK360" s="165"/>
      <c r="AL360" s="190"/>
      <c r="AO360" s="513"/>
    </row>
    <row r="361" spans="2:41" ht="25.5" x14ac:dyDescent="0.2">
      <c r="B361" s="192" t="s">
        <v>1074</v>
      </c>
      <c r="C361" s="141" t="s">
        <v>1092</v>
      </c>
      <c r="D361" s="137"/>
      <c r="E361" s="561">
        <v>7.15</v>
      </c>
      <c r="F361" s="568"/>
      <c r="G361" s="568"/>
      <c r="H361" s="568"/>
      <c r="I361" s="568">
        <v>7.15</v>
      </c>
      <c r="J361" s="561">
        <f t="shared" si="197"/>
        <v>7.3</v>
      </c>
      <c r="K361" s="568"/>
      <c r="L361" s="568"/>
      <c r="M361" s="568"/>
      <c r="N361" s="564">
        <v>7.3</v>
      </c>
      <c r="O361" s="568"/>
      <c r="P361" s="568"/>
      <c r="Q361" s="568"/>
      <c r="R361" s="568"/>
      <c r="S361" s="568"/>
      <c r="T361" s="561">
        <f t="shared" si="198"/>
        <v>7.3</v>
      </c>
      <c r="U361" s="568"/>
      <c r="V361" s="568"/>
      <c r="W361" s="568"/>
      <c r="X361" s="568">
        <v>7.3</v>
      </c>
      <c r="Y361" s="165"/>
      <c r="Z361" s="165"/>
      <c r="AA361" s="165"/>
      <c r="AB361" s="165"/>
      <c r="AC361" s="207"/>
      <c r="AD361" s="165"/>
      <c r="AE361" s="165"/>
      <c r="AF361" s="165"/>
      <c r="AG361" s="207"/>
      <c r="AH361" s="165"/>
      <c r="AI361" s="165"/>
      <c r="AJ361" s="165"/>
      <c r="AK361" s="165"/>
      <c r="AL361" s="190"/>
      <c r="AO361" s="513"/>
    </row>
    <row r="362" spans="2:41" x14ac:dyDescent="0.2">
      <c r="B362" s="192" t="s">
        <v>1075</v>
      </c>
      <c r="C362" s="141" t="s">
        <v>1093</v>
      </c>
      <c r="D362" s="137"/>
      <c r="E362" s="561">
        <v>8.6950000000000003</v>
      </c>
      <c r="F362" s="568"/>
      <c r="G362" s="568"/>
      <c r="H362" s="568"/>
      <c r="I362" s="568">
        <v>8.6950000000000003</v>
      </c>
      <c r="J362" s="561">
        <f t="shared" si="197"/>
        <v>7.8433569989</v>
      </c>
      <c r="K362" s="568"/>
      <c r="L362" s="568"/>
      <c r="M362" s="568"/>
      <c r="N362" s="564">
        <v>7.8433569989</v>
      </c>
      <c r="O362" s="568"/>
      <c r="P362" s="568"/>
      <c r="Q362" s="568"/>
      <c r="R362" s="568"/>
      <c r="S362" s="568"/>
      <c r="T362" s="561">
        <f t="shared" si="198"/>
        <v>7.8433569989</v>
      </c>
      <c r="U362" s="568"/>
      <c r="V362" s="568"/>
      <c r="W362" s="568"/>
      <c r="X362" s="568">
        <v>7.8433569989</v>
      </c>
      <c r="Y362" s="165"/>
      <c r="Z362" s="165"/>
      <c r="AA362" s="165"/>
      <c r="AB362" s="165"/>
      <c r="AC362" s="207"/>
      <c r="AD362" s="165"/>
      <c r="AE362" s="165"/>
      <c r="AF362" s="165"/>
      <c r="AG362" s="207"/>
      <c r="AH362" s="165"/>
      <c r="AI362" s="165"/>
      <c r="AJ362" s="165"/>
      <c r="AK362" s="165"/>
      <c r="AL362" s="190"/>
      <c r="AO362" s="513"/>
    </row>
    <row r="363" spans="2:41" x14ac:dyDescent="0.2">
      <c r="B363" s="192" t="s">
        <v>1076</v>
      </c>
      <c r="C363" s="162" t="s">
        <v>505</v>
      </c>
      <c r="D363" s="137"/>
      <c r="E363" s="561"/>
      <c r="F363" s="568"/>
      <c r="G363" s="568"/>
      <c r="H363" s="568"/>
      <c r="I363" s="568"/>
      <c r="J363" s="561">
        <f t="shared" si="197"/>
        <v>0</v>
      </c>
      <c r="K363" s="568"/>
      <c r="L363" s="568"/>
      <c r="M363" s="568"/>
      <c r="N363" s="568"/>
      <c r="O363" s="568"/>
      <c r="P363" s="568"/>
      <c r="Q363" s="568"/>
      <c r="R363" s="568"/>
      <c r="S363" s="568"/>
      <c r="T363" s="561">
        <f t="shared" si="198"/>
        <v>0</v>
      </c>
      <c r="U363" s="568"/>
      <c r="V363" s="568"/>
      <c r="W363" s="568"/>
      <c r="X363" s="568"/>
      <c r="Y363" s="165"/>
      <c r="Z363" s="165"/>
      <c r="AA363" s="165"/>
      <c r="AB363" s="165"/>
      <c r="AC363" s="207"/>
      <c r="AD363" s="165"/>
      <c r="AE363" s="165"/>
      <c r="AF363" s="165"/>
      <c r="AG363" s="207"/>
      <c r="AH363" s="165"/>
      <c r="AI363" s="165"/>
      <c r="AJ363" s="165"/>
      <c r="AK363" s="165"/>
      <c r="AL363" s="190"/>
      <c r="AO363" s="513"/>
    </row>
    <row r="364" spans="2:41" x14ac:dyDescent="0.2">
      <c r="B364" s="192" t="s">
        <v>1077</v>
      </c>
      <c r="C364" s="141" t="s">
        <v>506</v>
      </c>
      <c r="D364" s="137"/>
      <c r="E364" s="561"/>
      <c r="F364" s="568"/>
      <c r="G364" s="568"/>
      <c r="H364" s="568"/>
      <c r="I364" s="568"/>
      <c r="J364" s="561">
        <f t="shared" si="197"/>
        <v>0</v>
      </c>
      <c r="K364" s="568"/>
      <c r="L364" s="568"/>
      <c r="M364" s="568"/>
      <c r="N364" s="568"/>
      <c r="O364" s="568"/>
      <c r="P364" s="568"/>
      <c r="Q364" s="568"/>
      <c r="R364" s="568"/>
      <c r="S364" s="568"/>
      <c r="T364" s="561">
        <f t="shared" si="198"/>
        <v>0</v>
      </c>
      <c r="U364" s="568"/>
      <c r="V364" s="568"/>
      <c r="W364" s="568"/>
      <c r="X364" s="568"/>
      <c r="Y364" s="165"/>
      <c r="Z364" s="165"/>
      <c r="AA364" s="165"/>
      <c r="AB364" s="165"/>
      <c r="AC364" s="207"/>
      <c r="AD364" s="165"/>
      <c r="AE364" s="165"/>
      <c r="AF364" s="165"/>
      <c r="AG364" s="207"/>
      <c r="AH364" s="165"/>
      <c r="AI364" s="165"/>
      <c r="AJ364" s="165"/>
      <c r="AK364" s="165"/>
      <c r="AL364" s="190"/>
      <c r="AO364" s="513"/>
    </row>
    <row r="365" spans="2:41" x14ac:dyDescent="0.2">
      <c r="B365" s="192" t="s">
        <v>1078</v>
      </c>
      <c r="C365" s="141" t="s">
        <v>507</v>
      </c>
      <c r="D365" s="137"/>
      <c r="E365" s="561"/>
      <c r="F365" s="568"/>
      <c r="G365" s="568"/>
      <c r="H365" s="568"/>
      <c r="I365" s="568"/>
      <c r="J365" s="561">
        <f t="shared" si="197"/>
        <v>0</v>
      </c>
      <c r="K365" s="568"/>
      <c r="L365" s="568"/>
      <c r="M365" s="568"/>
      <c r="N365" s="568"/>
      <c r="O365" s="568"/>
      <c r="P365" s="568"/>
      <c r="Q365" s="568"/>
      <c r="R365" s="568"/>
      <c r="S365" s="568"/>
      <c r="T365" s="561">
        <f t="shared" si="198"/>
        <v>0</v>
      </c>
      <c r="U365" s="568"/>
      <c r="V365" s="568"/>
      <c r="W365" s="568"/>
      <c r="X365" s="568"/>
      <c r="Y365" s="165"/>
      <c r="Z365" s="165"/>
      <c r="AA365" s="165"/>
      <c r="AB365" s="165"/>
      <c r="AC365" s="207"/>
      <c r="AD365" s="165"/>
      <c r="AE365" s="165"/>
      <c r="AF365" s="165"/>
      <c r="AG365" s="207"/>
      <c r="AH365" s="165"/>
      <c r="AI365" s="165"/>
      <c r="AJ365" s="165"/>
      <c r="AK365" s="165"/>
      <c r="AL365" s="190"/>
      <c r="AO365" s="513"/>
    </row>
    <row r="366" spans="2:41" x14ac:dyDescent="0.2">
      <c r="B366" s="192" t="s">
        <v>1079</v>
      </c>
      <c r="C366" s="141" t="s">
        <v>508</v>
      </c>
      <c r="D366" s="137"/>
      <c r="E366" s="561"/>
      <c r="F366" s="568"/>
      <c r="G366" s="568"/>
      <c r="H366" s="568"/>
      <c r="I366" s="568"/>
      <c r="J366" s="561">
        <f t="shared" si="197"/>
        <v>0</v>
      </c>
      <c r="K366" s="568"/>
      <c r="L366" s="568"/>
      <c r="M366" s="568"/>
      <c r="N366" s="568"/>
      <c r="O366" s="568"/>
      <c r="P366" s="568"/>
      <c r="Q366" s="568"/>
      <c r="R366" s="568"/>
      <c r="S366" s="568"/>
      <c r="T366" s="561">
        <f t="shared" si="198"/>
        <v>0</v>
      </c>
      <c r="U366" s="568"/>
      <c r="V366" s="568"/>
      <c r="W366" s="568"/>
      <c r="X366" s="568"/>
      <c r="Y366" s="165"/>
      <c r="Z366" s="165"/>
      <c r="AA366" s="165"/>
      <c r="AB366" s="165"/>
      <c r="AC366" s="207"/>
      <c r="AD366" s="165"/>
      <c r="AE366" s="165"/>
      <c r="AF366" s="165"/>
      <c r="AG366" s="207"/>
      <c r="AH366" s="165"/>
      <c r="AI366" s="165"/>
      <c r="AJ366" s="165"/>
      <c r="AK366" s="165"/>
      <c r="AL366" s="190"/>
      <c r="AO366" s="513"/>
    </row>
    <row r="367" spans="2:41" x14ac:dyDescent="0.2">
      <c r="B367" s="192" t="s">
        <v>1080</v>
      </c>
      <c r="C367" s="141" t="s">
        <v>509</v>
      </c>
      <c r="D367" s="137"/>
      <c r="E367" s="561"/>
      <c r="F367" s="568"/>
      <c r="G367" s="568"/>
      <c r="H367" s="568"/>
      <c r="I367" s="568"/>
      <c r="J367" s="561">
        <f t="shared" si="197"/>
        <v>0</v>
      </c>
      <c r="K367" s="568"/>
      <c r="L367" s="568"/>
      <c r="M367" s="568"/>
      <c r="N367" s="568"/>
      <c r="O367" s="568"/>
      <c r="P367" s="568"/>
      <c r="Q367" s="568"/>
      <c r="R367" s="568"/>
      <c r="S367" s="568"/>
      <c r="T367" s="561">
        <f t="shared" si="198"/>
        <v>0</v>
      </c>
      <c r="U367" s="568"/>
      <c r="V367" s="568"/>
      <c r="W367" s="568"/>
      <c r="X367" s="568"/>
      <c r="Y367" s="165"/>
      <c r="Z367" s="165"/>
      <c r="AA367" s="165"/>
      <c r="AB367" s="165"/>
      <c r="AC367" s="207"/>
      <c r="AD367" s="165"/>
      <c r="AE367" s="165"/>
      <c r="AF367" s="165"/>
      <c r="AG367" s="207"/>
      <c r="AH367" s="165"/>
      <c r="AI367" s="165"/>
      <c r="AJ367" s="165"/>
      <c r="AK367" s="165"/>
      <c r="AL367" s="190"/>
      <c r="AO367" s="513"/>
    </row>
    <row r="368" spans="2:41" x14ac:dyDescent="0.2">
      <c r="B368" s="192" t="s">
        <v>1081</v>
      </c>
      <c r="C368" s="141" t="s">
        <v>510</v>
      </c>
      <c r="D368" s="137"/>
      <c r="E368" s="561"/>
      <c r="F368" s="568"/>
      <c r="G368" s="568"/>
      <c r="H368" s="568"/>
      <c r="I368" s="568"/>
      <c r="J368" s="561">
        <f t="shared" si="197"/>
        <v>0</v>
      </c>
      <c r="K368" s="568"/>
      <c r="L368" s="568"/>
      <c r="M368" s="568"/>
      <c r="N368" s="568"/>
      <c r="O368" s="568"/>
      <c r="P368" s="568"/>
      <c r="Q368" s="568"/>
      <c r="R368" s="568"/>
      <c r="S368" s="568"/>
      <c r="T368" s="561">
        <f t="shared" si="198"/>
        <v>0</v>
      </c>
      <c r="U368" s="568"/>
      <c r="V368" s="568"/>
      <c r="W368" s="568"/>
      <c r="X368" s="568"/>
      <c r="Y368" s="165"/>
      <c r="Z368" s="165"/>
      <c r="AA368" s="165"/>
      <c r="AB368" s="165"/>
      <c r="AC368" s="207"/>
      <c r="AD368" s="165"/>
      <c r="AE368" s="165"/>
      <c r="AF368" s="165"/>
      <c r="AG368" s="207"/>
      <c r="AH368" s="165"/>
      <c r="AI368" s="165"/>
      <c r="AJ368" s="165"/>
      <c r="AK368" s="165"/>
      <c r="AL368" s="190"/>
      <c r="AO368" s="513"/>
    </row>
    <row r="369" spans="2:41" ht="25.5" x14ac:dyDescent="0.2">
      <c r="B369" s="192" t="s">
        <v>1082</v>
      </c>
      <c r="C369" s="141" t="s">
        <v>511</v>
      </c>
      <c r="D369" s="137"/>
      <c r="E369" s="561"/>
      <c r="F369" s="568"/>
      <c r="G369" s="568"/>
      <c r="H369" s="568"/>
      <c r="I369" s="568"/>
      <c r="J369" s="561">
        <f t="shared" si="197"/>
        <v>0</v>
      </c>
      <c r="K369" s="568"/>
      <c r="L369" s="568"/>
      <c r="M369" s="568"/>
      <c r="N369" s="568"/>
      <c r="O369" s="568"/>
      <c r="P369" s="568"/>
      <c r="Q369" s="568"/>
      <c r="R369" s="568"/>
      <c r="S369" s="568"/>
      <c r="T369" s="561">
        <f t="shared" si="198"/>
        <v>0</v>
      </c>
      <c r="U369" s="568"/>
      <c r="V369" s="568"/>
      <c r="W369" s="568"/>
      <c r="X369" s="568"/>
      <c r="Y369" s="165"/>
      <c r="Z369" s="165"/>
      <c r="AA369" s="165"/>
      <c r="AB369" s="165"/>
      <c r="AC369" s="207"/>
      <c r="AD369" s="165"/>
      <c r="AE369" s="165"/>
      <c r="AF369" s="165"/>
      <c r="AG369" s="207"/>
      <c r="AH369" s="165"/>
      <c r="AI369" s="165"/>
      <c r="AJ369" s="165"/>
      <c r="AK369" s="165"/>
      <c r="AL369" s="190"/>
      <c r="AO369" s="513"/>
    </row>
    <row r="370" spans="2:41" x14ac:dyDescent="0.2">
      <c r="B370" s="192" t="s">
        <v>1083</v>
      </c>
      <c r="C370" s="162" t="s">
        <v>506</v>
      </c>
      <c r="D370" s="137"/>
      <c r="E370" s="561"/>
      <c r="F370" s="568"/>
      <c r="G370" s="568"/>
      <c r="H370" s="568"/>
      <c r="I370" s="568"/>
      <c r="J370" s="561">
        <f t="shared" si="197"/>
        <v>0</v>
      </c>
      <c r="K370" s="568"/>
      <c r="L370" s="568"/>
      <c r="M370" s="568"/>
      <c r="N370" s="568"/>
      <c r="O370" s="568"/>
      <c r="P370" s="568"/>
      <c r="Q370" s="568"/>
      <c r="R370" s="568"/>
      <c r="S370" s="568"/>
      <c r="T370" s="561">
        <f t="shared" si="198"/>
        <v>0</v>
      </c>
      <c r="U370" s="568"/>
      <c r="V370" s="568"/>
      <c r="W370" s="568"/>
      <c r="X370" s="568"/>
      <c r="Y370" s="165"/>
      <c r="Z370" s="165"/>
      <c r="AA370" s="165"/>
      <c r="AB370" s="165"/>
      <c r="AC370" s="207"/>
      <c r="AD370" s="165"/>
      <c r="AE370" s="165"/>
      <c r="AF370" s="165"/>
      <c r="AG370" s="207"/>
      <c r="AH370" s="165"/>
      <c r="AI370" s="165"/>
      <c r="AJ370" s="165"/>
      <c r="AK370" s="165"/>
      <c r="AL370" s="190"/>
      <c r="AO370" s="513"/>
    </row>
    <row r="371" spans="2:41" x14ac:dyDescent="0.2">
      <c r="B371" s="192" t="s">
        <v>1084</v>
      </c>
      <c r="C371" s="141" t="s">
        <v>512</v>
      </c>
      <c r="D371" s="137"/>
      <c r="E371" s="561"/>
      <c r="F371" s="568"/>
      <c r="G371" s="568"/>
      <c r="H371" s="568"/>
      <c r="I371" s="568"/>
      <c r="J371" s="561">
        <f t="shared" si="197"/>
        <v>0</v>
      </c>
      <c r="K371" s="568"/>
      <c r="L371" s="568"/>
      <c r="M371" s="568"/>
      <c r="N371" s="568"/>
      <c r="O371" s="568"/>
      <c r="P371" s="568"/>
      <c r="Q371" s="568"/>
      <c r="R371" s="568"/>
      <c r="S371" s="568"/>
      <c r="T371" s="561">
        <f t="shared" si="198"/>
        <v>0</v>
      </c>
      <c r="U371" s="568"/>
      <c r="V371" s="568"/>
      <c r="W371" s="568"/>
      <c r="X371" s="568"/>
      <c r="Y371" s="165"/>
      <c r="Z371" s="165"/>
      <c r="AA371" s="165"/>
      <c r="AB371" s="165"/>
      <c r="AC371" s="207"/>
      <c r="AD371" s="165"/>
      <c r="AE371" s="165"/>
      <c r="AF371" s="165"/>
      <c r="AG371" s="207"/>
      <c r="AH371" s="165"/>
      <c r="AI371" s="165"/>
      <c r="AJ371" s="165"/>
      <c r="AK371" s="165"/>
      <c r="AL371" s="190"/>
      <c r="AO371" s="513"/>
    </row>
    <row r="372" spans="2:41" x14ac:dyDescent="0.2">
      <c r="B372" s="192" t="s">
        <v>1085</v>
      </c>
      <c r="C372" s="141" t="s">
        <v>513</v>
      </c>
      <c r="D372" s="137"/>
      <c r="E372" s="561"/>
      <c r="F372" s="568"/>
      <c r="G372" s="568"/>
      <c r="H372" s="568"/>
      <c r="I372" s="568"/>
      <c r="J372" s="561">
        <f t="shared" si="197"/>
        <v>0</v>
      </c>
      <c r="K372" s="568"/>
      <c r="L372" s="568"/>
      <c r="M372" s="568"/>
      <c r="N372" s="568"/>
      <c r="O372" s="568"/>
      <c r="P372" s="568"/>
      <c r="Q372" s="568"/>
      <c r="R372" s="568"/>
      <c r="S372" s="568"/>
      <c r="T372" s="561">
        <f t="shared" si="198"/>
        <v>0</v>
      </c>
      <c r="U372" s="568"/>
      <c r="V372" s="568"/>
      <c r="W372" s="568"/>
      <c r="X372" s="568"/>
      <c r="Y372" s="165"/>
      <c r="Z372" s="165"/>
      <c r="AA372" s="165"/>
      <c r="AB372" s="165"/>
      <c r="AC372" s="207"/>
      <c r="AD372" s="165"/>
      <c r="AE372" s="165"/>
      <c r="AF372" s="165"/>
      <c r="AG372" s="207"/>
      <c r="AH372" s="165"/>
      <c r="AI372" s="165"/>
      <c r="AJ372" s="165"/>
      <c r="AK372" s="165"/>
      <c r="AL372" s="190"/>
      <c r="AO372" s="513"/>
    </row>
    <row r="373" spans="2:41" x14ac:dyDescent="0.2">
      <c r="B373" s="192" t="s">
        <v>1094</v>
      </c>
      <c r="C373" s="141" t="s">
        <v>514</v>
      </c>
      <c r="D373" s="137"/>
      <c r="E373" s="561"/>
      <c r="F373" s="568"/>
      <c r="G373" s="568"/>
      <c r="H373" s="568"/>
      <c r="I373" s="568"/>
      <c r="J373" s="561">
        <f t="shared" si="197"/>
        <v>0</v>
      </c>
      <c r="K373" s="568"/>
      <c r="L373" s="568"/>
      <c r="M373" s="568"/>
      <c r="N373" s="568"/>
      <c r="O373" s="568"/>
      <c r="P373" s="568"/>
      <c r="Q373" s="568"/>
      <c r="R373" s="568"/>
      <c r="S373" s="568"/>
      <c r="T373" s="561">
        <f t="shared" si="198"/>
        <v>0</v>
      </c>
      <c r="U373" s="568"/>
      <c r="V373" s="568"/>
      <c r="W373" s="568"/>
      <c r="X373" s="568"/>
      <c r="Y373" s="165"/>
      <c r="Z373" s="165"/>
      <c r="AA373" s="165"/>
      <c r="AB373" s="165"/>
      <c r="AC373" s="207"/>
      <c r="AD373" s="165"/>
      <c r="AE373" s="165"/>
      <c r="AF373" s="165"/>
      <c r="AG373" s="207"/>
      <c r="AH373" s="165"/>
      <c r="AI373" s="165"/>
      <c r="AJ373" s="165"/>
      <c r="AK373" s="165"/>
      <c r="AL373" s="190"/>
      <c r="AO373" s="513"/>
    </row>
    <row r="374" spans="2:41" ht="25.5" x14ac:dyDescent="0.2">
      <c r="B374" s="192" t="s">
        <v>1095</v>
      </c>
      <c r="C374" s="141" t="s">
        <v>515</v>
      </c>
      <c r="D374" s="137"/>
      <c r="E374" s="561"/>
      <c r="F374" s="568"/>
      <c r="G374" s="568"/>
      <c r="H374" s="568"/>
      <c r="I374" s="568"/>
      <c r="J374" s="561">
        <f t="shared" si="197"/>
        <v>0</v>
      </c>
      <c r="K374" s="568"/>
      <c r="L374" s="568"/>
      <c r="M374" s="568"/>
      <c r="N374" s="568"/>
      <c r="O374" s="568"/>
      <c r="P374" s="568"/>
      <c r="Q374" s="568"/>
      <c r="R374" s="568"/>
      <c r="S374" s="568"/>
      <c r="T374" s="561">
        <f t="shared" si="198"/>
        <v>0</v>
      </c>
      <c r="U374" s="568"/>
      <c r="V374" s="568"/>
      <c r="W374" s="568"/>
      <c r="X374" s="568"/>
      <c r="Y374" s="165"/>
      <c r="Z374" s="165"/>
      <c r="AA374" s="165"/>
      <c r="AB374" s="165"/>
      <c r="AC374" s="207"/>
      <c r="AD374" s="165"/>
      <c r="AE374" s="165"/>
      <c r="AF374" s="165"/>
      <c r="AG374" s="207"/>
      <c r="AH374" s="165"/>
      <c r="AI374" s="165"/>
      <c r="AJ374" s="165"/>
      <c r="AK374" s="165"/>
      <c r="AL374" s="190"/>
      <c r="AO374" s="513"/>
    </row>
    <row r="375" spans="2:41" x14ac:dyDescent="0.2">
      <c r="B375" s="192" t="s">
        <v>1096</v>
      </c>
      <c r="C375" s="141" t="s">
        <v>516</v>
      </c>
      <c r="D375" s="137"/>
      <c r="E375" s="561"/>
      <c r="F375" s="568"/>
      <c r="G375" s="568"/>
      <c r="H375" s="568"/>
      <c r="I375" s="568"/>
      <c r="J375" s="561">
        <f t="shared" si="197"/>
        <v>0</v>
      </c>
      <c r="K375" s="568"/>
      <c r="L375" s="568"/>
      <c r="M375" s="568"/>
      <c r="N375" s="568"/>
      <c r="O375" s="568"/>
      <c r="P375" s="568"/>
      <c r="Q375" s="568"/>
      <c r="R375" s="568"/>
      <c r="S375" s="568"/>
      <c r="T375" s="561">
        <f t="shared" si="198"/>
        <v>0</v>
      </c>
      <c r="U375" s="568"/>
      <c r="V375" s="568"/>
      <c r="W375" s="568"/>
      <c r="X375" s="568"/>
      <c r="Y375" s="165"/>
      <c r="Z375" s="165"/>
      <c r="AA375" s="165"/>
      <c r="AB375" s="165"/>
      <c r="AC375" s="207"/>
      <c r="AD375" s="165"/>
      <c r="AE375" s="165"/>
      <c r="AF375" s="165"/>
      <c r="AG375" s="207"/>
      <c r="AH375" s="165"/>
      <c r="AI375" s="165"/>
      <c r="AJ375" s="165"/>
      <c r="AK375" s="165"/>
      <c r="AL375" s="190"/>
      <c r="AO375" s="513"/>
    </row>
    <row r="376" spans="2:41" x14ac:dyDescent="0.2">
      <c r="B376" s="192" t="s">
        <v>1097</v>
      </c>
      <c r="C376" s="141" t="s">
        <v>517</v>
      </c>
      <c r="D376" s="137"/>
      <c r="E376" s="561"/>
      <c r="F376" s="568"/>
      <c r="G376" s="568"/>
      <c r="H376" s="568"/>
      <c r="I376" s="568"/>
      <c r="J376" s="561">
        <f t="shared" si="197"/>
        <v>0</v>
      </c>
      <c r="K376" s="568"/>
      <c r="L376" s="568"/>
      <c r="M376" s="568"/>
      <c r="N376" s="568"/>
      <c r="O376" s="568"/>
      <c r="P376" s="568"/>
      <c r="Q376" s="568"/>
      <c r="R376" s="568"/>
      <c r="S376" s="568"/>
      <c r="T376" s="561">
        <f t="shared" si="198"/>
        <v>0</v>
      </c>
      <c r="U376" s="568"/>
      <c r="V376" s="568"/>
      <c r="W376" s="568"/>
      <c r="X376" s="568"/>
      <c r="Y376" s="165"/>
      <c r="Z376" s="165"/>
      <c r="AA376" s="165"/>
      <c r="AB376" s="165"/>
      <c r="AC376" s="207"/>
      <c r="AD376" s="165"/>
      <c r="AE376" s="165"/>
      <c r="AF376" s="165"/>
      <c r="AG376" s="207"/>
      <c r="AH376" s="165"/>
      <c r="AI376" s="165"/>
      <c r="AJ376" s="165"/>
      <c r="AK376" s="165"/>
      <c r="AL376" s="190"/>
      <c r="AO376" s="513"/>
    </row>
    <row r="377" spans="2:41" x14ac:dyDescent="0.2">
      <c r="B377" s="192" t="s">
        <v>1098</v>
      </c>
      <c r="C377" s="141" t="s">
        <v>514</v>
      </c>
      <c r="D377" s="137"/>
      <c r="E377" s="561"/>
      <c r="F377" s="568"/>
      <c r="G377" s="568"/>
      <c r="H377" s="568"/>
      <c r="I377" s="568"/>
      <c r="J377" s="561">
        <f t="shared" si="197"/>
        <v>0</v>
      </c>
      <c r="K377" s="568"/>
      <c r="L377" s="568"/>
      <c r="M377" s="568"/>
      <c r="N377" s="568"/>
      <c r="O377" s="568"/>
      <c r="P377" s="568"/>
      <c r="Q377" s="568"/>
      <c r="R377" s="568"/>
      <c r="S377" s="568"/>
      <c r="T377" s="561">
        <f t="shared" si="198"/>
        <v>0</v>
      </c>
      <c r="U377" s="568"/>
      <c r="V377" s="568"/>
      <c r="W377" s="568"/>
      <c r="X377" s="568"/>
      <c r="Y377" s="165"/>
      <c r="Z377" s="165"/>
      <c r="AA377" s="165"/>
      <c r="AB377" s="165"/>
      <c r="AC377" s="207"/>
      <c r="AD377" s="165"/>
      <c r="AE377" s="165"/>
      <c r="AF377" s="165"/>
      <c r="AG377" s="207"/>
      <c r="AH377" s="165"/>
      <c r="AI377" s="165"/>
      <c r="AJ377" s="165"/>
      <c r="AK377" s="165"/>
      <c r="AL377" s="190"/>
      <c r="AO377" s="513"/>
    </row>
    <row r="378" spans="2:41" ht="25.5" x14ac:dyDescent="0.2">
      <c r="B378" s="192" t="s">
        <v>1099</v>
      </c>
      <c r="C378" s="141" t="s">
        <v>511</v>
      </c>
      <c r="D378" s="137"/>
      <c r="E378" s="561"/>
      <c r="F378" s="568"/>
      <c r="G378" s="568"/>
      <c r="H378" s="568"/>
      <c r="I378" s="568"/>
      <c r="J378" s="561">
        <f t="shared" si="197"/>
        <v>0</v>
      </c>
      <c r="K378" s="568"/>
      <c r="L378" s="568"/>
      <c r="M378" s="568"/>
      <c r="N378" s="568"/>
      <c r="O378" s="568"/>
      <c r="P378" s="568"/>
      <c r="Q378" s="568"/>
      <c r="R378" s="568"/>
      <c r="S378" s="568"/>
      <c r="T378" s="561">
        <f t="shared" si="198"/>
        <v>0</v>
      </c>
      <c r="U378" s="568"/>
      <c r="V378" s="568"/>
      <c r="W378" s="568"/>
      <c r="X378" s="568"/>
      <c r="Y378" s="165"/>
      <c r="Z378" s="165"/>
      <c r="AA378" s="165"/>
      <c r="AB378" s="165"/>
      <c r="AC378" s="207"/>
      <c r="AD378" s="165"/>
      <c r="AE378" s="165"/>
      <c r="AF378" s="165"/>
      <c r="AG378" s="207"/>
      <c r="AH378" s="165"/>
      <c r="AI378" s="165"/>
      <c r="AJ378" s="165"/>
      <c r="AK378" s="165"/>
      <c r="AL378" s="190"/>
      <c r="AO378" s="513"/>
    </row>
    <row r="379" spans="2:41" ht="25.5" x14ac:dyDescent="0.2">
      <c r="B379" s="192" t="s">
        <v>1100</v>
      </c>
      <c r="C379" s="141" t="s">
        <v>515</v>
      </c>
      <c r="D379" s="137"/>
      <c r="E379" s="561"/>
      <c r="F379" s="568"/>
      <c r="G379" s="568"/>
      <c r="H379" s="568"/>
      <c r="I379" s="568"/>
      <c r="J379" s="561">
        <f t="shared" si="197"/>
        <v>0</v>
      </c>
      <c r="K379" s="568"/>
      <c r="L379" s="568"/>
      <c r="M379" s="568"/>
      <c r="N379" s="568"/>
      <c r="O379" s="568"/>
      <c r="P379" s="568"/>
      <c r="Q379" s="568"/>
      <c r="R379" s="568"/>
      <c r="S379" s="568"/>
      <c r="T379" s="561">
        <f t="shared" si="198"/>
        <v>0</v>
      </c>
      <c r="U379" s="568"/>
      <c r="V379" s="568"/>
      <c r="W379" s="568"/>
      <c r="X379" s="568"/>
      <c r="Y379" s="165"/>
      <c r="Z379" s="165"/>
      <c r="AA379" s="165"/>
      <c r="AB379" s="165"/>
      <c r="AC379" s="207"/>
      <c r="AD379" s="165"/>
      <c r="AE379" s="165"/>
      <c r="AF379" s="165"/>
      <c r="AG379" s="207"/>
      <c r="AH379" s="165"/>
      <c r="AI379" s="165"/>
      <c r="AJ379" s="165"/>
      <c r="AK379" s="165"/>
      <c r="AL379" s="190"/>
      <c r="AO379" s="513"/>
    </row>
    <row r="380" spans="2:41" x14ac:dyDescent="0.2">
      <c r="B380" s="192" t="s">
        <v>1101</v>
      </c>
      <c r="C380" s="141" t="s">
        <v>518</v>
      </c>
      <c r="D380" s="137"/>
      <c r="E380" s="561"/>
      <c r="F380" s="568"/>
      <c r="G380" s="568"/>
      <c r="H380" s="568"/>
      <c r="I380" s="568"/>
      <c r="J380" s="561">
        <f t="shared" si="197"/>
        <v>0</v>
      </c>
      <c r="K380" s="568"/>
      <c r="L380" s="568"/>
      <c r="M380" s="568"/>
      <c r="N380" s="568"/>
      <c r="O380" s="568"/>
      <c r="P380" s="568"/>
      <c r="Q380" s="568"/>
      <c r="R380" s="568"/>
      <c r="S380" s="568"/>
      <c r="T380" s="561">
        <f t="shared" si="198"/>
        <v>0</v>
      </c>
      <c r="U380" s="568"/>
      <c r="V380" s="568"/>
      <c r="W380" s="568"/>
      <c r="X380" s="568"/>
      <c r="Y380" s="165"/>
      <c r="Z380" s="165"/>
      <c r="AA380" s="165"/>
      <c r="AB380" s="165"/>
      <c r="AC380" s="207"/>
      <c r="AD380" s="165"/>
      <c r="AE380" s="165"/>
      <c r="AF380" s="165"/>
      <c r="AG380" s="207"/>
      <c r="AH380" s="165"/>
      <c r="AI380" s="165"/>
      <c r="AJ380" s="165"/>
      <c r="AK380" s="165"/>
      <c r="AL380" s="190"/>
      <c r="AO380" s="513"/>
    </row>
    <row r="381" spans="2:41" x14ac:dyDescent="0.2">
      <c r="B381" s="192" t="s">
        <v>1102</v>
      </c>
      <c r="C381" s="141" t="s">
        <v>507</v>
      </c>
      <c r="D381" s="137"/>
      <c r="E381" s="561"/>
      <c r="F381" s="568"/>
      <c r="G381" s="568"/>
      <c r="H381" s="568"/>
      <c r="I381" s="568"/>
      <c r="J381" s="561">
        <f t="shared" si="197"/>
        <v>0</v>
      </c>
      <c r="K381" s="568"/>
      <c r="L381" s="568"/>
      <c r="M381" s="568"/>
      <c r="N381" s="568"/>
      <c r="O381" s="568"/>
      <c r="P381" s="568"/>
      <c r="Q381" s="568"/>
      <c r="R381" s="568"/>
      <c r="S381" s="568"/>
      <c r="T381" s="561">
        <f t="shared" si="198"/>
        <v>0</v>
      </c>
      <c r="U381" s="568"/>
      <c r="V381" s="568"/>
      <c r="W381" s="568"/>
      <c r="X381" s="568"/>
      <c r="Y381" s="165"/>
      <c r="Z381" s="165"/>
      <c r="AA381" s="165"/>
      <c r="AB381" s="165"/>
      <c r="AC381" s="207"/>
      <c r="AD381" s="165"/>
      <c r="AE381" s="165"/>
      <c r="AF381" s="165"/>
      <c r="AG381" s="207"/>
      <c r="AH381" s="165"/>
      <c r="AI381" s="165"/>
      <c r="AJ381" s="165"/>
      <c r="AK381" s="165"/>
      <c r="AL381" s="190"/>
      <c r="AO381" s="513"/>
    </row>
    <row r="382" spans="2:41" x14ac:dyDescent="0.2">
      <c r="B382" s="192" t="s">
        <v>1103</v>
      </c>
      <c r="C382" s="141" t="s">
        <v>519</v>
      </c>
      <c r="D382" s="137"/>
      <c r="E382" s="561"/>
      <c r="F382" s="568"/>
      <c r="G382" s="568"/>
      <c r="H382" s="568"/>
      <c r="I382" s="568"/>
      <c r="J382" s="561">
        <f t="shared" si="197"/>
        <v>0</v>
      </c>
      <c r="K382" s="568"/>
      <c r="L382" s="568"/>
      <c r="M382" s="568"/>
      <c r="N382" s="568"/>
      <c r="O382" s="568"/>
      <c r="P382" s="568"/>
      <c r="Q382" s="568"/>
      <c r="R382" s="568"/>
      <c r="S382" s="568"/>
      <c r="T382" s="561">
        <f t="shared" si="198"/>
        <v>0</v>
      </c>
      <c r="U382" s="568"/>
      <c r="V382" s="568"/>
      <c r="W382" s="568"/>
      <c r="X382" s="568"/>
      <c r="Y382" s="165"/>
      <c r="Z382" s="165"/>
      <c r="AA382" s="165"/>
      <c r="AB382" s="165"/>
      <c r="AC382" s="207"/>
      <c r="AD382" s="165"/>
      <c r="AE382" s="165"/>
      <c r="AF382" s="165"/>
      <c r="AG382" s="207"/>
      <c r="AH382" s="165"/>
      <c r="AI382" s="165"/>
      <c r="AJ382" s="165"/>
      <c r="AK382" s="165"/>
      <c r="AL382" s="190"/>
      <c r="AO382" s="513"/>
    </row>
    <row r="383" spans="2:41" x14ac:dyDescent="0.2">
      <c r="B383" s="192" t="s">
        <v>1104</v>
      </c>
      <c r="C383" s="141" t="s">
        <v>516</v>
      </c>
      <c r="D383" s="137"/>
      <c r="E383" s="561"/>
      <c r="F383" s="568"/>
      <c r="G383" s="568"/>
      <c r="H383" s="568"/>
      <c r="I383" s="568"/>
      <c r="J383" s="561">
        <f t="shared" si="197"/>
        <v>0</v>
      </c>
      <c r="K383" s="568"/>
      <c r="L383" s="568"/>
      <c r="M383" s="568"/>
      <c r="N383" s="568"/>
      <c r="O383" s="568"/>
      <c r="P383" s="568"/>
      <c r="Q383" s="568"/>
      <c r="R383" s="568"/>
      <c r="S383" s="568"/>
      <c r="T383" s="561">
        <f t="shared" si="198"/>
        <v>0</v>
      </c>
      <c r="U383" s="568"/>
      <c r="V383" s="568"/>
      <c r="W383" s="568"/>
      <c r="X383" s="568"/>
      <c r="Y383" s="165"/>
      <c r="Z383" s="165"/>
      <c r="AA383" s="165"/>
      <c r="AB383" s="165"/>
      <c r="AC383" s="207"/>
      <c r="AD383" s="165"/>
      <c r="AE383" s="165"/>
      <c r="AF383" s="165"/>
      <c r="AG383" s="207"/>
      <c r="AH383" s="165"/>
      <c r="AI383" s="165"/>
      <c r="AJ383" s="165"/>
      <c r="AK383" s="165"/>
      <c r="AL383" s="190"/>
      <c r="AO383" s="513"/>
    </row>
    <row r="384" spans="2:41" ht="25.5" x14ac:dyDescent="0.2">
      <c r="B384" s="192" t="s">
        <v>1105</v>
      </c>
      <c r="C384" s="141" t="s">
        <v>520</v>
      </c>
      <c r="D384" s="137"/>
      <c r="E384" s="561"/>
      <c r="F384" s="568"/>
      <c r="G384" s="568"/>
      <c r="H384" s="568"/>
      <c r="I384" s="568"/>
      <c r="J384" s="561">
        <f t="shared" si="197"/>
        <v>0</v>
      </c>
      <c r="K384" s="568"/>
      <c r="L384" s="568"/>
      <c r="M384" s="568"/>
      <c r="N384" s="568"/>
      <c r="O384" s="568"/>
      <c r="P384" s="568"/>
      <c r="Q384" s="568"/>
      <c r="R384" s="568"/>
      <c r="S384" s="568"/>
      <c r="T384" s="561">
        <f t="shared" si="198"/>
        <v>0</v>
      </c>
      <c r="U384" s="568"/>
      <c r="V384" s="568"/>
      <c r="W384" s="568"/>
      <c r="X384" s="568"/>
      <c r="Y384" s="165"/>
      <c r="Z384" s="165"/>
      <c r="AA384" s="165"/>
      <c r="AB384" s="165"/>
      <c r="AC384" s="207"/>
      <c r="AD384" s="165"/>
      <c r="AE384" s="165"/>
      <c r="AF384" s="165"/>
      <c r="AG384" s="207"/>
      <c r="AH384" s="165"/>
      <c r="AI384" s="165"/>
      <c r="AJ384" s="165"/>
      <c r="AK384" s="165"/>
      <c r="AL384" s="190"/>
      <c r="AO384" s="513"/>
    </row>
    <row r="385" spans="2:41" ht="38.25" x14ac:dyDescent="0.2">
      <c r="B385" s="192" t="s">
        <v>125</v>
      </c>
      <c r="C385" s="240" t="s">
        <v>794</v>
      </c>
      <c r="D385" s="137" t="s">
        <v>796</v>
      </c>
      <c r="E385" s="561">
        <v>1</v>
      </c>
      <c r="F385" s="568"/>
      <c r="G385" s="568"/>
      <c r="H385" s="568"/>
      <c r="I385" s="568">
        <v>1</v>
      </c>
      <c r="J385" s="561">
        <f t="shared" ref="J385:J386" si="199">K385+L385+M385+N385</f>
        <v>0</v>
      </c>
      <c r="K385" s="568"/>
      <c r="L385" s="568"/>
      <c r="M385" s="568"/>
      <c r="N385" s="568"/>
      <c r="O385" s="219">
        <f t="shared" ref="O385:O386" si="200">J385-E385</f>
        <v>-1</v>
      </c>
      <c r="P385" s="219">
        <f t="shared" ref="P385:P386" si="201">K385-F385</f>
        <v>0</v>
      </c>
      <c r="Q385" s="219">
        <f t="shared" ref="Q385:Q386" si="202">L385-G385</f>
        <v>0</v>
      </c>
      <c r="R385" s="219">
        <f t="shared" ref="R385:R386" si="203">M385-H385</f>
        <v>0</v>
      </c>
      <c r="S385" s="219">
        <f t="shared" ref="S385:S386" si="204">N385-I385</f>
        <v>-1</v>
      </c>
      <c r="T385" s="561">
        <f t="shared" si="198"/>
        <v>0</v>
      </c>
      <c r="U385" s="568"/>
      <c r="V385" s="568"/>
      <c r="W385" s="568"/>
      <c r="X385" s="568"/>
      <c r="Y385" s="165"/>
      <c r="Z385" s="165"/>
      <c r="AA385" s="165"/>
      <c r="AB385" s="165"/>
      <c r="AC385" s="207"/>
      <c r="AD385" s="165"/>
      <c r="AE385" s="165"/>
      <c r="AF385" s="165"/>
      <c r="AG385" s="207"/>
      <c r="AH385" s="165"/>
      <c r="AI385" s="165"/>
      <c r="AJ385" s="165"/>
      <c r="AK385" s="165"/>
      <c r="AL385" s="190"/>
      <c r="AO385" s="513"/>
    </row>
    <row r="386" spans="2:41" ht="26.25" thickBot="1" x14ac:dyDescent="0.25">
      <c r="B386" s="241" t="s">
        <v>125</v>
      </c>
      <c r="C386" s="242" t="s">
        <v>795</v>
      </c>
      <c r="D386" s="243" t="s">
        <v>797</v>
      </c>
      <c r="E386" s="556">
        <v>3</v>
      </c>
      <c r="F386" s="584"/>
      <c r="G386" s="584"/>
      <c r="H386" s="584"/>
      <c r="I386" s="584">
        <v>3</v>
      </c>
      <c r="J386" s="561">
        <f t="shared" si="199"/>
        <v>0</v>
      </c>
      <c r="K386" s="584"/>
      <c r="L386" s="584"/>
      <c r="M386" s="584"/>
      <c r="N386" s="584"/>
      <c r="O386" s="244">
        <f t="shared" si="200"/>
        <v>-3</v>
      </c>
      <c r="P386" s="244">
        <f t="shared" si="201"/>
        <v>0</v>
      </c>
      <c r="Q386" s="244">
        <f t="shared" si="202"/>
        <v>0</v>
      </c>
      <c r="R386" s="244">
        <f t="shared" si="203"/>
        <v>0</v>
      </c>
      <c r="S386" s="244">
        <f t="shared" si="204"/>
        <v>-3</v>
      </c>
      <c r="T386" s="584"/>
      <c r="U386" s="584"/>
      <c r="V386" s="584"/>
      <c r="W386" s="584"/>
      <c r="X386" s="584"/>
      <c r="Y386" s="245"/>
      <c r="Z386" s="245"/>
      <c r="AA386" s="245"/>
      <c r="AB386" s="245"/>
      <c r="AC386" s="246"/>
      <c r="AD386" s="245"/>
      <c r="AE386" s="245"/>
      <c r="AF386" s="245"/>
      <c r="AG386" s="246"/>
      <c r="AH386" s="245"/>
      <c r="AI386" s="245"/>
      <c r="AJ386" s="245"/>
      <c r="AK386" s="245"/>
      <c r="AL386" s="247"/>
      <c r="AO386" s="513"/>
    </row>
    <row r="388" spans="2:41" x14ac:dyDescent="0.2">
      <c r="C388" s="210" t="s">
        <v>103</v>
      </c>
      <c r="D388" s="208"/>
      <c r="E388" s="585"/>
      <c r="F388" s="585"/>
      <c r="G388" s="585"/>
      <c r="H388" s="585"/>
      <c r="I388" s="585"/>
      <c r="J388" s="585"/>
      <c r="K388" s="585"/>
      <c r="L388" s="585"/>
      <c r="M388" s="585"/>
      <c r="N388" s="585"/>
      <c r="O388" s="585"/>
      <c r="P388" s="585"/>
      <c r="Q388" s="585"/>
      <c r="R388" s="585"/>
      <c r="S388" s="585"/>
      <c r="T388" s="585"/>
      <c r="U388" s="585"/>
      <c r="V388" s="585"/>
      <c r="W388" s="585"/>
    </row>
    <row r="389" spans="2:41" x14ac:dyDescent="0.2">
      <c r="C389" s="209" t="s">
        <v>104</v>
      </c>
      <c r="D389" s="209"/>
      <c r="E389" s="586"/>
      <c r="F389" s="586"/>
      <c r="G389" s="586"/>
      <c r="H389" s="586"/>
      <c r="I389" s="586"/>
      <c r="J389" s="586"/>
      <c r="K389" s="586"/>
      <c r="L389" s="586"/>
      <c r="M389" s="586"/>
      <c r="N389" s="586"/>
      <c r="O389" s="586"/>
      <c r="P389" s="586"/>
      <c r="Q389" s="586"/>
      <c r="R389" s="586"/>
      <c r="S389" s="586"/>
      <c r="T389" s="586"/>
      <c r="U389" s="586"/>
      <c r="V389" s="586"/>
      <c r="W389" s="586"/>
    </row>
    <row r="392" spans="2:41" x14ac:dyDescent="0.2">
      <c r="Y392" s="181"/>
      <c r="Z392" s="181"/>
    </row>
  </sheetData>
  <autoFilter ref="A17:AN389"/>
  <customSheetViews>
    <customSheetView guid="{907E80B2-496F-4BE8-A083-DC8817DE7243}" scale="70" showPageBreaks="1" fitToPage="1" showAutoFilter="1" hiddenColumns="1" state="hidden" topLeftCell="C1">
      <selection activeCell="AL23" sqref="AL23"/>
      <pageMargins left="0.70866141732283472" right="0.70866141732283472" top="0.74803149606299213" bottom="0.74803149606299213" header="0.31496062992125984" footer="0.31496062992125984"/>
      <pageSetup paperSize="8" scale="30" fitToHeight="0" orientation="landscape" r:id="rId1"/>
      <autoFilter ref="A17:AN389"/>
    </customSheetView>
    <customSheetView guid="{8C1352ED-EB4A-435B-B213-AFA073B91159}" scale="70" showPageBreaks="1" fitToPage="1" showAutoFilter="1" hiddenColumns="1" state="hidden" topLeftCell="C1">
      <selection activeCell="AL23" sqref="AL23"/>
      <pageMargins left="0.70866141732283472" right="0.70866141732283472" top="0.74803149606299213" bottom="0.74803149606299213" header="0.31496062992125984" footer="0.31496062992125984"/>
      <pageSetup paperSize="8" scale="30" fitToHeight="0" orientation="landscape" r:id="rId2"/>
      <autoFilter ref="A17:AN389"/>
    </customSheetView>
    <customSheetView guid="{D3E5D4C4-0C72-481F-BBFC-F43C736DC3C0}" scale="70" fitToPage="1" filter="1" showAutoFilter="1" hiddenRows="1" hiddenColumns="1" topLeftCell="C87">
      <selection activeCell="J96" sqref="J96"/>
      <pageMargins left="0.70866141732283472" right="0.70866141732283472" top="0.74803149606299213" bottom="0.74803149606299213" header="0.31496062992125984" footer="0.31496062992125984"/>
      <pageSetup paperSize="8" scale="32" fitToHeight="0" orientation="landscape" r:id="rId3"/>
      <autoFilter ref="A17:AN389">
        <filterColumn colId="3">
          <customFilters>
            <customFilter val="*н"/>
          </customFilters>
        </filterColumn>
      </autoFilter>
    </customSheetView>
    <customSheetView guid="{334BA10B-A966-49DC-A91B-58CED7E8E78F}" scale="70" fitToPage="1" showAutoFilter="1" hiddenColumns="1" topLeftCell="B1">
      <pane xSplit="2" ySplit="26" topLeftCell="D42" activePane="bottomRight" state="frozen"/>
      <selection pane="bottomRight" activeCell="AB63" sqref="AB63:AB64"/>
      <pageMargins left="0.70866141732283472" right="0.70866141732283472" top="0.74803149606299213" bottom="0.74803149606299213" header="0.31496062992125984" footer="0.31496062992125984"/>
      <pageSetup paperSize="8" scale="30" fitToHeight="0" orientation="landscape"/>
      <autoFilter ref="A17:AN389"/>
    </customSheetView>
    <customSheetView guid="{16D3E3FD-6A9A-4A6B-83D6-76F5645427BF}" scale="70" showPageBreaks="1" fitToPage="1" showAutoFilter="1" hiddenColumns="1" state="hidden" topLeftCell="C1">
      <selection activeCell="AL23" sqref="AL23"/>
      <pageMargins left="0.70866141732283472" right="0.70866141732283472" top="0.74803149606299213" bottom="0.74803149606299213" header="0.31496062992125984" footer="0.31496062992125984"/>
      <pageSetup paperSize="8" scale="30" fitToHeight="0" orientation="landscape" r:id="rId4"/>
      <autoFilter ref="A17:AN389"/>
    </customSheetView>
  </customSheetViews>
  <mergeCells count="14">
    <mergeCell ref="T15:X16"/>
    <mergeCell ref="B6:AL6"/>
    <mergeCell ref="AJ14:AL14"/>
    <mergeCell ref="B15:B17"/>
    <mergeCell ref="C15:C17"/>
    <mergeCell ref="Y15:AL15"/>
    <mergeCell ref="Y16:AB16"/>
    <mergeCell ref="AC16:AF16"/>
    <mergeCell ref="AG16:AK16"/>
    <mergeCell ref="AL16:AL17"/>
    <mergeCell ref="D15:D17"/>
    <mergeCell ref="E15:I16"/>
    <mergeCell ref="J15:N16"/>
    <mergeCell ref="O15:S16"/>
  </mergeCells>
  <pageMargins left="0.70866141732283472" right="0.70866141732283472" top="0.74803149606299213" bottom="0.74803149606299213" header="0.31496062992125984" footer="0.31496062992125984"/>
  <pageSetup paperSize="8" scale="30" fitToHeight="0" orientation="landscape" r:id="rId5"/>
  <legacyDrawing r:id="rId6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59999389629810485"/>
  </sheetPr>
  <dimension ref="A1:O5108"/>
  <sheetViews>
    <sheetView topLeftCell="A16" zoomScaleNormal="100" zoomScalePageLayoutView="85" workbookViewId="0">
      <selection activeCell="A5087" sqref="A14:J5087"/>
    </sheetView>
  </sheetViews>
  <sheetFormatPr defaultColWidth="16" defaultRowHeight="15.75" x14ac:dyDescent="0.25"/>
  <cols>
    <col min="1" max="1" width="20.85546875" style="359" customWidth="1"/>
    <col min="2" max="2" width="78.140625" style="359" customWidth="1"/>
    <col min="3" max="3" width="22.85546875" style="362" customWidth="1"/>
    <col min="4" max="4" width="23.5703125" style="362" customWidth="1"/>
    <col min="5" max="5" width="19" style="360" customWidth="1"/>
    <col min="6" max="6" width="20.85546875" style="360" customWidth="1"/>
    <col min="7" max="8" width="16.5703125" style="359" customWidth="1"/>
    <col min="9" max="9" width="20.140625" style="360" customWidth="1"/>
    <col min="10" max="10" width="28.42578125" style="359" customWidth="1"/>
    <col min="11" max="16" width="17" style="360" customWidth="1"/>
    <col min="17" max="16384" width="16" style="360"/>
  </cols>
  <sheetData>
    <row r="1" spans="1:12" x14ac:dyDescent="0.25">
      <c r="A1" s="352"/>
      <c r="B1" s="352"/>
      <c r="C1" s="353"/>
      <c r="D1" s="353"/>
      <c r="E1" s="354"/>
      <c r="F1" s="355"/>
      <c r="G1" s="356"/>
      <c r="H1" s="357"/>
      <c r="I1" s="358"/>
      <c r="L1" s="361"/>
    </row>
    <row r="2" spans="1:12" x14ac:dyDescent="0.25">
      <c r="I2" s="359" t="s">
        <v>0</v>
      </c>
      <c r="L2" s="361"/>
    </row>
    <row r="3" spans="1:12" x14ac:dyDescent="0.25">
      <c r="I3" s="359" t="s">
        <v>39</v>
      </c>
      <c r="L3" s="361"/>
    </row>
    <row r="4" spans="1:12" x14ac:dyDescent="0.25">
      <c r="I4" s="359" t="s">
        <v>969</v>
      </c>
      <c r="L4" s="361"/>
    </row>
    <row r="5" spans="1:12" ht="15.75" customHeight="1" x14ac:dyDescent="0.25">
      <c r="A5" s="1062" t="s">
        <v>1</v>
      </c>
      <c r="B5" s="1062"/>
      <c r="C5" s="1062"/>
      <c r="D5" s="1062"/>
      <c r="E5" s="1062"/>
      <c r="F5" s="1062"/>
      <c r="G5" s="1062"/>
      <c r="H5" s="1062"/>
      <c r="I5" s="1062"/>
      <c r="J5" s="1062"/>
      <c r="L5" s="361"/>
    </row>
    <row r="6" spans="1:12" ht="15.75" customHeight="1" x14ac:dyDescent="0.25">
      <c r="A6" s="1062" t="s">
        <v>233</v>
      </c>
      <c r="B6" s="1062"/>
      <c r="C6" s="1062"/>
      <c r="D6" s="1062"/>
      <c r="E6" s="1062"/>
      <c r="F6" s="1062"/>
      <c r="G6" s="1062"/>
      <c r="H6" s="1062"/>
      <c r="I6" s="1062"/>
      <c r="J6" s="1062"/>
      <c r="L6" s="361"/>
    </row>
    <row r="7" spans="1:12" x14ac:dyDescent="0.25">
      <c r="A7" s="356"/>
      <c r="B7" s="356"/>
      <c r="C7" s="363"/>
      <c r="D7" s="363"/>
      <c r="G7" s="356"/>
      <c r="H7" s="356"/>
      <c r="I7" s="364" t="s">
        <v>1106</v>
      </c>
      <c r="J7" s="361"/>
      <c r="L7" s="361"/>
    </row>
    <row r="8" spans="1:12" x14ac:dyDescent="0.25">
      <c r="I8" s="364" t="s">
        <v>1107</v>
      </c>
      <c r="J8" s="361"/>
      <c r="L8" s="361"/>
    </row>
    <row r="9" spans="1:12" x14ac:dyDescent="0.25">
      <c r="I9" s="364" t="s">
        <v>1108</v>
      </c>
      <c r="J9" s="361"/>
      <c r="L9" s="361"/>
    </row>
    <row r="10" spans="1:12" s="365" customFormat="1" ht="26.25" customHeight="1" x14ac:dyDescent="0.25">
      <c r="A10" s="362"/>
      <c r="B10" s="362"/>
      <c r="C10" s="362"/>
      <c r="D10" s="362"/>
      <c r="G10" s="362"/>
      <c r="H10" s="362"/>
      <c r="I10" s="364" t="s">
        <v>1109</v>
      </c>
      <c r="J10" s="366"/>
    </row>
    <row r="11" spans="1:12" x14ac:dyDescent="0.25">
      <c r="I11" s="367" t="s">
        <v>41</v>
      </c>
      <c r="J11" s="368"/>
      <c r="L11" s="361"/>
    </row>
    <row r="12" spans="1:12" x14ac:dyDescent="0.25">
      <c r="I12" s="364" t="s">
        <v>42</v>
      </c>
      <c r="J12" s="361"/>
      <c r="L12" s="361"/>
    </row>
    <row r="13" spans="1:12" x14ac:dyDescent="0.25">
      <c r="I13" s="369" t="s">
        <v>43</v>
      </c>
      <c r="L13" s="361"/>
    </row>
    <row r="14" spans="1:12" x14ac:dyDescent="0.25">
      <c r="A14" s="1063" t="s">
        <v>799</v>
      </c>
      <c r="B14" s="1063"/>
      <c r="C14" s="1063"/>
      <c r="D14" s="1063"/>
      <c r="E14" s="1063"/>
      <c r="F14" s="1063"/>
      <c r="G14" s="1063"/>
      <c r="H14" s="1063"/>
      <c r="I14" s="1063"/>
      <c r="J14" s="1063"/>
      <c r="L14" s="361"/>
    </row>
    <row r="15" spans="1:12" x14ac:dyDescent="0.25">
      <c r="A15" s="370" t="s">
        <v>248</v>
      </c>
      <c r="B15" s="371" t="s">
        <v>217</v>
      </c>
      <c r="C15" s="372"/>
      <c r="D15" s="372"/>
      <c r="E15" s="373"/>
      <c r="F15" s="373"/>
      <c r="G15" s="373"/>
      <c r="H15" s="373"/>
      <c r="I15" s="373"/>
      <c r="J15" s="373"/>
      <c r="L15" s="361"/>
    </row>
    <row r="16" spans="1:12" x14ac:dyDescent="0.25">
      <c r="A16" s="374" t="s">
        <v>800</v>
      </c>
      <c r="B16" s="373"/>
      <c r="C16" s="372"/>
      <c r="D16" s="372"/>
      <c r="E16" s="373"/>
      <c r="F16" s="373"/>
      <c r="G16" s="373"/>
      <c r="H16" s="373"/>
      <c r="I16" s="373"/>
      <c r="J16" s="373"/>
      <c r="L16" s="361"/>
    </row>
    <row r="17" spans="1:12" x14ac:dyDescent="0.25">
      <c r="A17" s="765" t="s">
        <v>522</v>
      </c>
      <c r="B17" s="766"/>
      <c r="C17" s="766"/>
      <c r="D17" s="766"/>
      <c r="E17" s="766"/>
      <c r="F17" s="766"/>
      <c r="G17" s="766"/>
      <c r="H17" s="766"/>
      <c r="I17" s="766"/>
      <c r="J17" s="766"/>
      <c r="L17" s="361"/>
    </row>
    <row r="18" spans="1:12" x14ac:dyDescent="0.25">
      <c r="A18" s="767" t="s">
        <v>801</v>
      </c>
      <c r="B18" s="767" t="s">
        <v>1224</v>
      </c>
      <c r="C18" s="768"/>
      <c r="D18" s="768"/>
      <c r="E18" s="769"/>
      <c r="F18" s="769"/>
      <c r="G18" s="770"/>
      <c r="H18" s="770"/>
      <c r="I18" s="769"/>
      <c r="J18" s="770"/>
      <c r="L18" s="361"/>
    </row>
    <row r="19" spans="1:12" x14ac:dyDescent="0.25">
      <c r="A19" s="767" t="s">
        <v>802</v>
      </c>
      <c r="B19" s="767" t="s">
        <v>830</v>
      </c>
      <c r="C19" s="771"/>
      <c r="D19" s="771"/>
      <c r="E19" s="769"/>
      <c r="F19" s="769"/>
      <c r="G19" s="772"/>
      <c r="H19" s="772"/>
      <c r="I19" s="769"/>
      <c r="J19" s="772"/>
      <c r="L19" s="361"/>
    </row>
    <row r="20" spans="1:12" ht="16.5" thickBot="1" x14ac:dyDescent="0.3">
      <c r="A20" s="767"/>
      <c r="B20" s="767"/>
      <c r="C20" s="771"/>
      <c r="D20" s="771"/>
      <c r="E20" s="769"/>
      <c r="F20" s="769"/>
      <c r="G20" s="772"/>
      <c r="H20" s="772"/>
      <c r="I20" s="769"/>
      <c r="J20" s="772"/>
      <c r="L20" s="361"/>
    </row>
    <row r="21" spans="1:12" ht="75" customHeight="1" thickBot="1" x14ac:dyDescent="0.3">
      <c r="A21" s="773" t="s">
        <v>5</v>
      </c>
      <c r="B21" s="774" t="s">
        <v>6</v>
      </c>
      <c r="C21" s="775" t="s">
        <v>7</v>
      </c>
      <c r="D21" s="775"/>
      <c r="E21" s="775"/>
      <c r="F21" s="775"/>
      <c r="G21" s="774" t="s">
        <v>8</v>
      </c>
      <c r="H21" s="774" t="s">
        <v>229</v>
      </c>
      <c r="I21" s="776" t="s">
        <v>9</v>
      </c>
      <c r="J21" s="776" t="s">
        <v>10</v>
      </c>
      <c r="L21" s="361"/>
    </row>
    <row r="22" spans="1:12" ht="16.5" thickBot="1" x14ac:dyDescent="0.3">
      <c r="A22" s="777"/>
      <c r="B22" s="778"/>
      <c r="C22" s="779" t="s">
        <v>11</v>
      </c>
      <c r="D22" s="779"/>
      <c r="E22" s="780" t="s">
        <v>12</v>
      </c>
      <c r="F22" s="780"/>
      <c r="G22" s="778"/>
      <c r="H22" s="778"/>
      <c r="I22" s="781"/>
      <c r="J22" s="782"/>
      <c r="L22" s="361"/>
    </row>
    <row r="23" spans="1:12" ht="28.5" x14ac:dyDescent="0.25">
      <c r="A23" s="783"/>
      <c r="B23" s="784"/>
      <c r="C23" s="785" t="s">
        <v>13</v>
      </c>
      <c r="D23" s="785" t="s">
        <v>15</v>
      </c>
      <c r="E23" s="786" t="s">
        <v>213</v>
      </c>
      <c r="F23" s="786" t="s">
        <v>15</v>
      </c>
      <c r="G23" s="784"/>
      <c r="H23" s="784"/>
      <c r="I23" s="787"/>
      <c r="J23" s="787"/>
      <c r="L23" s="361"/>
    </row>
    <row r="24" spans="1:12" x14ac:dyDescent="0.25">
      <c r="A24" s="409" t="s">
        <v>16</v>
      </c>
      <c r="B24" s="391" t="s">
        <v>17</v>
      </c>
      <c r="C24" s="410" t="s">
        <v>18</v>
      </c>
      <c r="D24" s="410" t="s">
        <v>19</v>
      </c>
      <c r="E24" s="411" t="s">
        <v>20</v>
      </c>
      <c r="F24" s="411" t="s">
        <v>21</v>
      </c>
      <c r="G24" s="391" t="s">
        <v>22</v>
      </c>
      <c r="H24" s="391" t="s">
        <v>23</v>
      </c>
      <c r="I24" s="392" t="s">
        <v>24</v>
      </c>
      <c r="J24" s="392" t="s">
        <v>25</v>
      </c>
      <c r="L24" s="361"/>
    </row>
    <row r="25" spans="1:12" s="394" customFormat="1" x14ac:dyDescent="0.25">
      <c r="A25" s="409" t="s">
        <v>16</v>
      </c>
      <c r="B25" s="788" t="s">
        <v>120</v>
      </c>
      <c r="C25" s="789"/>
      <c r="D25" s="789"/>
      <c r="E25" s="790"/>
      <c r="F25" s="790"/>
      <c r="G25" s="791"/>
      <c r="H25" s="792"/>
      <c r="I25" s="392"/>
      <c r="J25" s="392"/>
      <c r="L25" s="395"/>
    </row>
    <row r="26" spans="1:12" x14ac:dyDescent="0.25">
      <c r="A26" s="793" t="s">
        <v>54</v>
      </c>
      <c r="B26" s="794" t="s">
        <v>121</v>
      </c>
      <c r="C26" s="725" t="s">
        <v>790</v>
      </c>
      <c r="D26" s="725" t="s">
        <v>793</v>
      </c>
      <c r="E26" s="795" t="s">
        <v>892</v>
      </c>
      <c r="F26" s="725" t="s">
        <v>792</v>
      </c>
      <c r="G26" s="796">
        <v>1</v>
      </c>
      <c r="H26" s="797">
        <v>1</v>
      </c>
      <c r="I26" s="392"/>
      <c r="J26" s="392"/>
      <c r="L26" s="361"/>
    </row>
    <row r="27" spans="1:12" x14ac:dyDescent="0.25">
      <c r="A27" s="793" t="s">
        <v>55</v>
      </c>
      <c r="B27" s="794" t="s">
        <v>122</v>
      </c>
      <c r="C27" s="725" t="s">
        <v>790</v>
      </c>
      <c r="D27" s="725" t="s">
        <v>793</v>
      </c>
      <c r="E27" s="795" t="s">
        <v>892</v>
      </c>
      <c r="F27" s="725" t="s">
        <v>792</v>
      </c>
      <c r="G27" s="796">
        <v>1</v>
      </c>
      <c r="H27" s="797">
        <v>1</v>
      </c>
      <c r="I27" s="392"/>
      <c r="J27" s="392"/>
      <c r="L27" s="361"/>
    </row>
    <row r="28" spans="1:12" ht="45" x14ac:dyDescent="0.25">
      <c r="A28" s="793" t="s">
        <v>56</v>
      </c>
      <c r="B28" s="794" t="s">
        <v>158</v>
      </c>
      <c r="C28" s="798" t="s">
        <v>844</v>
      </c>
      <c r="D28" s="798" t="s">
        <v>844</v>
      </c>
      <c r="E28" s="798"/>
      <c r="F28" s="798"/>
      <c r="G28" s="798"/>
      <c r="H28" s="798"/>
      <c r="I28" s="392"/>
      <c r="J28" s="392"/>
      <c r="L28" s="361"/>
    </row>
    <row r="29" spans="1:12" ht="30" x14ac:dyDescent="0.25">
      <c r="A29" s="793" t="s">
        <v>57</v>
      </c>
      <c r="B29" s="794" t="s">
        <v>123</v>
      </c>
      <c r="C29" s="725" t="s">
        <v>804</v>
      </c>
      <c r="D29" s="725" t="s">
        <v>804</v>
      </c>
      <c r="E29" s="795" t="s">
        <v>804</v>
      </c>
      <c r="F29" s="795" t="s">
        <v>804</v>
      </c>
      <c r="G29" s="796"/>
      <c r="H29" s="797"/>
      <c r="I29" s="392"/>
      <c r="J29" s="392"/>
      <c r="L29" s="361"/>
    </row>
    <row r="30" spans="1:12" x14ac:dyDescent="0.25">
      <c r="A30" s="793" t="s">
        <v>83</v>
      </c>
      <c r="B30" s="794" t="s">
        <v>124</v>
      </c>
      <c r="C30" s="725" t="s">
        <v>804</v>
      </c>
      <c r="D30" s="725" t="s">
        <v>804</v>
      </c>
      <c r="E30" s="795" t="s">
        <v>804</v>
      </c>
      <c r="F30" s="795" t="s">
        <v>804</v>
      </c>
      <c r="G30" s="796"/>
      <c r="H30" s="797"/>
      <c r="I30" s="392"/>
      <c r="J30" s="392"/>
      <c r="L30" s="361"/>
    </row>
    <row r="31" spans="1:12" x14ac:dyDescent="0.25">
      <c r="A31" s="793" t="s">
        <v>125</v>
      </c>
      <c r="B31" s="794" t="s">
        <v>126</v>
      </c>
      <c r="C31" s="725" t="s">
        <v>790</v>
      </c>
      <c r="D31" s="725" t="s">
        <v>790</v>
      </c>
      <c r="E31" s="795" t="s">
        <v>892</v>
      </c>
      <c r="F31" s="725" t="s">
        <v>792</v>
      </c>
      <c r="G31" s="796">
        <v>1</v>
      </c>
      <c r="H31" s="796">
        <v>1</v>
      </c>
      <c r="I31" s="392"/>
      <c r="J31" s="392"/>
      <c r="L31" s="361"/>
    </row>
    <row r="32" spans="1:12" x14ac:dyDescent="0.25">
      <c r="A32" s="409" t="s">
        <v>17</v>
      </c>
      <c r="B32" s="788" t="s">
        <v>111</v>
      </c>
      <c r="C32" s="789"/>
      <c r="D32" s="789"/>
      <c r="E32" s="799"/>
      <c r="F32" s="799"/>
      <c r="G32" s="796"/>
      <c r="H32" s="797"/>
      <c r="I32" s="392"/>
      <c r="J32" s="392"/>
      <c r="L32" s="361"/>
    </row>
    <row r="33" spans="1:15" x14ac:dyDescent="0.25">
      <c r="A33" s="793" t="s">
        <v>58</v>
      </c>
      <c r="B33" s="794" t="s">
        <v>127</v>
      </c>
      <c r="C33" s="725" t="s">
        <v>790</v>
      </c>
      <c r="D33" s="725" t="s">
        <v>790</v>
      </c>
      <c r="E33" s="799" t="s">
        <v>892</v>
      </c>
      <c r="F33" s="725" t="s">
        <v>792</v>
      </c>
      <c r="G33" s="796">
        <v>1</v>
      </c>
      <c r="H33" s="796">
        <v>1</v>
      </c>
      <c r="I33" s="392"/>
      <c r="J33" s="392"/>
      <c r="L33" s="361"/>
    </row>
    <row r="34" spans="1:15" ht="30" x14ac:dyDescent="0.25">
      <c r="A34" s="793" t="s">
        <v>59</v>
      </c>
      <c r="B34" s="794" t="s">
        <v>128</v>
      </c>
      <c r="C34" s="725" t="s">
        <v>790</v>
      </c>
      <c r="D34" s="725" t="s">
        <v>791</v>
      </c>
      <c r="E34" s="795" t="s">
        <v>892</v>
      </c>
      <c r="F34" s="725" t="s">
        <v>792</v>
      </c>
      <c r="G34" s="796">
        <v>1</v>
      </c>
      <c r="H34" s="796">
        <v>1</v>
      </c>
      <c r="I34" s="392"/>
      <c r="J34" s="392"/>
      <c r="L34" s="361"/>
    </row>
    <row r="35" spans="1:15" x14ac:dyDescent="0.25">
      <c r="A35" s="793" t="s">
        <v>84</v>
      </c>
      <c r="B35" s="794" t="s">
        <v>218</v>
      </c>
      <c r="C35" s="725" t="s">
        <v>791</v>
      </c>
      <c r="D35" s="725" t="s">
        <v>791</v>
      </c>
      <c r="E35" s="795" t="s">
        <v>892</v>
      </c>
      <c r="F35" s="725" t="s">
        <v>792</v>
      </c>
      <c r="G35" s="796">
        <v>1</v>
      </c>
      <c r="H35" s="796">
        <v>1</v>
      </c>
      <c r="I35" s="392"/>
      <c r="J35" s="392"/>
      <c r="L35" s="361"/>
    </row>
    <row r="36" spans="1:15" x14ac:dyDescent="0.25">
      <c r="A36" s="409" t="s">
        <v>18</v>
      </c>
      <c r="B36" s="788" t="s">
        <v>130</v>
      </c>
      <c r="C36" s="725" t="s">
        <v>791</v>
      </c>
      <c r="D36" s="725" t="s">
        <v>791</v>
      </c>
      <c r="E36" s="795" t="s">
        <v>892</v>
      </c>
      <c r="F36" s="725" t="s">
        <v>793</v>
      </c>
      <c r="G36" s="796">
        <v>1</v>
      </c>
      <c r="H36" s="796">
        <v>0.5</v>
      </c>
      <c r="I36" s="392"/>
      <c r="J36" s="392"/>
      <c r="L36" s="361"/>
    </row>
    <row r="37" spans="1:15" x14ac:dyDescent="0.25">
      <c r="A37" s="793" t="s">
        <v>112</v>
      </c>
      <c r="B37" s="794" t="s">
        <v>219</v>
      </c>
      <c r="C37" s="725" t="s">
        <v>791</v>
      </c>
      <c r="D37" s="725" t="s">
        <v>791</v>
      </c>
      <c r="E37" s="795" t="s">
        <v>892</v>
      </c>
      <c r="F37" s="725" t="s">
        <v>793</v>
      </c>
      <c r="G37" s="796">
        <v>1</v>
      </c>
      <c r="H37" s="796">
        <v>0.5</v>
      </c>
      <c r="I37" s="392"/>
      <c r="J37" s="392"/>
      <c r="L37" s="361"/>
    </row>
    <row r="38" spans="1:15" x14ac:dyDescent="0.25">
      <c r="A38" s="793" t="s">
        <v>113</v>
      </c>
      <c r="B38" s="794" t="s">
        <v>132</v>
      </c>
      <c r="C38" s="725" t="s">
        <v>791</v>
      </c>
      <c r="D38" s="725" t="s">
        <v>791</v>
      </c>
      <c r="E38" s="799" t="s">
        <v>892</v>
      </c>
      <c r="F38" s="725" t="s">
        <v>793</v>
      </c>
      <c r="G38" s="796">
        <v>1</v>
      </c>
      <c r="H38" s="796">
        <v>0.5</v>
      </c>
      <c r="I38" s="392"/>
      <c r="J38" s="392"/>
      <c r="L38" s="361"/>
    </row>
    <row r="39" spans="1:15" x14ac:dyDescent="0.25">
      <c r="A39" s="793" t="s">
        <v>114</v>
      </c>
      <c r="B39" s="794" t="s">
        <v>133</v>
      </c>
      <c r="C39" s="725" t="s">
        <v>791</v>
      </c>
      <c r="D39" s="725" t="s">
        <v>792</v>
      </c>
      <c r="E39" s="799" t="s">
        <v>892</v>
      </c>
      <c r="F39" s="725" t="s">
        <v>793</v>
      </c>
      <c r="G39" s="796">
        <v>1</v>
      </c>
      <c r="H39" s="796">
        <v>0.5</v>
      </c>
      <c r="I39" s="392"/>
      <c r="J39" s="392"/>
      <c r="L39" s="361"/>
    </row>
    <row r="40" spans="1:15" x14ac:dyDescent="0.25">
      <c r="A40" s="793" t="s">
        <v>134</v>
      </c>
      <c r="B40" s="794" t="s">
        <v>135</v>
      </c>
      <c r="C40" s="725" t="s">
        <v>793</v>
      </c>
      <c r="D40" s="725" t="s">
        <v>793</v>
      </c>
      <c r="E40" s="799" t="s">
        <v>892</v>
      </c>
      <c r="F40" s="725" t="s">
        <v>793</v>
      </c>
      <c r="G40" s="796">
        <v>1</v>
      </c>
      <c r="H40" s="796">
        <v>0.5</v>
      </c>
      <c r="I40" s="392"/>
      <c r="J40" s="392"/>
      <c r="L40" s="361"/>
    </row>
    <row r="41" spans="1:15" x14ac:dyDescent="0.25">
      <c r="A41" s="793" t="s">
        <v>136</v>
      </c>
      <c r="B41" s="794" t="s">
        <v>137</v>
      </c>
      <c r="C41" s="725" t="s">
        <v>793</v>
      </c>
      <c r="D41" s="725" t="s">
        <v>793</v>
      </c>
      <c r="E41" s="799" t="s">
        <v>892</v>
      </c>
      <c r="F41" s="725" t="s">
        <v>793</v>
      </c>
      <c r="G41" s="796">
        <v>1</v>
      </c>
      <c r="H41" s="796">
        <v>0.5</v>
      </c>
      <c r="I41" s="392"/>
      <c r="J41" s="392"/>
      <c r="L41" s="361"/>
    </row>
    <row r="42" spans="1:15" x14ac:dyDescent="0.25">
      <c r="A42" s="409" t="s">
        <v>19</v>
      </c>
      <c r="B42" s="788" t="s">
        <v>119</v>
      </c>
      <c r="C42" s="789"/>
      <c r="D42" s="789"/>
      <c r="E42" s="799"/>
      <c r="F42" s="799"/>
      <c r="G42" s="796"/>
      <c r="H42" s="797"/>
      <c r="I42" s="392"/>
      <c r="J42" s="392"/>
      <c r="L42" s="361"/>
    </row>
    <row r="43" spans="1:15" x14ac:dyDescent="0.25">
      <c r="A43" s="793" t="s">
        <v>115</v>
      </c>
      <c r="B43" s="794" t="s">
        <v>138</v>
      </c>
      <c r="C43" s="725" t="s">
        <v>793</v>
      </c>
      <c r="D43" s="725" t="s">
        <v>793</v>
      </c>
      <c r="E43" s="799" t="s">
        <v>892</v>
      </c>
      <c r="F43" s="725" t="s">
        <v>793</v>
      </c>
      <c r="G43" s="796">
        <v>1</v>
      </c>
      <c r="H43" s="796">
        <v>0.5</v>
      </c>
      <c r="I43" s="392"/>
      <c r="J43" s="392"/>
      <c r="L43" s="361"/>
    </row>
    <row r="44" spans="1:15" ht="30" x14ac:dyDescent="0.25">
      <c r="A44" s="793" t="s">
        <v>116</v>
      </c>
      <c r="B44" s="794" t="s">
        <v>139</v>
      </c>
      <c r="C44" s="725" t="s">
        <v>793</v>
      </c>
      <c r="D44" s="725" t="s">
        <v>793</v>
      </c>
      <c r="E44" s="799" t="s">
        <v>892</v>
      </c>
      <c r="F44" s="725" t="s">
        <v>793</v>
      </c>
      <c r="G44" s="796">
        <v>1</v>
      </c>
      <c r="H44" s="796">
        <v>0.5</v>
      </c>
      <c r="I44" s="392"/>
      <c r="J44" s="392"/>
      <c r="L44" s="361"/>
    </row>
    <row r="45" spans="1:15" x14ac:dyDescent="0.25">
      <c r="A45" s="793" t="s">
        <v>117</v>
      </c>
      <c r="B45" s="794" t="s">
        <v>140</v>
      </c>
      <c r="C45" s="725" t="s">
        <v>793</v>
      </c>
      <c r="D45" s="725" t="s">
        <v>793</v>
      </c>
      <c r="E45" s="799" t="s">
        <v>892</v>
      </c>
      <c r="F45" s="725" t="s">
        <v>793</v>
      </c>
      <c r="G45" s="796">
        <v>1</v>
      </c>
      <c r="H45" s="796">
        <v>0.5</v>
      </c>
      <c r="I45" s="392"/>
      <c r="J45" s="392"/>
      <c r="L45" s="361"/>
    </row>
    <row r="46" spans="1:15" x14ac:dyDescent="0.25">
      <c r="A46" s="793" t="s">
        <v>118</v>
      </c>
      <c r="B46" s="794" t="s">
        <v>26</v>
      </c>
      <c r="C46" s="725" t="s">
        <v>793</v>
      </c>
      <c r="D46" s="725" t="s">
        <v>793</v>
      </c>
      <c r="E46" s="799" t="s">
        <v>892</v>
      </c>
      <c r="F46" s="725" t="s">
        <v>793</v>
      </c>
      <c r="G46" s="796">
        <v>1</v>
      </c>
      <c r="H46" s="796">
        <v>0.5</v>
      </c>
      <c r="I46" s="392"/>
      <c r="J46" s="392"/>
      <c r="L46" s="361"/>
    </row>
    <row r="47" spans="1:15" s="365" customFormat="1" x14ac:dyDescent="0.2">
      <c r="A47" s="1065" t="s">
        <v>27</v>
      </c>
      <c r="B47" s="1065"/>
      <c r="C47" s="1065"/>
      <c r="D47" s="1065"/>
      <c r="E47" s="354"/>
      <c r="F47" s="355"/>
      <c r="G47" s="356"/>
      <c r="H47" s="357"/>
      <c r="I47" s="401"/>
      <c r="J47" s="401"/>
      <c r="K47" s="360"/>
      <c r="L47" s="360"/>
      <c r="O47" s="360"/>
    </row>
    <row r="48" spans="1:15" s="365" customFormat="1" x14ac:dyDescent="0.25">
      <c r="A48" s="352"/>
      <c r="B48" s="352"/>
      <c r="C48" s="353"/>
      <c r="D48" s="353"/>
      <c r="E48" s="354"/>
      <c r="F48" s="355"/>
      <c r="G48" s="356"/>
      <c r="H48" s="357"/>
      <c r="I48" s="401"/>
      <c r="J48" s="401"/>
      <c r="K48" s="360"/>
      <c r="L48" s="361"/>
      <c r="O48" s="360"/>
    </row>
    <row r="49" spans="1:12" x14ac:dyDescent="0.25">
      <c r="L49" s="361"/>
    </row>
    <row r="50" spans="1:12" x14ac:dyDescent="0.25">
      <c r="L50" s="361"/>
    </row>
    <row r="51" spans="1:12" x14ac:dyDescent="0.25">
      <c r="L51" s="361"/>
    </row>
    <row r="52" spans="1:12" x14ac:dyDescent="0.25">
      <c r="L52" s="361"/>
    </row>
    <row r="53" spans="1:12" x14ac:dyDescent="0.25">
      <c r="L53" s="361"/>
    </row>
    <row r="54" spans="1:12" x14ac:dyDescent="0.25">
      <c r="A54" s="352"/>
      <c r="B54" s="352"/>
      <c r="C54" s="353"/>
      <c r="D54" s="353"/>
      <c r="E54" s="354"/>
      <c r="F54" s="355"/>
      <c r="G54" s="356"/>
      <c r="H54" s="357"/>
      <c r="I54" s="401"/>
      <c r="J54" s="401"/>
      <c r="L54" s="361"/>
    </row>
    <row r="55" spans="1:12" x14ac:dyDescent="0.25">
      <c r="J55" s="361" t="s">
        <v>0</v>
      </c>
      <c r="L55" s="361"/>
    </row>
    <row r="56" spans="1:12" x14ac:dyDescent="0.25">
      <c r="J56" s="361" t="s">
        <v>39</v>
      </c>
      <c r="L56" s="361"/>
    </row>
    <row r="57" spans="1:12" x14ac:dyDescent="0.25">
      <c r="J57" s="361" t="s">
        <v>40</v>
      </c>
      <c r="L57" s="361"/>
    </row>
    <row r="58" spans="1:12" ht="15.75" customHeight="1" x14ac:dyDescent="0.25">
      <c r="A58" s="1062" t="s">
        <v>1</v>
      </c>
      <c r="B58" s="1062"/>
      <c r="C58" s="1062"/>
      <c r="D58" s="1062"/>
      <c r="E58" s="1062"/>
      <c r="F58" s="1062"/>
      <c r="G58" s="1062"/>
      <c r="H58" s="1062"/>
      <c r="I58" s="1062"/>
      <c r="J58" s="1062"/>
      <c r="L58" s="361"/>
    </row>
    <row r="59" spans="1:12" ht="15.75" customHeight="1" x14ac:dyDescent="0.25">
      <c r="A59" s="1062" t="s">
        <v>233</v>
      </c>
      <c r="B59" s="1062"/>
      <c r="C59" s="1062"/>
      <c r="D59" s="1062"/>
      <c r="E59" s="1062"/>
      <c r="F59" s="1062"/>
      <c r="G59" s="1062"/>
      <c r="H59" s="1062"/>
      <c r="I59" s="1062"/>
      <c r="J59" s="1062"/>
      <c r="L59" s="361"/>
    </row>
    <row r="60" spans="1:12" x14ac:dyDescent="0.25">
      <c r="A60" s="356"/>
      <c r="B60" s="356"/>
      <c r="C60" s="363"/>
      <c r="D60" s="363"/>
      <c r="G60" s="356"/>
      <c r="H60" s="356"/>
      <c r="J60" s="361" t="s">
        <v>2</v>
      </c>
      <c r="L60" s="361"/>
    </row>
    <row r="61" spans="1:12" x14ac:dyDescent="0.25">
      <c r="J61" s="361" t="s">
        <v>3</v>
      </c>
      <c r="L61" s="361"/>
    </row>
    <row r="62" spans="1:12" x14ac:dyDescent="0.25">
      <c r="J62" s="361" t="s">
        <v>230</v>
      </c>
      <c r="L62" s="361"/>
    </row>
    <row r="63" spans="1:12" ht="15.75" customHeight="1" x14ac:dyDescent="0.25">
      <c r="I63" s="1066" t="s">
        <v>4</v>
      </c>
      <c r="J63" s="1066"/>
      <c r="L63" s="361"/>
    </row>
    <row r="64" spans="1:12" x14ac:dyDescent="0.25">
      <c r="J64" s="361" t="s">
        <v>42</v>
      </c>
      <c r="L64" s="361"/>
    </row>
    <row r="65" spans="1:12" x14ac:dyDescent="0.25">
      <c r="J65" s="361" t="s">
        <v>43</v>
      </c>
      <c r="L65" s="361"/>
    </row>
    <row r="66" spans="1:12" x14ac:dyDescent="0.25">
      <c r="L66" s="361"/>
    </row>
    <row r="67" spans="1:12" ht="15.75" customHeight="1" x14ac:dyDescent="0.25">
      <c r="A67" s="1063" t="s">
        <v>799</v>
      </c>
      <c r="B67" s="1063"/>
      <c r="C67" s="1063"/>
      <c r="D67" s="1063"/>
      <c r="E67" s="1063"/>
      <c r="F67" s="1063"/>
      <c r="G67" s="1063"/>
      <c r="H67" s="1063"/>
      <c r="I67" s="1063"/>
      <c r="J67" s="1063"/>
      <c r="L67" s="361"/>
    </row>
    <row r="68" spans="1:12" x14ac:dyDescent="0.25">
      <c r="A68" s="370" t="s">
        <v>248</v>
      </c>
      <c r="B68" s="371" t="s">
        <v>148</v>
      </c>
      <c r="C68" s="517"/>
      <c r="D68" s="517"/>
      <c r="E68" s="518"/>
      <c r="F68" s="518"/>
      <c r="G68" s="518"/>
      <c r="H68" s="518"/>
      <c r="I68" s="518"/>
      <c r="J68" s="518"/>
      <c r="L68" s="361"/>
    </row>
    <row r="69" spans="1:12" x14ac:dyDescent="0.25">
      <c r="A69" s="374" t="s">
        <v>800</v>
      </c>
      <c r="B69" s="518"/>
      <c r="C69" s="517"/>
      <c r="D69" s="517"/>
      <c r="E69" s="518"/>
      <c r="F69" s="518"/>
      <c r="G69" s="518"/>
      <c r="H69" s="518"/>
      <c r="I69" s="518"/>
      <c r="J69" s="518"/>
      <c r="L69" s="361"/>
    </row>
    <row r="70" spans="1:12" x14ac:dyDescent="0.25">
      <c r="A70" s="765" t="s">
        <v>523</v>
      </c>
      <c r="B70" s="766"/>
      <c r="C70" s="766"/>
      <c r="D70" s="766"/>
      <c r="E70" s="766"/>
      <c r="F70" s="766"/>
      <c r="G70" s="766"/>
      <c r="H70" s="766"/>
      <c r="I70" s="766"/>
      <c r="J70" s="766"/>
      <c r="L70" s="361"/>
    </row>
    <row r="71" spans="1:12" x14ac:dyDescent="0.25">
      <c r="A71" s="767" t="s">
        <v>801</v>
      </c>
      <c r="B71" s="767" t="s">
        <v>1224</v>
      </c>
      <c r="C71" s="768"/>
      <c r="D71" s="768"/>
      <c r="E71" s="769"/>
      <c r="F71" s="769"/>
      <c r="G71" s="770"/>
      <c r="H71" s="770"/>
      <c r="I71" s="769"/>
      <c r="J71" s="770"/>
      <c r="L71" s="361"/>
    </row>
    <row r="72" spans="1:12" x14ac:dyDescent="0.25">
      <c r="A72" s="767" t="s">
        <v>802</v>
      </c>
      <c r="B72" s="767" t="s">
        <v>830</v>
      </c>
      <c r="C72" s="771"/>
      <c r="D72" s="771"/>
      <c r="E72" s="769"/>
      <c r="F72" s="769"/>
      <c r="G72" s="772"/>
      <c r="H72" s="772"/>
      <c r="I72" s="769"/>
      <c r="J72" s="772"/>
      <c r="L72" s="361"/>
    </row>
    <row r="73" spans="1:12" ht="16.5" thickBot="1" x14ac:dyDescent="0.3">
      <c r="A73" s="767"/>
      <c r="B73" s="767"/>
      <c r="C73" s="771"/>
      <c r="D73" s="771"/>
      <c r="E73" s="769"/>
      <c r="F73" s="769"/>
      <c r="G73" s="772"/>
      <c r="H73" s="772"/>
      <c r="I73" s="769"/>
      <c r="J73" s="772"/>
      <c r="L73" s="361"/>
    </row>
    <row r="74" spans="1:12" ht="75" customHeight="1" thickBot="1" x14ac:dyDescent="0.3">
      <c r="A74" s="773" t="s">
        <v>5</v>
      </c>
      <c r="B74" s="774" t="s">
        <v>6</v>
      </c>
      <c r="C74" s="775" t="s">
        <v>7</v>
      </c>
      <c r="D74" s="775"/>
      <c r="E74" s="775"/>
      <c r="F74" s="775"/>
      <c r="G74" s="774" t="s">
        <v>8</v>
      </c>
      <c r="H74" s="774" t="s">
        <v>229</v>
      </c>
      <c r="I74" s="776" t="s">
        <v>9</v>
      </c>
      <c r="J74" s="776" t="s">
        <v>10</v>
      </c>
      <c r="L74" s="361"/>
    </row>
    <row r="75" spans="1:12" ht="16.5" thickBot="1" x14ac:dyDescent="0.3">
      <c r="A75" s="777"/>
      <c r="B75" s="778"/>
      <c r="C75" s="779" t="s">
        <v>11</v>
      </c>
      <c r="D75" s="779"/>
      <c r="E75" s="780" t="s">
        <v>12</v>
      </c>
      <c r="F75" s="780"/>
      <c r="G75" s="778"/>
      <c r="H75" s="778"/>
      <c r="I75" s="781"/>
      <c r="J75" s="782"/>
      <c r="L75" s="361"/>
    </row>
    <row r="76" spans="1:12" ht="28.5" x14ac:dyDescent="0.25">
      <c r="A76" s="800"/>
      <c r="B76" s="801"/>
      <c r="C76" s="802" t="s">
        <v>13</v>
      </c>
      <c r="D76" s="802" t="s">
        <v>15</v>
      </c>
      <c r="E76" s="803" t="s">
        <v>213</v>
      </c>
      <c r="F76" s="803" t="s">
        <v>15</v>
      </c>
      <c r="G76" s="801"/>
      <c r="H76" s="801"/>
      <c r="I76" s="804"/>
      <c r="J76" s="804"/>
      <c r="L76" s="361"/>
    </row>
    <row r="77" spans="1:12" x14ac:dyDescent="0.25">
      <c r="A77" s="790" t="s">
        <v>16</v>
      </c>
      <c r="B77" s="790" t="s">
        <v>17</v>
      </c>
      <c r="C77" s="805" t="s">
        <v>18</v>
      </c>
      <c r="D77" s="805" t="s">
        <v>19</v>
      </c>
      <c r="E77" s="790" t="s">
        <v>20</v>
      </c>
      <c r="F77" s="790" t="s">
        <v>21</v>
      </c>
      <c r="G77" s="790" t="s">
        <v>22</v>
      </c>
      <c r="H77" s="790" t="s">
        <v>23</v>
      </c>
      <c r="I77" s="790" t="s">
        <v>24</v>
      </c>
      <c r="J77" s="790" t="s">
        <v>25</v>
      </c>
      <c r="L77" s="361"/>
    </row>
    <row r="78" spans="1:12" x14ac:dyDescent="0.25">
      <c r="A78" s="795" t="s">
        <v>16</v>
      </c>
      <c r="B78" s="790" t="s">
        <v>120</v>
      </c>
      <c r="C78" s="789"/>
      <c r="D78" s="789"/>
      <c r="E78" s="806"/>
      <c r="F78" s="806"/>
      <c r="G78" s="807"/>
      <c r="H78" s="807"/>
      <c r="I78" s="790"/>
      <c r="J78" s="790"/>
      <c r="L78" s="361"/>
    </row>
    <row r="79" spans="1:12" x14ac:dyDescent="0.25">
      <c r="A79" s="795" t="s">
        <v>54</v>
      </c>
      <c r="B79" s="795" t="s">
        <v>121</v>
      </c>
      <c r="C79" s="725" t="s">
        <v>790</v>
      </c>
      <c r="D79" s="725" t="s">
        <v>793</v>
      </c>
      <c r="E79" s="725" t="s">
        <v>791</v>
      </c>
      <c r="F79" s="725" t="s">
        <v>792</v>
      </c>
      <c r="G79" s="808">
        <v>1</v>
      </c>
      <c r="H79" s="808">
        <v>1</v>
      </c>
      <c r="I79" s="790"/>
      <c r="J79" s="790"/>
      <c r="L79" s="361"/>
    </row>
    <row r="80" spans="1:12" x14ac:dyDescent="0.25">
      <c r="A80" s="795" t="s">
        <v>55</v>
      </c>
      <c r="B80" s="795" t="s">
        <v>122</v>
      </c>
      <c r="C80" s="725" t="s">
        <v>790</v>
      </c>
      <c r="D80" s="725" t="s">
        <v>793</v>
      </c>
      <c r="E80" s="725" t="s">
        <v>791</v>
      </c>
      <c r="F80" s="725" t="s">
        <v>792</v>
      </c>
      <c r="G80" s="808">
        <v>1</v>
      </c>
      <c r="H80" s="808">
        <v>1</v>
      </c>
      <c r="I80" s="790"/>
      <c r="J80" s="790"/>
      <c r="L80" s="361"/>
    </row>
    <row r="81" spans="1:12" ht="45" x14ac:dyDescent="0.25">
      <c r="A81" s="795" t="s">
        <v>56</v>
      </c>
      <c r="B81" s="795" t="s">
        <v>158</v>
      </c>
      <c r="C81" s="798" t="s">
        <v>844</v>
      </c>
      <c r="D81" s="798" t="s">
        <v>844</v>
      </c>
      <c r="E81" s="798"/>
      <c r="F81" s="798"/>
      <c r="G81" s="808"/>
      <c r="H81" s="808"/>
      <c r="I81" s="790"/>
      <c r="J81" s="790"/>
      <c r="L81" s="361"/>
    </row>
    <row r="82" spans="1:12" ht="30" x14ac:dyDescent="0.25">
      <c r="A82" s="795" t="s">
        <v>57</v>
      </c>
      <c r="B82" s="809" t="s">
        <v>123</v>
      </c>
      <c r="C82" s="810" t="s">
        <v>804</v>
      </c>
      <c r="D82" s="725" t="s">
        <v>804</v>
      </c>
      <c r="E82" s="725" t="s">
        <v>804</v>
      </c>
      <c r="F82" s="725" t="s">
        <v>804</v>
      </c>
      <c r="G82" s="808"/>
      <c r="H82" s="808"/>
      <c r="I82" s="790"/>
      <c r="J82" s="790"/>
      <c r="L82" s="361"/>
    </row>
    <row r="83" spans="1:12" x14ac:dyDescent="0.25">
      <c r="A83" s="795" t="s">
        <v>83</v>
      </c>
      <c r="B83" s="809" t="s">
        <v>124</v>
      </c>
      <c r="C83" s="810" t="s">
        <v>804</v>
      </c>
      <c r="D83" s="725" t="s">
        <v>804</v>
      </c>
      <c r="E83" s="725" t="s">
        <v>804</v>
      </c>
      <c r="F83" s="725" t="s">
        <v>804</v>
      </c>
      <c r="G83" s="808"/>
      <c r="H83" s="808"/>
      <c r="I83" s="790"/>
      <c r="J83" s="790"/>
      <c r="L83" s="361"/>
    </row>
    <row r="84" spans="1:12" x14ac:dyDescent="0.25">
      <c r="A84" s="795" t="s">
        <v>125</v>
      </c>
      <c r="B84" s="809" t="s">
        <v>126</v>
      </c>
      <c r="C84" s="810" t="s">
        <v>790</v>
      </c>
      <c r="D84" s="725" t="s">
        <v>793</v>
      </c>
      <c r="E84" s="725" t="s">
        <v>791</v>
      </c>
      <c r="F84" s="725" t="s">
        <v>793</v>
      </c>
      <c r="G84" s="808">
        <v>1</v>
      </c>
      <c r="H84" s="808">
        <v>0.2</v>
      </c>
      <c r="I84" s="790"/>
      <c r="J84" s="790"/>
      <c r="L84" s="361"/>
    </row>
    <row r="85" spans="1:12" x14ac:dyDescent="0.25">
      <c r="A85" s="795" t="s">
        <v>17</v>
      </c>
      <c r="B85" s="811" t="s">
        <v>111</v>
      </c>
      <c r="C85" s="810" t="s">
        <v>790</v>
      </c>
      <c r="D85" s="725" t="s">
        <v>793</v>
      </c>
      <c r="E85" s="725" t="s">
        <v>791</v>
      </c>
      <c r="F85" s="725" t="s">
        <v>793</v>
      </c>
      <c r="G85" s="808">
        <v>1</v>
      </c>
      <c r="H85" s="808">
        <v>0.2</v>
      </c>
      <c r="I85" s="790"/>
      <c r="J85" s="790"/>
      <c r="L85" s="361"/>
    </row>
    <row r="86" spans="1:12" x14ac:dyDescent="0.25">
      <c r="A86" s="795" t="s">
        <v>58</v>
      </c>
      <c r="B86" s="809" t="s">
        <v>127</v>
      </c>
      <c r="C86" s="810" t="s">
        <v>790</v>
      </c>
      <c r="D86" s="725" t="s">
        <v>793</v>
      </c>
      <c r="E86" s="725" t="s">
        <v>791</v>
      </c>
      <c r="F86" s="725" t="s">
        <v>793</v>
      </c>
      <c r="G86" s="808">
        <v>1</v>
      </c>
      <c r="H86" s="808">
        <v>0.2</v>
      </c>
      <c r="I86" s="790"/>
      <c r="J86" s="790"/>
      <c r="L86" s="361"/>
    </row>
    <row r="87" spans="1:12" ht="30" x14ac:dyDescent="0.25">
      <c r="A87" s="795" t="s">
        <v>59</v>
      </c>
      <c r="B87" s="809" t="s">
        <v>128</v>
      </c>
      <c r="C87" s="810" t="s">
        <v>790</v>
      </c>
      <c r="D87" s="725" t="s">
        <v>793</v>
      </c>
      <c r="E87" s="810" t="s">
        <v>790</v>
      </c>
      <c r="F87" s="725" t="s">
        <v>793</v>
      </c>
      <c r="G87" s="808">
        <v>1</v>
      </c>
      <c r="H87" s="808">
        <v>0.2</v>
      </c>
      <c r="I87" s="790"/>
      <c r="J87" s="790"/>
      <c r="L87" s="361"/>
    </row>
    <row r="88" spans="1:12" x14ac:dyDescent="0.25">
      <c r="A88" s="795" t="s">
        <v>84</v>
      </c>
      <c r="B88" s="809" t="s">
        <v>218</v>
      </c>
      <c r="C88" s="810" t="s">
        <v>790</v>
      </c>
      <c r="D88" s="725" t="s">
        <v>793</v>
      </c>
      <c r="E88" s="810" t="s">
        <v>790</v>
      </c>
      <c r="F88" s="725" t="s">
        <v>793</v>
      </c>
      <c r="G88" s="808">
        <v>1</v>
      </c>
      <c r="H88" s="808">
        <v>0.2</v>
      </c>
      <c r="I88" s="790"/>
      <c r="J88" s="790"/>
      <c r="L88" s="361"/>
    </row>
    <row r="89" spans="1:12" x14ac:dyDescent="0.25">
      <c r="A89" s="795" t="s">
        <v>18</v>
      </c>
      <c r="B89" s="811" t="s">
        <v>130</v>
      </c>
      <c r="C89" s="812"/>
      <c r="D89" s="725"/>
      <c r="E89" s="810"/>
      <c r="F89" s="725"/>
      <c r="G89" s="808"/>
      <c r="H89" s="808"/>
      <c r="I89" s="790"/>
      <c r="J89" s="790"/>
      <c r="L89" s="361"/>
    </row>
    <row r="90" spans="1:12" x14ac:dyDescent="0.25">
      <c r="A90" s="795" t="s">
        <v>112</v>
      </c>
      <c r="B90" s="809" t="s">
        <v>219</v>
      </c>
      <c r="C90" s="810" t="s">
        <v>790</v>
      </c>
      <c r="D90" s="725" t="s">
        <v>793</v>
      </c>
      <c r="E90" s="810" t="s">
        <v>790</v>
      </c>
      <c r="F90" s="725" t="s">
        <v>793</v>
      </c>
      <c r="G90" s="808">
        <v>1</v>
      </c>
      <c r="H90" s="808">
        <v>0.2</v>
      </c>
      <c r="I90" s="790"/>
      <c r="J90" s="790"/>
      <c r="L90" s="361"/>
    </row>
    <row r="91" spans="1:12" x14ac:dyDescent="0.25">
      <c r="A91" s="795" t="s">
        <v>113</v>
      </c>
      <c r="B91" s="809" t="s">
        <v>132</v>
      </c>
      <c r="C91" s="810" t="s">
        <v>790</v>
      </c>
      <c r="D91" s="725" t="s">
        <v>793</v>
      </c>
      <c r="E91" s="810" t="s">
        <v>790</v>
      </c>
      <c r="F91" s="725" t="s">
        <v>793</v>
      </c>
      <c r="G91" s="808">
        <v>1</v>
      </c>
      <c r="H91" s="808">
        <v>0.2</v>
      </c>
      <c r="I91" s="790"/>
      <c r="J91" s="790"/>
      <c r="L91" s="361"/>
    </row>
    <row r="92" spans="1:12" x14ac:dyDescent="0.25">
      <c r="A92" s="795" t="s">
        <v>114</v>
      </c>
      <c r="B92" s="809" t="s">
        <v>133</v>
      </c>
      <c r="C92" s="810" t="s">
        <v>790</v>
      </c>
      <c r="D92" s="725" t="s">
        <v>793</v>
      </c>
      <c r="E92" s="810" t="s">
        <v>790</v>
      </c>
      <c r="F92" s="725" t="s">
        <v>793</v>
      </c>
      <c r="G92" s="808">
        <v>1</v>
      </c>
      <c r="H92" s="808">
        <v>0.2</v>
      </c>
      <c r="I92" s="790"/>
      <c r="J92" s="790"/>
      <c r="L92" s="361"/>
    </row>
    <row r="93" spans="1:12" x14ac:dyDescent="0.25">
      <c r="A93" s="795" t="s">
        <v>134</v>
      </c>
      <c r="B93" s="809" t="s">
        <v>135</v>
      </c>
      <c r="C93" s="810" t="s">
        <v>790</v>
      </c>
      <c r="D93" s="725" t="s">
        <v>793</v>
      </c>
      <c r="E93" s="810" t="s">
        <v>790</v>
      </c>
      <c r="F93" s="725" t="s">
        <v>793</v>
      </c>
      <c r="G93" s="808">
        <v>1</v>
      </c>
      <c r="H93" s="808">
        <v>0.2</v>
      </c>
      <c r="I93" s="790"/>
      <c r="J93" s="790"/>
      <c r="L93" s="361"/>
    </row>
    <row r="94" spans="1:12" x14ac:dyDescent="0.25">
      <c r="A94" s="795" t="s">
        <v>136</v>
      </c>
      <c r="B94" s="809" t="s">
        <v>137</v>
      </c>
      <c r="C94" s="810" t="s">
        <v>790</v>
      </c>
      <c r="D94" s="725" t="s">
        <v>793</v>
      </c>
      <c r="E94" s="810" t="s">
        <v>790</v>
      </c>
      <c r="F94" s="725" t="s">
        <v>793</v>
      </c>
      <c r="G94" s="808">
        <v>1</v>
      </c>
      <c r="H94" s="808">
        <v>0.2</v>
      </c>
      <c r="I94" s="790"/>
      <c r="J94" s="790"/>
      <c r="L94" s="361"/>
    </row>
    <row r="95" spans="1:12" x14ac:dyDescent="0.25">
      <c r="A95" s="795" t="s">
        <v>19</v>
      </c>
      <c r="B95" s="811" t="s">
        <v>119</v>
      </c>
      <c r="C95" s="812"/>
      <c r="D95" s="789"/>
      <c r="E95" s="810"/>
      <c r="F95" s="725"/>
      <c r="G95" s="808"/>
      <c r="H95" s="808"/>
      <c r="I95" s="790"/>
      <c r="J95" s="790"/>
      <c r="L95" s="361"/>
    </row>
    <row r="96" spans="1:12" x14ac:dyDescent="0.25">
      <c r="A96" s="795" t="s">
        <v>115</v>
      </c>
      <c r="B96" s="809" t="s">
        <v>138</v>
      </c>
      <c r="C96" s="810" t="s">
        <v>790</v>
      </c>
      <c r="D96" s="725" t="s">
        <v>793</v>
      </c>
      <c r="E96" s="810" t="s">
        <v>790</v>
      </c>
      <c r="F96" s="725" t="s">
        <v>793</v>
      </c>
      <c r="G96" s="808">
        <v>1</v>
      </c>
      <c r="H96" s="808">
        <v>0.2</v>
      </c>
      <c r="I96" s="790"/>
      <c r="J96" s="790"/>
      <c r="L96" s="361"/>
    </row>
    <row r="97" spans="1:12" ht="30" x14ac:dyDescent="0.25">
      <c r="A97" s="795" t="s">
        <v>116</v>
      </c>
      <c r="B97" s="809" t="s">
        <v>139</v>
      </c>
      <c r="C97" s="810" t="s">
        <v>790</v>
      </c>
      <c r="D97" s="725" t="s">
        <v>793</v>
      </c>
      <c r="E97" s="810" t="s">
        <v>790</v>
      </c>
      <c r="F97" s="725" t="s">
        <v>793</v>
      </c>
      <c r="G97" s="808">
        <v>1</v>
      </c>
      <c r="H97" s="808">
        <v>0.6</v>
      </c>
      <c r="I97" s="790"/>
      <c r="J97" s="790"/>
      <c r="L97" s="361"/>
    </row>
    <row r="98" spans="1:12" x14ac:dyDescent="0.25">
      <c r="A98" s="795" t="s">
        <v>117</v>
      </c>
      <c r="B98" s="809" t="s">
        <v>140</v>
      </c>
      <c r="C98" s="810" t="s">
        <v>790</v>
      </c>
      <c r="D98" s="725" t="s">
        <v>793</v>
      </c>
      <c r="E98" s="810" t="s">
        <v>790</v>
      </c>
      <c r="F98" s="725" t="s">
        <v>793</v>
      </c>
      <c r="G98" s="808">
        <v>1</v>
      </c>
      <c r="H98" s="808">
        <v>0.6</v>
      </c>
      <c r="I98" s="790"/>
      <c r="J98" s="790"/>
      <c r="L98" s="361"/>
    </row>
    <row r="99" spans="1:12" x14ac:dyDescent="0.25">
      <c r="A99" s="795" t="s">
        <v>118</v>
      </c>
      <c r="B99" s="809" t="s">
        <v>26</v>
      </c>
      <c r="C99" s="810" t="s">
        <v>790</v>
      </c>
      <c r="D99" s="725" t="s">
        <v>793</v>
      </c>
      <c r="E99" s="810" t="s">
        <v>790</v>
      </c>
      <c r="F99" s="725" t="s">
        <v>793</v>
      </c>
      <c r="G99" s="808">
        <v>1</v>
      </c>
      <c r="H99" s="808">
        <v>0.6</v>
      </c>
      <c r="I99" s="790"/>
      <c r="J99" s="790"/>
      <c r="L99" s="361"/>
    </row>
    <row r="100" spans="1:12" s="365" customFormat="1" ht="15.75" customHeight="1" x14ac:dyDescent="0.25">
      <c r="A100" s="1064" t="s">
        <v>27</v>
      </c>
      <c r="B100" s="1064"/>
      <c r="C100" s="1064"/>
      <c r="D100" s="1064"/>
      <c r="E100" s="354"/>
      <c r="F100" s="355"/>
      <c r="G100" s="356"/>
      <c r="H100" s="357"/>
      <c r="I100" s="401"/>
      <c r="J100" s="401"/>
      <c r="K100" s="360"/>
      <c r="L100" s="361"/>
    </row>
    <row r="101" spans="1:12" x14ac:dyDescent="0.25">
      <c r="L101" s="361"/>
    </row>
    <row r="102" spans="1:12" s="365" customFormat="1" x14ac:dyDescent="0.25">
      <c r="A102" s="519"/>
      <c r="B102" s="519"/>
      <c r="C102" s="516"/>
      <c r="D102" s="516"/>
      <c r="E102" s="354"/>
      <c r="F102" s="355"/>
      <c r="G102" s="356"/>
      <c r="H102" s="357"/>
      <c r="I102" s="401"/>
      <c r="J102" s="401"/>
      <c r="K102" s="360"/>
      <c r="L102" s="361"/>
    </row>
    <row r="103" spans="1:12" x14ac:dyDescent="0.25">
      <c r="L103" s="361"/>
    </row>
    <row r="104" spans="1:12" x14ac:dyDescent="0.25">
      <c r="L104" s="361"/>
    </row>
    <row r="105" spans="1:12" x14ac:dyDescent="0.25">
      <c r="L105" s="361"/>
    </row>
    <row r="106" spans="1:12" x14ac:dyDescent="0.25">
      <c r="L106" s="361"/>
    </row>
    <row r="107" spans="1:12" x14ac:dyDescent="0.25">
      <c r="L107" s="361"/>
    </row>
    <row r="108" spans="1:12" x14ac:dyDescent="0.25">
      <c r="A108" s="538"/>
      <c r="B108" s="538"/>
      <c r="C108" s="539"/>
      <c r="D108" s="539"/>
      <c r="E108" s="354"/>
      <c r="F108" s="355"/>
      <c r="G108" s="356"/>
      <c r="H108" s="357"/>
      <c r="I108" s="401"/>
      <c r="J108" s="401"/>
      <c r="L108" s="361"/>
    </row>
    <row r="109" spans="1:12" x14ac:dyDescent="0.25">
      <c r="A109" s="587"/>
      <c r="B109" s="587"/>
      <c r="C109" s="588"/>
      <c r="D109" s="588"/>
      <c r="E109" s="589"/>
      <c r="F109" s="589"/>
      <c r="G109" s="587"/>
      <c r="H109" s="587"/>
      <c r="I109" s="589"/>
      <c r="J109" s="590" t="s">
        <v>0</v>
      </c>
      <c r="L109" s="361"/>
    </row>
    <row r="110" spans="1:12" x14ac:dyDescent="0.25">
      <c r="A110" s="587"/>
      <c r="B110" s="587"/>
      <c r="C110" s="588"/>
      <c r="D110" s="588"/>
      <c r="E110" s="589"/>
      <c r="F110" s="589"/>
      <c r="G110" s="587"/>
      <c r="H110" s="587"/>
      <c r="I110" s="589"/>
      <c r="J110" s="590" t="s">
        <v>39</v>
      </c>
      <c r="L110" s="361"/>
    </row>
    <row r="111" spans="1:12" x14ac:dyDescent="0.25">
      <c r="A111" s="587"/>
      <c r="B111" s="587"/>
      <c r="C111" s="588"/>
      <c r="D111" s="588"/>
      <c r="E111" s="589"/>
      <c r="F111" s="589"/>
      <c r="G111" s="587"/>
      <c r="H111" s="587"/>
      <c r="I111" s="589"/>
      <c r="J111" s="590" t="s">
        <v>40</v>
      </c>
      <c r="L111" s="361"/>
    </row>
    <row r="112" spans="1:12" ht="15.75" customHeight="1" x14ac:dyDescent="0.25">
      <c r="A112" s="730" t="s">
        <v>1</v>
      </c>
      <c r="B112" s="420"/>
      <c r="C112" s="420"/>
      <c r="D112" s="420"/>
      <c r="E112" s="420"/>
      <c r="F112" s="420"/>
      <c r="G112" s="420"/>
      <c r="H112" s="420"/>
      <c r="I112" s="420"/>
      <c r="J112" s="420"/>
      <c r="L112" s="361"/>
    </row>
    <row r="113" spans="1:12" ht="15.75" customHeight="1" x14ac:dyDescent="0.25">
      <c r="A113" s="537"/>
      <c r="B113" s="537"/>
      <c r="C113" s="537" t="s">
        <v>233</v>
      </c>
      <c r="D113" s="537"/>
      <c r="E113" s="537"/>
      <c r="F113" s="537"/>
      <c r="G113" s="537"/>
      <c r="H113" s="537"/>
      <c r="I113" s="537"/>
      <c r="J113" s="537"/>
      <c r="L113" s="361"/>
    </row>
    <row r="114" spans="1:12" x14ac:dyDescent="0.25">
      <c r="A114" s="591"/>
      <c r="B114" s="591"/>
      <c r="C114" s="592"/>
      <c r="D114" s="592"/>
      <c r="E114" s="589"/>
      <c r="F114" s="589"/>
      <c r="G114" s="591"/>
      <c r="H114" s="591"/>
      <c r="I114" s="589"/>
      <c r="J114" s="590" t="s">
        <v>2</v>
      </c>
      <c r="L114" s="361"/>
    </row>
    <row r="115" spans="1:12" x14ac:dyDescent="0.25">
      <c r="A115" s="587"/>
      <c r="B115" s="587"/>
      <c r="C115" s="588"/>
      <c r="D115" s="588"/>
      <c r="E115" s="589"/>
      <c r="F115" s="589"/>
      <c r="G115" s="587"/>
      <c r="H115" s="587"/>
      <c r="I115" s="589"/>
      <c r="J115" s="590" t="s">
        <v>3</v>
      </c>
      <c r="L115" s="361"/>
    </row>
    <row r="116" spans="1:12" x14ac:dyDescent="0.25">
      <c r="A116" s="587"/>
      <c r="B116" s="587"/>
      <c r="C116" s="588"/>
      <c r="D116" s="588"/>
      <c r="E116" s="589"/>
      <c r="F116" s="589"/>
      <c r="G116" s="587"/>
      <c r="H116" s="587"/>
      <c r="I116" s="589"/>
      <c r="J116" s="590" t="s">
        <v>230</v>
      </c>
      <c r="L116" s="361"/>
    </row>
    <row r="117" spans="1:12" ht="15.75" customHeight="1" x14ac:dyDescent="0.25">
      <c r="A117" s="587"/>
      <c r="B117" s="587"/>
      <c r="C117" s="588"/>
      <c r="D117" s="588"/>
      <c r="E117" s="589"/>
      <c r="F117" s="589"/>
      <c r="G117" s="587"/>
      <c r="H117" s="587"/>
      <c r="I117" s="593" t="s">
        <v>4</v>
      </c>
      <c r="J117" s="593"/>
      <c r="L117" s="361"/>
    </row>
    <row r="118" spans="1:12" x14ac:dyDescent="0.25">
      <c r="A118" s="587"/>
      <c r="B118" s="587"/>
      <c r="C118" s="588"/>
      <c r="D118" s="588"/>
      <c r="E118" s="589"/>
      <c r="F118" s="589"/>
      <c r="G118" s="587"/>
      <c r="H118" s="587"/>
      <c r="I118" s="589"/>
      <c r="J118" s="590" t="s">
        <v>42</v>
      </c>
      <c r="L118" s="361"/>
    </row>
    <row r="119" spans="1:12" x14ac:dyDescent="0.25">
      <c r="A119" s="587"/>
      <c r="B119" s="587"/>
      <c r="C119" s="588"/>
      <c r="D119" s="588"/>
      <c r="E119" s="589"/>
      <c r="F119" s="589"/>
      <c r="G119" s="587"/>
      <c r="H119" s="587"/>
      <c r="I119" s="589"/>
      <c r="J119" s="590" t="s">
        <v>43</v>
      </c>
      <c r="L119" s="361"/>
    </row>
    <row r="120" spans="1:12" x14ac:dyDescent="0.25">
      <c r="A120" s="587"/>
      <c r="B120" s="587"/>
      <c r="C120" s="588"/>
      <c r="D120" s="588"/>
      <c r="E120" s="589"/>
      <c r="F120" s="589"/>
      <c r="G120" s="587"/>
      <c r="H120" s="587"/>
      <c r="I120" s="589"/>
      <c r="J120" s="587"/>
      <c r="L120" s="361"/>
    </row>
    <row r="121" spans="1:12" ht="15.75" customHeight="1" x14ac:dyDescent="0.25">
      <c r="A121" s="598" t="s">
        <v>799</v>
      </c>
      <c r="B121" s="594"/>
      <c r="C121" s="594"/>
      <c r="D121" s="594"/>
      <c r="E121" s="594"/>
      <c r="F121" s="594"/>
      <c r="G121" s="594"/>
      <c r="H121" s="594"/>
      <c r="I121" s="594"/>
      <c r="J121" s="594"/>
      <c r="L121" s="361"/>
    </row>
    <row r="122" spans="1:12" x14ac:dyDescent="0.25">
      <c r="A122" s="595" t="s">
        <v>248</v>
      </c>
      <c r="B122" s="596" t="s">
        <v>250</v>
      </c>
      <c r="C122" s="597"/>
      <c r="D122" s="597"/>
      <c r="E122" s="594"/>
      <c r="F122" s="594"/>
      <c r="G122" s="594"/>
      <c r="H122" s="594"/>
      <c r="I122" s="594"/>
      <c r="J122" s="594"/>
      <c r="L122" s="361"/>
    </row>
    <row r="123" spans="1:12" ht="17.25" customHeight="1" x14ac:dyDescent="0.25">
      <c r="A123" s="598" t="s">
        <v>800</v>
      </c>
      <c r="B123" s="594"/>
      <c r="C123" s="597"/>
      <c r="D123" s="597"/>
      <c r="E123" s="594"/>
      <c r="F123" s="594"/>
      <c r="G123" s="594"/>
      <c r="H123" s="594"/>
      <c r="I123" s="594"/>
      <c r="J123" s="594"/>
      <c r="L123" s="361"/>
    </row>
    <row r="124" spans="1:12" s="729" customFormat="1" x14ac:dyDescent="0.25">
      <c r="A124" s="656" t="s">
        <v>524</v>
      </c>
      <c r="B124" s="657"/>
      <c r="C124" s="657"/>
      <c r="D124" s="657"/>
      <c r="E124" s="657"/>
      <c r="F124" s="657"/>
      <c r="G124" s="657"/>
      <c r="H124" s="657"/>
      <c r="I124" s="657"/>
      <c r="J124" s="657"/>
      <c r="L124" s="715"/>
    </row>
    <row r="125" spans="1:12" x14ac:dyDescent="0.25">
      <c r="A125" s="599" t="s">
        <v>801</v>
      </c>
      <c r="B125" s="599" t="s">
        <v>1224</v>
      </c>
      <c r="C125" s="588"/>
      <c r="D125" s="588"/>
      <c r="E125" s="589"/>
      <c r="F125" s="589"/>
      <c r="G125" s="587"/>
      <c r="H125" s="587"/>
      <c r="I125" s="589"/>
      <c r="J125" s="587"/>
      <c r="L125" s="361"/>
    </row>
    <row r="126" spans="1:12" x14ac:dyDescent="0.25">
      <c r="A126" s="599" t="s">
        <v>802</v>
      </c>
      <c r="B126" s="375" t="s">
        <v>830</v>
      </c>
      <c r="C126" s="600"/>
      <c r="D126" s="600"/>
      <c r="E126" s="589"/>
      <c r="F126" s="589"/>
      <c r="G126" s="601"/>
      <c r="H126" s="601"/>
      <c r="I126" s="589"/>
      <c r="J126" s="601"/>
      <c r="L126" s="361"/>
    </row>
    <row r="127" spans="1:12" ht="16.5" thickBot="1" x14ac:dyDescent="0.3">
      <c r="A127" s="599"/>
      <c r="B127" s="599"/>
      <c r="C127" s="600"/>
      <c r="D127" s="600"/>
      <c r="E127" s="589"/>
      <c r="F127" s="589"/>
      <c r="G127" s="601"/>
      <c r="H127" s="601"/>
      <c r="I127" s="589"/>
      <c r="J127" s="601"/>
      <c r="L127" s="361"/>
    </row>
    <row r="128" spans="1:12" ht="75" customHeight="1" thickBot="1" x14ac:dyDescent="0.3">
      <c r="A128" s="602" t="s">
        <v>5</v>
      </c>
      <c r="B128" s="603" t="s">
        <v>6</v>
      </c>
      <c r="C128" s="604" t="s">
        <v>7</v>
      </c>
      <c r="D128" s="604"/>
      <c r="E128" s="604"/>
      <c r="F128" s="604"/>
      <c r="G128" s="603" t="s">
        <v>8</v>
      </c>
      <c r="H128" s="603" t="s">
        <v>229</v>
      </c>
      <c r="I128" s="605" t="s">
        <v>9</v>
      </c>
      <c r="J128" s="605" t="s">
        <v>10</v>
      </c>
      <c r="L128" s="361"/>
    </row>
    <row r="129" spans="1:12" ht="16.5" thickBot="1" x14ac:dyDescent="0.3">
      <c r="A129" s="606"/>
      <c r="B129" s="607"/>
      <c r="C129" s="608" t="s">
        <v>11</v>
      </c>
      <c r="D129" s="608"/>
      <c r="E129" s="609" t="s">
        <v>12</v>
      </c>
      <c r="F129" s="609"/>
      <c r="G129" s="607"/>
      <c r="H129" s="607"/>
      <c r="I129" s="610"/>
      <c r="J129" s="611"/>
      <c r="L129" s="361"/>
    </row>
    <row r="130" spans="1:12" ht="31.5" x14ac:dyDescent="0.25">
      <c r="A130" s="612"/>
      <c r="B130" s="613"/>
      <c r="C130" s="614" t="s">
        <v>13</v>
      </c>
      <c r="D130" s="614" t="s">
        <v>15</v>
      </c>
      <c r="E130" s="615" t="s">
        <v>213</v>
      </c>
      <c r="F130" s="615" t="s">
        <v>15</v>
      </c>
      <c r="G130" s="613"/>
      <c r="H130" s="613"/>
      <c r="I130" s="616"/>
      <c r="J130" s="616"/>
      <c r="L130" s="361"/>
    </row>
    <row r="131" spans="1:12" x14ac:dyDescent="0.25">
      <c r="A131" s="617" t="s">
        <v>16</v>
      </c>
      <c r="B131" s="618" t="s">
        <v>17</v>
      </c>
      <c r="C131" s="619" t="s">
        <v>18</v>
      </c>
      <c r="D131" s="619" t="s">
        <v>19</v>
      </c>
      <c r="E131" s="620" t="s">
        <v>20</v>
      </c>
      <c r="F131" s="620" t="s">
        <v>21</v>
      </c>
      <c r="G131" s="618" t="s">
        <v>22</v>
      </c>
      <c r="H131" s="618" t="s">
        <v>23</v>
      </c>
      <c r="I131" s="621" t="s">
        <v>24</v>
      </c>
      <c r="J131" s="621" t="s">
        <v>25</v>
      </c>
      <c r="L131" s="361"/>
    </row>
    <row r="132" spans="1:12" x14ac:dyDescent="0.25">
      <c r="A132" s="622" t="s">
        <v>16</v>
      </c>
      <c r="B132" s="623" t="s">
        <v>120</v>
      </c>
      <c r="C132" s="624"/>
      <c r="D132" s="624"/>
      <c r="E132" s="625"/>
      <c r="F132" s="625"/>
      <c r="G132" s="626"/>
      <c r="H132" s="627"/>
      <c r="I132" s="628"/>
      <c r="J132" s="628"/>
      <c r="L132" s="361"/>
    </row>
    <row r="133" spans="1:12" x14ac:dyDescent="0.25">
      <c r="A133" s="622" t="s">
        <v>54</v>
      </c>
      <c r="B133" s="623" t="s">
        <v>121</v>
      </c>
      <c r="C133" s="624" t="s">
        <v>893</v>
      </c>
      <c r="D133" s="624" t="s">
        <v>893</v>
      </c>
      <c r="E133" s="625"/>
      <c r="F133" s="625"/>
      <c r="G133" s="629"/>
      <c r="H133" s="630"/>
      <c r="I133" s="628"/>
      <c r="J133" s="628"/>
      <c r="L133" s="361"/>
    </row>
    <row r="134" spans="1:12" x14ac:dyDescent="0.25">
      <c r="A134" s="622" t="s">
        <v>55</v>
      </c>
      <c r="B134" s="623" t="s">
        <v>122</v>
      </c>
      <c r="C134" s="624" t="s">
        <v>893</v>
      </c>
      <c r="D134" s="624" t="s">
        <v>893</v>
      </c>
      <c r="E134" s="625"/>
      <c r="F134" s="625"/>
      <c r="G134" s="629"/>
      <c r="H134" s="630"/>
      <c r="I134" s="628"/>
      <c r="J134" s="628"/>
      <c r="L134" s="361"/>
    </row>
    <row r="135" spans="1:12" x14ac:dyDescent="0.25">
      <c r="A135" s="622" t="s">
        <v>56</v>
      </c>
      <c r="B135" s="623" t="s">
        <v>158</v>
      </c>
      <c r="C135" s="631" t="s">
        <v>791</v>
      </c>
      <c r="D135" s="631" t="s">
        <v>791</v>
      </c>
      <c r="E135" s="631" t="s">
        <v>791</v>
      </c>
      <c r="F135" s="632" t="s">
        <v>791</v>
      </c>
      <c r="G135" s="633">
        <v>1</v>
      </c>
      <c r="H135" s="633">
        <v>1</v>
      </c>
      <c r="I135" s="628"/>
      <c r="J135" s="628"/>
      <c r="L135" s="361"/>
    </row>
    <row r="136" spans="1:12" ht="31.5" x14ac:dyDescent="0.25">
      <c r="A136" s="622" t="s">
        <v>57</v>
      </c>
      <c r="B136" s="623" t="s">
        <v>123</v>
      </c>
      <c r="C136" s="624" t="s">
        <v>154</v>
      </c>
      <c r="D136" s="624" t="s">
        <v>154</v>
      </c>
      <c r="E136" s="624" t="s">
        <v>154</v>
      </c>
      <c r="F136" s="624" t="s">
        <v>154</v>
      </c>
      <c r="G136" s="629"/>
      <c r="H136" s="630"/>
      <c r="I136" s="628"/>
      <c r="J136" s="628"/>
      <c r="L136" s="361"/>
    </row>
    <row r="137" spans="1:12" x14ac:dyDescent="0.25">
      <c r="A137" s="622" t="s">
        <v>83</v>
      </c>
      <c r="B137" s="623" t="s">
        <v>124</v>
      </c>
      <c r="C137" s="631" t="s">
        <v>791</v>
      </c>
      <c r="D137" s="631" t="s">
        <v>791</v>
      </c>
      <c r="E137" s="631" t="s">
        <v>791</v>
      </c>
      <c r="F137" s="632" t="s">
        <v>791</v>
      </c>
      <c r="G137" s="633">
        <v>1</v>
      </c>
      <c r="H137" s="633">
        <v>1</v>
      </c>
      <c r="I137" s="628"/>
      <c r="J137" s="628"/>
      <c r="L137" s="361"/>
    </row>
    <row r="138" spans="1:12" x14ac:dyDescent="0.25">
      <c r="A138" s="622" t="s">
        <v>125</v>
      </c>
      <c r="B138" s="623" t="s">
        <v>126</v>
      </c>
      <c r="C138" s="631" t="s">
        <v>791</v>
      </c>
      <c r="D138" s="631" t="s">
        <v>791</v>
      </c>
      <c r="E138" s="631" t="s">
        <v>791</v>
      </c>
      <c r="F138" s="632" t="s">
        <v>791</v>
      </c>
      <c r="G138" s="633">
        <v>1</v>
      </c>
      <c r="H138" s="633">
        <v>1</v>
      </c>
      <c r="I138" s="628"/>
      <c r="J138" s="628"/>
      <c r="L138" s="361"/>
    </row>
    <row r="139" spans="1:12" x14ac:dyDescent="0.25">
      <c r="A139" s="622" t="s">
        <v>17</v>
      </c>
      <c r="B139" s="623" t="s">
        <v>111</v>
      </c>
      <c r="C139" s="634"/>
      <c r="D139" s="634"/>
      <c r="E139" s="635"/>
      <c r="F139" s="635"/>
      <c r="G139" s="633"/>
      <c r="H139" s="636"/>
      <c r="I139" s="628"/>
      <c r="J139" s="628"/>
      <c r="L139" s="361"/>
    </row>
    <row r="140" spans="1:12" x14ac:dyDescent="0.25">
      <c r="A140" s="622" t="s">
        <v>58</v>
      </c>
      <c r="B140" s="623" t="s">
        <v>127</v>
      </c>
      <c r="C140" s="631" t="s">
        <v>791</v>
      </c>
      <c r="D140" s="631" t="s">
        <v>793</v>
      </c>
      <c r="E140" s="631" t="s">
        <v>791</v>
      </c>
      <c r="F140" s="631" t="s">
        <v>791</v>
      </c>
      <c r="G140" s="633">
        <v>1</v>
      </c>
      <c r="H140" s="633">
        <v>1</v>
      </c>
      <c r="I140" s="628"/>
      <c r="J140" s="628"/>
      <c r="L140" s="361"/>
    </row>
    <row r="141" spans="1:12" ht="31.5" x14ac:dyDescent="0.25">
      <c r="A141" s="622" t="s">
        <v>59</v>
      </c>
      <c r="B141" s="623" t="s">
        <v>128</v>
      </c>
      <c r="C141" s="624" t="s">
        <v>893</v>
      </c>
      <c r="D141" s="624" t="s">
        <v>893</v>
      </c>
      <c r="E141" s="625"/>
      <c r="F141" s="625"/>
      <c r="G141" s="629"/>
      <c r="H141" s="630"/>
      <c r="I141" s="628"/>
      <c r="J141" s="628"/>
      <c r="L141" s="361"/>
    </row>
    <row r="142" spans="1:12" x14ac:dyDescent="0.25">
      <c r="A142" s="622" t="s">
        <v>84</v>
      </c>
      <c r="B142" s="623" t="s">
        <v>218</v>
      </c>
      <c r="C142" s="624" t="s">
        <v>893</v>
      </c>
      <c r="D142" s="624" t="s">
        <v>893</v>
      </c>
      <c r="E142" s="625"/>
      <c r="F142" s="625"/>
      <c r="G142" s="629"/>
      <c r="H142" s="630"/>
      <c r="I142" s="628"/>
      <c r="J142" s="628"/>
      <c r="L142" s="361"/>
    </row>
    <row r="143" spans="1:12" x14ac:dyDescent="0.25">
      <c r="A143" s="622" t="s">
        <v>18</v>
      </c>
      <c r="B143" s="623" t="s">
        <v>130</v>
      </c>
      <c r="C143" s="624"/>
      <c r="D143" s="624"/>
      <c r="E143" s="637"/>
      <c r="F143" s="637"/>
      <c r="G143" s="638"/>
      <c r="H143" s="630"/>
      <c r="I143" s="628"/>
      <c r="J143" s="628"/>
      <c r="L143" s="361"/>
    </row>
    <row r="144" spans="1:12" x14ac:dyDescent="0.25">
      <c r="A144" s="622" t="s">
        <v>112</v>
      </c>
      <c r="B144" s="623" t="s">
        <v>219</v>
      </c>
      <c r="C144" s="624" t="s">
        <v>893</v>
      </c>
      <c r="D144" s="624" t="s">
        <v>893</v>
      </c>
      <c r="E144" s="625"/>
      <c r="F144" s="625"/>
      <c r="G144" s="639"/>
      <c r="H144" s="629"/>
      <c r="I144" s="628"/>
      <c r="J144" s="628"/>
      <c r="L144" s="361"/>
    </row>
    <row r="145" spans="1:12" x14ac:dyDescent="0.25">
      <c r="A145" s="622" t="s">
        <v>113</v>
      </c>
      <c r="B145" s="623" t="s">
        <v>132</v>
      </c>
      <c r="C145" s="631" t="s">
        <v>792</v>
      </c>
      <c r="D145" s="631" t="s">
        <v>792</v>
      </c>
      <c r="E145" s="632" t="s">
        <v>792</v>
      </c>
      <c r="F145" s="632" t="s">
        <v>792</v>
      </c>
      <c r="G145" s="640">
        <v>1</v>
      </c>
      <c r="H145" s="633">
        <v>1</v>
      </c>
      <c r="I145" s="628"/>
      <c r="J145" s="628"/>
      <c r="L145" s="361"/>
    </row>
    <row r="146" spans="1:12" x14ac:dyDescent="0.25">
      <c r="A146" s="622" t="s">
        <v>114</v>
      </c>
      <c r="B146" s="623" t="s">
        <v>133</v>
      </c>
      <c r="C146" s="631" t="s">
        <v>792</v>
      </c>
      <c r="D146" s="631" t="s">
        <v>793</v>
      </c>
      <c r="E146" s="631" t="s">
        <v>792</v>
      </c>
      <c r="F146" s="631" t="s">
        <v>793</v>
      </c>
      <c r="G146" s="640">
        <v>1</v>
      </c>
      <c r="H146" s="633">
        <v>1</v>
      </c>
      <c r="I146" s="628"/>
      <c r="J146" s="628"/>
      <c r="L146" s="361"/>
    </row>
    <row r="147" spans="1:12" x14ac:dyDescent="0.25">
      <c r="A147" s="622" t="s">
        <v>134</v>
      </c>
      <c r="B147" s="623" t="s">
        <v>135</v>
      </c>
      <c r="C147" s="631" t="s">
        <v>792</v>
      </c>
      <c r="D147" s="631" t="s">
        <v>793</v>
      </c>
      <c r="E147" s="631" t="s">
        <v>793</v>
      </c>
      <c r="F147" s="631" t="s">
        <v>793</v>
      </c>
      <c r="G147" s="640">
        <v>1</v>
      </c>
      <c r="H147" s="633">
        <v>1</v>
      </c>
      <c r="I147" s="628"/>
      <c r="J147" s="628"/>
      <c r="L147" s="361"/>
    </row>
    <row r="148" spans="1:12" x14ac:dyDescent="0.25">
      <c r="A148" s="622" t="s">
        <v>136</v>
      </c>
      <c r="B148" s="623" t="s">
        <v>137</v>
      </c>
      <c r="C148" s="631" t="s">
        <v>793</v>
      </c>
      <c r="D148" s="631" t="s">
        <v>793</v>
      </c>
      <c r="E148" s="631" t="s">
        <v>793</v>
      </c>
      <c r="F148" s="631" t="s">
        <v>793</v>
      </c>
      <c r="G148" s="640">
        <v>1</v>
      </c>
      <c r="H148" s="633">
        <v>1</v>
      </c>
      <c r="I148" s="628"/>
      <c r="J148" s="628"/>
      <c r="L148" s="361"/>
    </row>
    <row r="149" spans="1:12" x14ac:dyDescent="0.25">
      <c r="A149" s="622" t="s">
        <v>19</v>
      </c>
      <c r="B149" s="623" t="s">
        <v>119</v>
      </c>
      <c r="C149" s="634"/>
      <c r="D149" s="634"/>
      <c r="E149" s="631" t="s">
        <v>793</v>
      </c>
      <c r="F149" s="631" t="s">
        <v>793</v>
      </c>
      <c r="G149" s="640">
        <v>1</v>
      </c>
      <c r="H149" s="633">
        <v>1</v>
      </c>
      <c r="I149" s="628"/>
      <c r="J149" s="628"/>
      <c r="L149" s="361"/>
    </row>
    <row r="150" spans="1:12" x14ac:dyDescent="0.25">
      <c r="A150" s="622" t="s">
        <v>115</v>
      </c>
      <c r="B150" s="623" t="s">
        <v>138</v>
      </c>
      <c r="C150" s="624" t="s">
        <v>893</v>
      </c>
      <c r="D150" s="624" t="s">
        <v>893</v>
      </c>
      <c r="E150" s="625"/>
      <c r="F150" s="625"/>
      <c r="G150" s="629"/>
      <c r="H150" s="630"/>
      <c r="I150" s="628"/>
      <c r="J150" s="628"/>
      <c r="L150" s="361"/>
    </row>
    <row r="151" spans="1:12" ht="31.5" x14ac:dyDescent="0.25">
      <c r="A151" s="622" t="s">
        <v>116</v>
      </c>
      <c r="B151" s="623" t="s">
        <v>139</v>
      </c>
      <c r="C151" s="624" t="s">
        <v>893</v>
      </c>
      <c r="D151" s="624" t="s">
        <v>893</v>
      </c>
      <c r="E151" s="625"/>
      <c r="F151" s="625"/>
      <c r="G151" s="629"/>
      <c r="H151" s="630"/>
      <c r="I151" s="628"/>
      <c r="J151" s="628"/>
      <c r="L151" s="361"/>
    </row>
    <row r="152" spans="1:12" x14ac:dyDescent="0.25">
      <c r="A152" s="622" t="s">
        <v>117</v>
      </c>
      <c r="B152" s="623" t="s">
        <v>140</v>
      </c>
      <c r="C152" s="624" t="s">
        <v>893</v>
      </c>
      <c r="D152" s="624" t="s">
        <v>893</v>
      </c>
      <c r="E152" s="625"/>
      <c r="F152" s="625"/>
      <c r="G152" s="629"/>
      <c r="H152" s="630"/>
      <c r="I152" s="628"/>
      <c r="J152" s="628"/>
      <c r="L152" s="361"/>
    </row>
    <row r="153" spans="1:12" x14ac:dyDescent="0.25">
      <c r="A153" s="622" t="s">
        <v>118</v>
      </c>
      <c r="B153" s="623" t="s">
        <v>26</v>
      </c>
      <c r="C153" s="624" t="s">
        <v>893</v>
      </c>
      <c r="D153" s="624" t="s">
        <v>893</v>
      </c>
      <c r="E153" s="631"/>
      <c r="F153" s="631"/>
      <c r="G153" s="640"/>
      <c r="H153" s="633"/>
      <c r="I153" s="628"/>
      <c r="J153" s="628"/>
      <c r="L153" s="361"/>
    </row>
    <row r="154" spans="1:12" s="365" customFormat="1" ht="15.75" customHeight="1" x14ac:dyDescent="0.25">
      <c r="A154" s="641" t="s">
        <v>1156</v>
      </c>
      <c r="B154" s="641" t="s">
        <v>1155</v>
      </c>
      <c r="C154" s="642"/>
      <c r="D154" s="642"/>
      <c r="E154" s="643"/>
      <c r="F154" s="644"/>
      <c r="G154" s="591"/>
      <c r="H154" s="645"/>
      <c r="I154" s="646"/>
      <c r="J154" s="646"/>
      <c r="K154" s="360"/>
      <c r="L154" s="361"/>
    </row>
    <row r="156" spans="1:12" s="365" customFormat="1" x14ac:dyDescent="0.2">
      <c r="A156" s="352"/>
      <c r="B156" s="352"/>
      <c r="C156" s="353"/>
      <c r="D156" s="353"/>
      <c r="E156" s="354"/>
      <c r="F156" s="355"/>
      <c r="G156" s="356"/>
      <c r="H156" s="357"/>
      <c r="I156" s="401"/>
      <c r="J156" s="401"/>
      <c r="K156" s="360"/>
      <c r="L156" s="360"/>
    </row>
    <row r="162" spans="1:10" x14ac:dyDescent="0.2">
      <c r="A162" s="352"/>
      <c r="B162" s="352"/>
      <c r="C162" s="353"/>
      <c r="D162" s="353"/>
      <c r="E162" s="354"/>
      <c r="F162" s="355"/>
      <c r="G162" s="356"/>
      <c r="H162" s="357"/>
      <c r="I162" s="401"/>
      <c r="J162" s="401"/>
    </row>
    <row r="163" spans="1:10" x14ac:dyDescent="0.25">
      <c r="A163" s="29"/>
      <c r="B163" s="29"/>
      <c r="C163" s="125"/>
      <c r="D163" s="125"/>
      <c r="E163" s="30"/>
      <c r="F163" s="30"/>
      <c r="G163" s="29"/>
      <c r="H163" s="29"/>
      <c r="I163" s="30"/>
      <c r="J163" s="31" t="s">
        <v>0</v>
      </c>
    </row>
    <row r="164" spans="1:10" x14ac:dyDescent="0.25">
      <c r="A164" s="29"/>
      <c r="B164" s="29"/>
      <c r="C164" s="125"/>
      <c r="D164" s="125"/>
      <c r="E164" s="30"/>
      <c r="F164" s="30"/>
      <c r="G164" s="29"/>
      <c r="H164" s="29"/>
      <c r="I164" s="30"/>
      <c r="J164" s="31" t="s">
        <v>39</v>
      </c>
    </row>
    <row r="165" spans="1:10" x14ac:dyDescent="0.25">
      <c r="A165" s="29"/>
      <c r="B165" s="29"/>
      <c r="C165" s="125"/>
      <c r="D165" s="125"/>
      <c r="E165" s="30"/>
      <c r="F165" s="30"/>
      <c r="G165" s="29"/>
      <c r="H165" s="29"/>
      <c r="I165" s="30"/>
      <c r="J165" s="31" t="s">
        <v>40</v>
      </c>
    </row>
    <row r="166" spans="1:10" ht="15.75" customHeight="1" x14ac:dyDescent="0.2">
      <c r="A166" s="1067" t="s">
        <v>1</v>
      </c>
      <c r="B166" s="1067"/>
      <c r="C166" s="1067"/>
      <c r="D166" s="1067"/>
      <c r="E166" s="1067"/>
      <c r="F166" s="1067"/>
      <c r="G166" s="1067"/>
      <c r="H166" s="1067"/>
      <c r="I166" s="1067"/>
      <c r="J166" s="1067"/>
    </row>
    <row r="167" spans="1:10" ht="15.75" customHeight="1" x14ac:dyDescent="0.2">
      <c r="A167" s="1067" t="s">
        <v>233</v>
      </c>
      <c r="B167" s="1067"/>
      <c r="C167" s="1067"/>
      <c r="D167" s="1067"/>
      <c r="E167" s="1067"/>
      <c r="F167" s="1067"/>
      <c r="G167" s="1067"/>
      <c r="H167" s="1067"/>
      <c r="I167" s="1067"/>
      <c r="J167" s="1067"/>
    </row>
    <row r="168" spans="1:10" x14ac:dyDescent="0.25">
      <c r="A168" s="32"/>
      <c r="B168" s="32"/>
      <c r="C168" s="126"/>
      <c r="D168" s="126"/>
      <c r="E168" s="30"/>
      <c r="F168" s="30"/>
      <c r="G168" s="32"/>
      <c r="H168" s="32"/>
      <c r="I168" s="30"/>
      <c r="J168" s="31" t="s">
        <v>2</v>
      </c>
    </row>
    <row r="169" spans="1:10" x14ac:dyDescent="0.25">
      <c r="A169" s="29"/>
      <c r="B169" s="29"/>
      <c r="C169" s="125"/>
      <c r="D169" s="125"/>
      <c r="E169" s="30"/>
      <c r="F169" s="30"/>
      <c r="G169" s="29"/>
      <c r="H169" s="29"/>
      <c r="I169" s="30"/>
      <c r="J169" s="31" t="s">
        <v>3</v>
      </c>
    </row>
    <row r="170" spans="1:10" x14ac:dyDescent="0.25">
      <c r="A170" s="29"/>
      <c r="B170" s="29"/>
      <c r="C170" s="125"/>
      <c r="D170" s="125"/>
      <c r="E170" s="30"/>
      <c r="F170" s="30"/>
      <c r="G170" s="29"/>
      <c r="H170" s="29"/>
      <c r="I170" s="30"/>
      <c r="J170" s="31" t="s">
        <v>230</v>
      </c>
    </row>
    <row r="171" spans="1:10" ht="15.75" customHeight="1" x14ac:dyDescent="0.25">
      <c r="A171" s="29"/>
      <c r="B171" s="29"/>
      <c r="C171" s="125"/>
      <c r="D171" s="125"/>
      <c r="E171" s="30"/>
      <c r="F171" s="30"/>
      <c r="G171" s="29"/>
      <c r="H171" s="29"/>
      <c r="I171" s="1068" t="s">
        <v>4</v>
      </c>
      <c r="J171" s="1068"/>
    </row>
    <row r="172" spans="1:10" x14ac:dyDescent="0.25">
      <c r="A172" s="29"/>
      <c r="B172" s="29"/>
      <c r="C172" s="125"/>
      <c r="D172" s="125"/>
      <c r="E172" s="30"/>
      <c r="F172" s="30"/>
      <c r="G172" s="29"/>
      <c r="H172" s="29"/>
      <c r="I172" s="30"/>
      <c r="J172" s="31" t="s">
        <v>42</v>
      </c>
    </row>
    <row r="173" spans="1:10" x14ac:dyDescent="0.25">
      <c r="A173" s="29"/>
      <c r="B173" s="29"/>
      <c r="C173" s="125"/>
      <c r="D173" s="125"/>
      <c r="E173" s="30"/>
      <c r="F173" s="30"/>
      <c r="G173" s="29"/>
      <c r="H173" s="29"/>
      <c r="I173" s="30"/>
      <c r="J173" s="31" t="s">
        <v>43</v>
      </c>
    </row>
    <row r="174" spans="1:10" x14ac:dyDescent="0.25">
      <c r="A174" s="29"/>
      <c r="B174" s="29"/>
      <c r="C174" s="125"/>
      <c r="D174" s="125"/>
      <c r="E174" s="30"/>
      <c r="F174" s="30"/>
      <c r="G174" s="29"/>
      <c r="H174" s="29"/>
      <c r="I174" s="30"/>
      <c r="J174" s="29"/>
    </row>
    <row r="175" spans="1:10" ht="15.75" customHeight="1" x14ac:dyDescent="0.25">
      <c r="A175" s="598" t="s">
        <v>799</v>
      </c>
      <c r="B175" s="594"/>
      <c r="C175" s="594"/>
      <c r="D175" s="594"/>
      <c r="E175" s="594"/>
      <c r="F175" s="594"/>
      <c r="G175" s="594"/>
      <c r="H175" s="594"/>
      <c r="I175" s="594"/>
      <c r="J175" s="594"/>
    </row>
    <row r="176" spans="1:10" x14ac:dyDescent="0.25">
      <c r="A176" s="595" t="s">
        <v>248</v>
      </c>
      <c r="B176" s="596" t="s">
        <v>251</v>
      </c>
      <c r="C176" s="597"/>
      <c r="D176" s="597"/>
      <c r="E176" s="594"/>
      <c r="F176" s="594"/>
      <c r="G176" s="594"/>
      <c r="H176" s="594"/>
      <c r="I176" s="594"/>
      <c r="J176" s="594"/>
    </row>
    <row r="177" spans="1:10" x14ac:dyDescent="0.25">
      <c r="A177" s="598" t="s">
        <v>800</v>
      </c>
      <c r="B177" s="594"/>
      <c r="C177" s="597"/>
      <c r="D177" s="597"/>
      <c r="E177" s="594"/>
      <c r="F177" s="594"/>
      <c r="G177" s="594"/>
      <c r="H177" s="594"/>
      <c r="I177" s="594"/>
      <c r="J177" s="594"/>
    </row>
    <row r="178" spans="1:10" s="729" customFormat="1" x14ac:dyDescent="0.25">
      <c r="A178" s="656" t="s">
        <v>525</v>
      </c>
      <c r="B178" s="657"/>
      <c r="C178" s="657"/>
      <c r="D178" s="657"/>
      <c r="E178" s="657"/>
      <c r="F178" s="657"/>
      <c r="G178" s="657"/>
      <c r="H178" s="657"/>
      <c r="I178" s="657"/>
      <c r="J178" s="657"/>
    </row>
    <row r="179" spans="1:10" x14ac:dyDescent="0.25">
      <c r="A179" s="599" t="s">
        <v>801</v>
      </c>
      <c r="B179" s="599" t="s">
        <v>1224</v>
      </c>
      <c r="C179" s="588"/>
      <c r="D179" s="588"/>
      <c r="E179" s="589"/>
      <c r="F179" s="589"/>
      <c r="G179" s="587"/>
      <c r="H179" s="587"/>
      <c r="I179" s="589"/>
      <c r="J179" s="587"/>
    </row>
    <row r="180" spans="1:10" x14ac:dyDescent="0.25">
      <c r="A180" s="599" t="s">
        <v>802</v>
      </c>
      <c r="B180" s="375" t="s">
        <v>830</v>
      </c>
      <c r="C180" s="600"/>
      <c r="D180" s="600"/>
      <c r="E180" s="589"/>
      <c r="F180" s="589"/>
      <c r="G180" s="601"/>
      <c r="H180" s="601"/>
      <c r="I180" s="589"/>
      <c r="J180" s="601"/>
    </row>
    <row r="181" spans="1:10" ht="16.5" thickBot="1" x14ac:dyDescent="0.3">
      <c r="A181" s="599"/>
      <c r="B181" s="599"/>
      <c r="C181" s="600"/>
      <c r="D181" s="600"/>
      <c r="E181" s="589"/>
      <c r="F181" s="589"/>
      <c r="G181" s="601"/>
      <c r="H181" s="601"/>
      <c r="I181" s="589"/>
      <c r="J181" s="601"/>
    </row>
    <row r="182" spans="1:10" ht="75" customHeight="1" thickBot="1" x14ac:dyDescent="0.25">
      <c r="A182" s="602" t="s">
        <v>5</v>
      </c>
      <c r="B182" s="603" t="s">
        <v>6</v>
      </c>
      <c r="C182" s="604" t="s">
        <v>7</v>
      </c>
      <c r="D182" s="604"/>
      <c r="E182" s="604"/>
      <c r="F182" s="604"/>
      <c r="G182" s="603" t="s">
        <v>8</v>
      </c>
      <c r="H182" s="603" t="s">
        <v>229</v>
      </c>
      <c r="I182" s="605" t="s">
        <v>9</v>
      </c>
      <c r="J182" s="605" t="s">
        <v>10</v>
      </c>
    </row>
    <row r="183" spans="1:10" ht="16.5" thickBot="1" x14ac:dyDescent="0.25">
      <c r="A183" s="606"/>
      <c r="B183" s="607"/>
      <c r="C183" s="608" t="s">
        <v>11</v>
      </c>
      <c r="D183" s="608"/>
      <c r="E183" s="609" t="s">
        <v>12</v>
      </c>
      <c r="F183" s="609"/>
      <c r="G183" s="607"/>
      <c r="H183" s="607"/>
      <c r="I183" s="610"/>
      <c r="J183" s="611"/>
    </row>
    <row r="184" spans="1:10" ht="31.5" x14ac:dyDescent="0.2">
      <c r="A184" s="612"/>
      <c r="B184" s="613"/>
      <c r="C184" s="614" t="s">
        <v>13</v>
      </c>
      <c r="D184" s="614" t="s">
        <v>15</v>
      </c>
      <c r="E184" s="615" t="s">
        <v>213</v>
      </c>
      <c r="F184" s="615" t="s">
        <v>15</v>
      </c>
      <c r="G184" s="613"/>
      <c r="H184" s="613"/>
      <c r="I184" s="616"/>
      <c r="J184" s="616"/>
    </row>
    <row r="185" spans="1:10" ht="14.25" x14ac:dyDescent="0.2">
      <c r="A185" s="617" t="s">
        <v>16</v>
      </c>
      <c r="B185" s="618" t="s">
        <v>17</v>
      </c>
      <c r="C185" s="619" t="s">
        <v>18</v>
      </c>
      <c r="D185" s="619" t="s">
        <v>19</v>
      </c>
      <c r="E185" s="620" t="s">
        <v>20</v>
      </c>
      <c r="F185" s="620" t="s">
        <v>21</v>
      </c>
      <c r="G185" s="618" t="s">
        <v>22</v>
      </c>
      <c r="H185" s="618" t="s">
        <v>23</v>
      </c>
      <c r="I185" s="621" t="s">
        <v>24</v>
      </c>
      <c r="J185" s="621" t="s">
        <v>25</v>
      </c>
    </row>
    <row r="186" spans="1:10" x14ac:dyDescent="0.2">
      <c r="A186" s="622" t="s">
        <v>16</v>
      </c>
      <c r="B186" s="623" t="s">
        <v>120</v>
      </c>
      <c r="C186" s="647"/>
      <c r="D186" s="647"/>
      <c r="E186" s="625"/>
      <c r="F186" s="625"/>
      <c r="G186" s="626"/>
      <c r="H186" s="627"/>
      <c r="I186" s="628"/>
      <c r="J186" s="628"/>
    </row>
    <row r="187" spans="1:10" x14ac:dyDescent="0.2">
      <c r="A187" s="622" t="s">
        <v>54</v>
      </c>
      <c r="B187" s="623" t="s">
        <v>121</v>
      </c>
      <c r="C187" s="647" t="s">
        <v>893</v>
      </c>
      <c r="D187" s="647" t="s">
        <v>893</v>
      </c>
      <c r="E187" s="625"/>
      <c r="F187" s="625"/>
      <c r="G187" s="629"/>
      <c r="H187" s="630"/>
      <c r="I187" s="628"/>
      <c r="J187" s="628"/>
    </row>
    <row r="188" spans="1:10" x14ac:dyDescent="0.2">
      <c r="A188" s="622" t="s">
        <v>55</v>
      </c>
      <c r="B188" s="623" t="s">
        <v>122</v>
      </c>
      <c r="C188" s="647" t="s">
        <v>893</v>
      </c>
      <c r="D188" s="647" t="s">
        <v>893</v>
      </c>
      <c r="E188" s="625"/>
      <c r="F188" s="637"/>
      <c r="G188" s="638"/>
      <c r="H188" s="630"/>
      <c r="I188" s="628"/>
      <c r="J188" s="628"/>
    </row>
    <row r="189" spans="1:10" x14ac:dyDescent="0.2">
      <c r="A189" s="622" t="s">
        <v>56</v>
      </c>
      <c r="B189" s="623" t="s">
        <v>158</v>
      </c>
      <c r="C189" s="631" t="s">
        <v>790</v>
      </c>
      <c r="D189" s="631" t="s">
        <v>790</v>
      </c>
      <c r="E189" s="631" t="s">
        <v>790</v>
      </c>
      <c r="F189" s="632" t="s">
        <v>790</v>
      </c>
      <c r="G189" s="640">
        <v>1</v>
      </c>
      <c r="H189" s="633">
        <v>1</v>
      </c>
      <c r="I189" s="628"/>
      <c r="J189" s="628"/>
    </row>
    <row r="190" spans="1:10" ht="31.5" x14ac:dyDescent="0.2">
      <c r="A190" s="622" t="s">
        <v>57</v>
      </c>
      <c r="B190" s="623" t="s">
        <v>123</v>
      </c>
      <c r="C190" s="624" t="s">
        <v>154</v>
      </c>
      <c r="D190" s="624" t="s">
        <v>154</v>
      </c>
      <c r="E190" s="624" t="s">
        <v>154</v>
      </c>
      <c r="F190" s="624" t="s">
        <v>154</v>
      </c>
      <c r="G190" s="639"/>
      <c r="H190" s="629"/>
      <c r="I190" s="628"/>
      <c r="J190" s="628"/>
    </row>
    <row r="191" spans="1:10" x14ac:dyDescent="0.2">
      <c r="A191" s="622" t="s">
        <v>83</v>
      </c>
      <c r="B191" s="623" t="s">
        <v>124</v>
      </c>
      <c r="C191" s="631" t="s">
        <v>790</v>
      </c>
      <c r="D191" s="631" t="s">
        <v>790</v>
      </c>
      <c r="E191" s="631" t="s">
        <v>790</v>
      </c>
      <c r="F191" s="632" t="s">
        <v>790</v>
      </c>
      <c r="G191" s="640">
        <v>1</v>
      </c>
      <c r="H191" s="633">
        <v>1</v>
      </c>
      <c r="I191" s="628"/>
      <c r="J191" s="628"/>
    </row>
    <row r="192" spans="1:10" x14ac:dyDescent="0.2">
      <c r="A192" s="622" t="s">
        <v>125</v>
      </c>
      <c r="B192" s="623" t="s">
        <v>126</v>
      </c>
      <c r="C192" s="631" t="s">
        <v>790</v>
      </c>
      <c r="D192" s="631" t="s">
        <v>790</v>
      </c>
      <c r="E192" s="631" t="s">
        <v>790</v>
      </c>
      <c r="F192" s="632" t="s">
        <v>790</v>
      </c>
      <c r="G192" s="640">
        <v>1</v>
      </c>
      <c r="H192" s="633">
        <v>1</v>
      </c>
      <c r="I192" s="628"/>
      <c r="J192" s="628"/>
    </row>
    <row r="193" spans="1:12" x14ac:dyDescent="0.2">
      <c r="A193" s="622" t="s">
        <v>17</v>
      </c>
      <c r="B193" s="623" t="s">
        <v>111</v>
      </c>
      <c r="C193" s="647"/>
      <c r="D193" s="647"/>
      <c r="E193" s="635"/>
      <c r="F193" s="635"/>
      <c r="G193" s="640"/>
      <c r="H193" s="633"/>
      <c r="I193" s="628"/>
      <c r="J193" s="628"/>
    </row>
    <row r="194" spans="1:12" x14ac:dyDescent="0.2">
      <c r="A194" s="622" t="s">
        <v>58</v>
      </c>
      <c r="B194" s="623" t="s">
        <v>127</v>
      </c>
      <c r="C194" s="631" t="s">
        <v>792</v>
      </c>
      <c r="D194" s="631" t="s">
        <v>793</v>
      </c>
      <c r="E194" s="631" t="s">
        <v>792</v>
      </c>
      <c r="F194" s="631" t="s">
        <v>792</v>
      </c>
      <c r="G194" s="640">
        <v>1</v>
      </c>
      <c r="H194" s="633">
        <v>1</v>
      </c>
      <c r="I194" s="628"/>
      <c r="J194" s="628"/>
    </row>
    <row r="195" spans="1:12" ht="31.5" x14ac:dyDescent="0.2">
      <c r="A195" s="622" t="s">
        <v>59</v>
      </c>
      <c r="B195" s="623" t="s">
        <v>128</v>
      </c>
      <c r="C195" s="647" t="s">
        <v>893</v>
      </c>
      <c r="D195" s="647" t="s">
        <v>893</v>
      </c>
      <c r="E195" s="625"/>
      <c r="F195" s="625"/>
      <c r="G195" s="629"/>
      <c r="H195" s="630"/>
      <c r="I195" s="628"/>
      <c r="J195" s="628"/>
    </row>
    <row r="196" spans="1:12" x14ac:dyDescent="0.2">
      <c r="A196" s="622" t="s">
        <v>84</v>
      </c>
      <c r="B196" s="623" t="s">
        <v>218</v>
      </c>
      <c r="C196" s="647" t="s">
        <v>893</v>
      </c>
      <c r="D196" s="647" t="s">
        <v>893</v>
      </c>
      <c r="E196" s="625"/>
      <c r="F196" s="625"/>
      <c r="G196" s="629"/>
      <c r="H196" s="630"/>
      <c r="I196" s="628"/>
      <c r="J196" s="628"/>
    </row>
    <row r="197" spans="1:12" x14ac:dyDescent="0.2">
      <c r="A197" s="622" t="s">
        <v>18</v>
      </c>
      <c r="B197" s="623" t="s">
        <v>130</v>
      </c>
      <c r="C197" s="647"/>
      <c r="D197" s="647"/>
      <c r="E197" s="625"/>
      <c r="F197" s="625"/>
      <c r="G197" s="629"/>
      <c r="H197" s="630"/>
      <c r="I197" s="628"/>
      <c r="J197" s="628"/>
    </row>
    <row r="198" spans="1:12" x14ac:dyDescent="0.2">
      <c r="A198" s="622" t="s">
        <v>112</v>
      </c>
      <c r="B198" s="623" t="s">
        <v>219</v>
      </c>
      <c r="C198" s="647" t="s">
        <v>893</v>
      </c>
      <c r="D198" s="647" t="s">
        <v>893</v>
      </c>
      <c r="E198" s="625"/>
      <c r="F198" s="625"/>
      <c r="G198" s="629"/>
      <c r="H198" s="630"/>
      <c r="I198" s="628"/>
      <c r="J198" s="628"/>
    </row>
    <row r="199" spans="1:12" x14ac:dyDescent="0.2">
      <c r="A199" s="622" t="s">
        <v>113</v>
      </c>
      <c r="B199" s="623" t="s">
        <v>132</v>
      </c>
      <c r="C199" s="631" t="s">
        <v>792</v>
      </c>
      <c r="D199" s="631" t="s">
        <v>792</v>
      </c>
      <c r="E199" s="631" t="s">
        <v>792</v>
      </c>
      <c r="F199" s="631" t="s">
        <v>793</v>
      </c>
      <c r="G199" s="640">
        <v>1</v>
      </c>
      <c r="H199" s="633">
        <v>1</v>
      </c>
      <c r="I199" s="628"/>
      <c r="J199" s="628"/>
    </row>
    <row r="200" spans="1:12" x14ac:dyDescent="0.2">
      <c r="A200" s="622" t="s">
        <v>114</v>
      </c>
      <c r="B200" s="623" t="s">
        <v>133</v>
      </c>
      <c r="C200" s="631" t="s">
        <v>793</v>
      </c>
      <c r="D200" s="631" t="s">
        <v>793</v>
      </c>
      <c r="E200" s="631" t="s">
        <v>793</v>
      </c>
      <c r="F200" s="631" t="s">
        <v>793</v>
      </c>
      <c r="G200" s="640">
        <v>1</v>
      </c>
      <c r="H200" s="633">
        <v>1</v>
      </c>
      <c r="I200" s="628"/>
      <c r="J200" s="628"/>
    </row>
    <row r="201" spans="1:12" x14ac:dyDescent="0.2">
      <c r="A201" s="622" t="s">
        <v>134</v>
      </c>
      <c r="B201" s="623" t="s">
        <v>135</v>
      </c>
      <c r="C201" s="631" t="s">
        <v>793</v>
      </c>
      <c r="D201" s="631" t="s">
        <v>793</v>
      </c>
      <c r="E201" s="631" t="s">
        <v>793</v>
      </c>
      <c r="F201" s="631" t="s">
        <v>793</v>
      </c>
      <c r="G201" s="640">
        <v>1</v>
      </c>
      <c r="H201" s="633">
        <v>1</v>
      </c>
      <c r="I201" s="628"/>
      <c r="J201" s="628"/>
    </row>
    <row r="202" spans="1:12" x14ac:dyDescent="0.2">
      <c r="A202" s="622" t="s">
        <v>136</v>
      </c>
      <c r="B202" s="623" t="s">
        <v>137</v>
      </c>
      <c r="C202" s="631" t="s">
        <v>793</v>
      </c>
      <c r="D202" s="631" t="s">
        <v>793</v>
      </c>
      <c r="E202" s="631" t="s">
        <v>793</v>
      </c>
      <c r="F202" s="631" t="s">
        <v>793</v>
      </c>
      <c r="G202" s="640">
        <v>1</v>
      </c>
      <c r="H202" s="633">
        <v>1</v>
      </c>
      <c r="I202" s="628"/>
      <c r="J202" s="628"/>
    </row>
    <row r="203" spans="1:12" x14ac:dyDescent="0.2">
      <c r="A203" s="622" t="s">
        <v>19</v>
      </c>
      <c r="B203" s="623" t="s">
        <v>119</v>
      </c>
      <c r="C203" s="647"/>
      <c r="D203" s="647"/>
      <c r="E203" s="631" t="s">
        <v>793</v>
      </c>
      <c r="F203" s="631" t="s">
        <v>793</v>
      </c>
      <c r="G203" s="640">
        <v>1</v>
      </c>
      <c r="H203" s="633">
        <v>1</v>
      </c>
      <c r="I203" s="628"/>
      <c r="J203" s="628"/>
    </row>
    <row r="204" spans="1:12" x14ac:dyDescent="0.2">
      <c r="A204" s="622" t="s">
        <v>115</v>
      </c>
      <c r="B204" s="623" t="s">
        <v>138</v>
      </c>
      <c r="C204" s="647" t="s">
        <v>893</v>
      </c>
      <c r="D204" s="647" t="s">
        <v>893</v>
      </c>
      <c r="E204" s="625"/>
      <c r="F204" s="625"/>
      <c r="G204" s="629"/>
      <c r="H204" s="630"/>
      <c r="I204" s="628"/>
      <c r="J204" s="628"/>
    </row>
    <row r="205" spans="1:12" ht="31.5" x14ac:dyDescent="0.2">
      <c r="A205" s="622" t="s">
        <v>116</v>
      </c>
      <c r="B205" s="623" t="s">
        <v>139</v>
      </c>
      <c r="C205" s="647" t="s">
        <v>893</v>
      </c>
      <c r="D205" s="647" t="s">
        <v>893</v>
      </c>
      <c r="E205" s="625"/>
      <c r="F205" s="625"/>
      <c r="G205" s="629"/>
      <c r="H205" s="630"/>
      <c r="I205" s="628"/>
      <c r="J205" s="628"/>
    </row>
    <row r="206" spans="1:12" x14ac:dyDescent="0.2">
      <c r="A206" s="622" t="s">
        <v>117</v>
      </c>
      <c r="B206" s="623" t="s">
        <v>140</v>
      </c>
      <c r="C206" s="647" t="s">
        <v>893</v>
      </c>
      <c r="D206" s="647" t="s">
        <v>893</v>
      </c>
      <c r="E206" s="625"/>
      <c r="F206" s="625"/>
      <c r="G206" s="629"/>
      <c r="H206" s="630"/>
      <c r="I206" s="628"/>
      <c r="J206" s="628"/>
    </row>
    <row r="207" spans="1:12" x14ac:dyDescent="0.2">
      <c r="A207" s="622" t="s">
        <v>118</v>
      </c>
      <c r="B207" s="623" t="s">
        <v>26</v>
      </c>
      <c r="C207" s="647" t="s">
        <v>893</v>
      </c>
      <c r="D207" s="648" t="s">
        <v>893</v>
      </c>
      <c r="E207" s="649"/>
      <c r="F207" s="649"/>
      <c r="G207" s="629"/>
      <c r="H207" s="630"/>
      <c r="I207" s="628"/>
      <c r="J207" s="628"/>
    </row>
    <row r="208" spans="1:12" s="365" customFormat="1" ht="15.75" customHeight="1" x14ac:dyDescent="0.2">
      <c r="A208" s="641" t="s">
        <v>1156</v>
      </c>
      <c r="B208" s="641" t="s">
        <v>1155</v>
      </c>
      <c r="C208" s="642"/>
      <c r="D208" s="642"/>
      <c r="E208" s="643"/>
      <c r="F208" s="644"/>
      <c r="G208" s="591"/>
      <c r="H208" s="645"/>
      <c r="I208" s="646"/>
      <c r="J208" s="646"/>
      <c r="K208" s="360"/>
      <c r="L208" s="360"/>
    </row>
    <row r="209" spans="1:10" s="365" customFormat="1" x14ac:dyDescent="0.25">
      <c r="A209" s="362"/>
      <c r="B209" s="362"/>
      <c r="C209" s="362"/>
      <c r="D209" s="362"/>
      <c r="G209" s="362"/>
      <c r="H209" s="362"/>
      <c r="J209" s="362"/>
    </row>
    <row r="210" spans="1:10" s="365" customFormat="1" x14ac:dyDescent="0.2">
      <c r="A210" s="353"/>
      <c r="B210" s="353"/>
      <c r="C210" s="353"/>
      <c r="D210" s="353"/>
      <c r="E210" s="417"/>
      <c r="F210" s="418"/>
      <c r="G210" s="363"/>
      <c r="H210" s="419"/>
      <c r="I210" s="420"/>
      <c r="J210" s="420"/>
    </row>
    <row r="211" spans="1:10" s="365" customFormat="1" x14ac:dyDescent="0.25">
      <c r="A211" s="362"/>
      <c r="B211" s="362"/>
      <c r="C211" s="362"/>
      <c r="D211" s="362"/>
      <c r="G211" s="362"/>
      <c r="H211" s="362"/>
      <c r="J211" s="362"/>
    </row>
    <row r="212" spans="1:10" s="365" customFormat="1" x14ac:dyDescent="0.25">
      <c r="A212" s="362"/>
      <c r="B212" s="362"/>
      <c r="C212" s="362"/>
      <c r="D212" s="362"/>
      <c r="G212" s="362"/>
      <c r="H212" s="362"/>
      <c r="J212" s="362"/>
    </row>
    <row r="213" spans="1:10" s="365" customFormat="1" x14ac:dyDescent="0.25">
      <c r="A213" s="362"/>
      <c r="B213" s="362"/>
      <c r="C213" s="362"/>
      <c r="D213" s="362"/>
      <c r="G213" s="362"/>
      <c r="H213" s="362"/>
      <c r="J213" s="362"/>
    </row>
    <row r="214" spans="1:10" s="365" customFormat="1" x14ac:dyDescent="0.25">
      <c r="A214" s="362"/>
      <c r="B214" s="362"/>
      <c r="C214" s="362"/>
      <c r="D214" s="362"/>
      <c r="G214" s="362"/>
      <c r="H214" s="362"/>
      <c r="J214" s="362"/>
    </row>
    <row r="215" spans="1:10" s="365" customFormat="1" x14ac:dyDescent="0.25">
      <c r="A215" s="362"/>
      <c r="B215" s="362"/>
      <c r="C215" s="362"/>
      <c r="D215" s="362"/>
      <c r="G215" s="362"/>
      <c r="H215" s="362"/>
      <c r="J215" s="362"/>
    </row>
    <row r="216" spans="1:10" s="365" customFormat="1" x14ac:dyDescent="0.2">
      <c r="A216" s="353"/>
      <c r="B216" s="353"/>
      <c r="C216" s="353"/>
      <c r="D216" s="353"/>
      <c r="E216" s="417"/>
      <c r="F216" s="418"/>
      <c r="G216" s="363"/>
      <c r="H216" s="419"/>
      <c r="I216" s="420"/>
      <c r="J216" s="420"/>
    </row>
    <row r="217" spans="1:10" s="365" customFormat="1" x14ac:dyDescent="0.25">
      <c r="A217" s="29"/>
      <c r="B217" s="29"/>
      <c r="C217" s="125"/>
      <c r="D217" s="125"/>
      <c r="E217" s="30"/>
      <c r="F217" s="30"/>
      <c r="G217" s="29"/>
      <c r="H217" s="29"/>
      <c r="I217" s="30"/>
      <c r="J217" s="31" t="s">
        <v>0</v>
      </c>
    </row>
    <row r="218" spans="1:10" s="365" customFormat="1" x14ac:dyDescent="0.25">
      <c r="A218" s="29"/>
      <c r="B218" s="29"/>
      <c r="C218" s="125"/>
      <c r="D218" s="125"/>
      <c r="E218" s="30"/>
      <c r="F218" s="30"/>
      <c r="G218" s="29"/>
      <c r="H218" s="29"/>
      <c r="I218" s="30"/>
      <c r="J218" s="31" t="s">
        <v>39</v>
      </c>
    </row>
    <row r="219" spans="1:10" s="365" customFormat="1" x14ac:dyDescent="0.25">
      <c r="A219" s="29"/>
      <c r="B219" s="29"/>
      <c r="C219" s="125"/>
      <c r="D219" s="125"/>
      <c r="E219" s="30"/>
      <c r="F219" s="30"/>
      <c r="G219" s="29"/>
      <c r="H219" s="29"/>
      <c r="I219" s="30"/>
      <c r="J219" s="31" t="s">
        <v>40</v>
      </c>
    </row>
    <row r="220" spans="1:10" s="365" customFormat="1" ht="15.75" customHeight="1" x14ac:dyDescent="0.2">
      <c r="A220" s="1067" t="s">
        <v>1</v>
      </c>
      <c r="B220" s="1067"/>
      <c r="C220" s="1067"/>
      <c r="D220" s="1067"/>
      <c r="E220" s="1067"/>
      <c r="F220" s="1067"/>
      <c r="G220" s="1067"/>
      <c r="H220" s="1067"/>
      <c r="I220" s="1067"/>
      <c r="J220" s="1067"/>
    </row>
    <row r="221" spans="1:10" s="365" customFormat="1" ht="15.75" customHeight="1" x14ac:dyDescent="0.2">
      <c r="A221" s="1067" t="s">
        <v>233</v>
      </c>
      <c r="B221" s="1067"/>
      <c r="C221" s="1067"/>
      <c r="D221" s="1067"/>
      <c r="E221" s="1067"/>
      <c r="F221" s="1067"/>
      <c r="G221" s="1067"/>
      <c r="H221" s="1067"/>
      <c r="I221" s="1067"/>
      <c r="J221" s="1067"/>
    </row>
    <row r="222" spans="1:10" s="365" customFormat="1" x14ac:dyDescent="0.25">
      <c r="A222" s="32"/>
      <c r="B222" s="32"/>
      <c r="C222" s="126"/>
      <c r="D222" s="126"/>
      <c r="E222" s="30"/>
      <c r="F222" s="30"/>
      <c r="G222" s="32"/>
      <c r="H222" s="32"/>
      <c r="I222" s="30"/>
      <c r="J222" s="31" t="s">
        <v>2</v>
      </c>
    </row>
    <row r="223" spans="1:10" s="365" customFormat="1" x14ac:dyDescent="0.25">
      <c r="A223" s="29"/>
      <c r="B223" s="29"/>
      <c r="C223" s="125"/>
      <c r="D223" s="125"/>
      <c r="E223" s="30"/>
      <c r="F223" s="30"/>
      <c r="G223" s="29"/>
      <c r="H223" s="29"/>
      <c r="I223" s="30"/>
      <c r="J223" s="31" t="s">
        <v>3</v>
      </c>
    </row>
    <row r="224" spans="1:10" s="365" customFormat="1" x14ac:dyDescent="0.25">
      <c r="A224" s="29"/>
      <c r="B224" s="29"/>
      <c r="C224" s="125"/>
      <c r="D224" s="125"/>
      <c r="E224" s="30"/>
      <c r="F224" s="30"/>
      <c r="G224" s="29"/>
      <c r="H224" s="29"/>
      <c r="I224" s="30"/>
      <c r="J224" s="31" t="s">
        <v>230</v>
      </c>
    </row>
    <row r="225" spans="1:10" s="365" customFormat="1" ht="40.5" customHeight="1" x14ac:dyDescent="0.25">
      <c r="A225" s="29"/>
      <c r="B225" s="29"/>
      <c r="C225" s="125"/>
      <c r="D225" s="125"/>
      <c r="E225" s="30"/>
      <c r="F225" s="30"/>
      <c r="G225" s="29"/>
      <c r="H225" s="29"/>
      <c r="I225" s="1068" t="s">
        <v>4</v>
      </c>
      <c r="J225" s="1068"/>
    </row>
    <row r="226" spans="1:10" s="365" customFormat="1" x14ac:dyDescent="0.25">
      <c r="A226" s="29"/>
      <c r="B226" s="29"/>
      <c r="C226" s="125"/>
      <c r="D226" s="125"/>
      <c r="E226" s="30"/>
      <c r="F226" s="30"/>
      <c r="G226" s="29"/>
      <c r="H226" s="29"/>
      <c r="I226" s="30"/>
      <c r="J226" s="31" t="s">
        <v>42</v>
      </c>
    </row>
    <row r="227" spans="1:10" s="365" customFormat="1" x14ac:dyDescent="0.25">
      <c r="A227" s="29"/>
      <c r="B227" s="29"/>
      <c r="C227" s="125"/>
      <c r="D227" s="125"/>
      <c r="E227" s="30"/>
      <c r="F227" s="30"/>
      <c r="G227" s="29"/>
      <c r="H227" s="29"/>
      <c r="I227" s="30"/>
      <c r="J227" s="31" t="s">
        <v>43</v>
      </c>
    </row>
    <row r="228" spans="1:10" s="365" customFormat="1" x14ac:dyDescent="0.25">
      <c r="A228" s="29"/>
      <c r="B228" s="29"/>
      <c r="C228" s="125"/>
      <c r="D228" s="125"/>
      <c r="E228" s="30"/>
      <c r="F228" s="30"/>
      <c r="G228" s="29"/>
      <c r="H228" s="29"/>
      <c r="I228" s="30"/>
      <c r="J228" s="29"/>
    </row>
    <row r="229" spans="1:10" s="365" customFormat="1" ht="15.75" customHeight="1" x14ac:dyDescent="0.25">
      <c r="A229" s="598" t="s">
        <v>799</v>
      </c>
      <c r="B229" s="594"/>
      <c r="C229" s="594"/>
      <c r="D229" s="594"/>
      <c r="E229" s="594"/>
      <c r="F229" s="594"/>
      <c r="G229" s="594"/>
      <c r="H229" s="594"/>
      <c r="I229" s="594"/>
      <c r="J229" s="594"/>
    </row>
    <row r="230" spans="1:10" s="365" customFormat="1" x14ac:dyDescent="0.25">
      <c r="A230" s="595" t="s">
        <v>248</v>
      </c>
      <c r="B230" s="422" t="s">
        <v>970</v>
      </c>
      <c r="C230" s="597"/>
      <c r="D230" s="597"/>
      <c r="E230" s="594"/>
      <c r="F230" s="594"/>
      <c r="G230" s="594"/>
      <c r="H230" s="594"/>
      <c r="I230" s="594"/>
      <c r="J230" s="594"/>
    </row>
    <row r="231" spans="1:10" s="365" customFormat="1" x14ac:dyDescent="0.25">
      <c r="A231" s="598" t="s">
        <v>800</v>
      </c>
      <c r="B231" s="594"/>
      <c r="C231" s="597"/>
      <c r="D231" s="597"/>
      <c r="E231" s="594"/>
      <c r="F231" s="594"/>
      <c r="G231" s="594"/>
      <c r="H231" s="594"/>
      <c r="I231" s="594"/>
      <c r="J231" s="594"/>
    </row>
    <row r="232" spans="1:10" s="729" customFormat="1" x14ac:dyDescent="0.25">
      <c r="A232" s="656" t="s">
        <v>971</v>
      </c>
      <c r="B232" s="657"/>
      <c r="C232" s="657"/>
      <c r="D232" s="657"/>
      <c r="E232" s="657"/>
      <c r="F232" s="657"/>
      <c r="G232" s="657"/>
      <c r="H232" s="657"/>
      <c r="I232" s="657"/>
      <c r="J232" s="657"/>
    </row>
    <row r="233" spans="1:10" s="365" customFormat="1" x14ac:dyDescent="0.25">
      <c r="A233" s="599" t="s">
        <v>801</v>
      </c>
      <c r="B233" s="599" t="s">
        <v>1224</v>
      </c>
      <c r="C233" s="588"/>
      <c r="D233" s="588"/>
      <c r="E233" s="589"/>
      <c r="F233" s="589"/>
      <c r="G233" s="587"/>
      <c r="H233" s="587"/>
      <c r="I233" s="589"/>
      <c r="J233" s="587"/>
    </row>
    <row r="234" spans="1:10" s="365" customFormat="1" x14ac:dyDescent="0.25">
      <c r="A234" s="599" t="s">
        <v>802</v>
      </c>
      <c r="B234" s="375" t="s">
        <v>830</v>
      </c>
      <c r="C234" s="600"/>
      <c r="D234" s="600"/>
      <c r="E234" s="589"/>
      <c r="F234" s="589"/>
      <c r="G234" s="601"/>
      <c r="H234" s="601"/>
      <c r="I234" s="589"/>
      <c r="J234" s="601"/>
    </row>
    <row r="235" spans="1:10" s="365" customFormat="1" ht="16.5" thickBot="1" x14ac:dyDescent="0.3">
      <c r="A235" s="599"/>
      <c r="B235" s="599"/>
      <c r="C235" s="600"/>
      <c r="D235" s="600"/>
      <c r="E235" s="589"/>
      <c r="F235" s="589"/>
      <c r="G235" s="601"/>
      <c r="H235" s="601"/>
      <c r="I235" s="589"/>
      <c r="J235" s="601"/>
    </row>
    <row r="236" spans="1:10" s="365" customFormat="1" ht="75" customHeight="1" thickBot="1" x14ac:dyDescent="0.25">
      <c r="A236" s="602" t="s">
        <v>5</v>
      </c>
      <c r="B236" s="603" t="s">
        <v>6</v>
      </c>
      <c r="C236" s="604" t="s">
        <v>7</v>
      </c>
      <c r="D236" s="604"/>
      <c r="E236" s="604"/>
      <c r="F236" s="604"/>
      <c r="G236" s="603" t="s">
        <v>8</v>
      </c>
      <c r="H236" s="603" t="s">
        <v>229</v>
      </c>
      <c r="I236" s="605" t="s">
        <v>9</v>
      </c>
      <c r="J236" s="605" t="s">
        <v>10</v>
      </c>
    </row>
    <row r="237" spans="1:10" s="365" customFormat="1" ht="16.5" thickBot="1" x14ac:dyDescent="0.25">
      <c r="A237" s="606"/>
      <c r="B237" s="607"/>
      <c r="C237" s="608" t="s">
        <v>11</v>
      </c>
      <c r="D237" s="608"/>
      <c r="E237" s="609" t="s">
        <v>12</v>
      </c>
      <c r="F237" s="609"/>
      <c r="G237" s="607"/>
      <c r="H237" s="607"/>
      <c r="I237" s="610"/>
      <c r="J237" s="611"/>
    </row>
    <row r="238" spans="1:10" s="365" customFormat="1" ht="31.5" x14ac:dyDescent="0.2">
      <c r="A238" s="612"/>
      <c r="B238" s="613"/>
      <c r="C238" s="614" t="s">
        <v>13</v>
      </c>
      <c r="D238" s="614" t="s">
        <v>15</v>
      </c>
      <c r="E238" s="615" t="s">
        <v>213</v>
      </c>
      <c r="F238" s="615" t="s">
        <v>15</v>
      </c>
      <c r="G238" s="613"/>
      <c r="H238" s="613"/>
      <c r="I238" s="616"/>
      <c r="J238" s="616"/>
    </row>
    <row r="239" spans="1:10" s="365" customFormat="1" ht="14.25" x14ac:dyDescent="0.2">
      <c r="A239" s="617" t="s">
        <v>16</v>
      </c>
      <c r="B239" s="618" t="s">
        <v>17</v>
      </c>
      <c r="C239" s="619" t="s">
        <v>18</v>
      </c>
      <c r="D239" s="619" t="s">
        <v>19</v>
      </c>
      <c r="E239" s="620" t="s">
        <v>20</v>
      </c>
      <c r="F239" s="620" t="s">
        <v>21</v>
      </c>
      <c r="G239" s="618" t="s">
        <v>22</v>
      </c>
      <c r="H239" s="618" t="s">
        <v>23</v>
      </c>
      <c r="I239" s="621" t="s">
        <v>24</v>
      </c>
      <c r="J239" s="621" t="s">
        <v>25</v>
      </c>
    </row>
    <row r="240" spans="1:10" s="439" customFormat="1" x14ac:dyDescent="0.2">
      <c r="A240" s="622" t="s">
        <v>16</v>
      </c>
      <c r="B240" s="623" t="s">
        <v>120</v>
      </c>
      <c r="C240" s="624"/>
      <c r="D240" s="624"/>
      <c r="E240" s="625"/>
      <c r="F240" s="625"/>
      <c r="G240" s="626"/>
      <c r="H240" s="627"/>
      <c r="I240" s="628"/>
      <c r="J240" s="628"/>
    </row>
    <row r="241" spans="1:10" s="365" customFormat="1" x14ac:dyDescent="0.2">
      <c r="A241" s="622" t="s">
        <v>54</v>
      </c>
      <c r="B241" s="623" t="s">
        <v>121</v>
      </c>
      <c r="C241" s="624" t="s">
        <v>893</v>
      </c>
      <c r="D241" s="624" t="s">
        <v>893</v>
      </c>
      <c r="E241" s="625"/>
      <c r="F241" s="625"/>
      <c r="G241" s="629"/>
      <c r="H241" s="630"/>
      <c r="I241" s="628"/>
      <c r="J241" s="628"/>
    </row>
    <row r="242" spans="1:10" s="365" customFormat="1" x14ac:dyDescent="0.2">
      <c r="A242" s="622" t="s">
        <v>55</v>
      </c>
      <c r="B242" s="623" t="s">
        <v>122</v>
      </c>
      <c r="C242" s="624" t="s">
        <v>893</v>
      </c>
      <c r="D242" s="624" t="s">
        <v>893</v>
      </c>
      <c r="E242" s="625"/>
      <c r="F242" s="625"/>
      <c r="G242" s="629"/>
      <c r="H242" s="630"/>
      <c r="I242" s="628"/>
      <c r="J242" s="628"/>
    </row>
    <row r="243" spans="1:10" s="365" customFormat="1" ht="18.75" x14ac:dyDescent="0.2">
      <c r="A243" s="622" t="s">
        <v>56</v>
      </c>
      <c r="B243" s="623" t="s">
        <v>158</v>
      </c>
      <c r="C243" s="650" t="s">
        <v>1145</v>
      </c>
      <c r="D243" s="650" t="s">
        <v>1145</v>
      </c>
      <c r="E243" s="650" t="s">
        <v>1145</v>
      </c>
      <c r="F243" s="650" t="s">
        <v>1145</v>
      </c>
      <c r="G243" s="633">
        <v>1</v>
      </c>
      <c r="H243" s="633">
        <v>1</v>
      </c>
      <c r="I243" s="628"/>
      <c r="J243" s="628"/>
    </row>
    <row r="244" spans="1:10" s="365" customFormat="1" ht="31.5" x14ac:dyDescent="0.2">
      <c r="A244" s="622" t="s">
        <v>57</v>
      </c>
      <c r="B244" s="623" t="s">
        <v>123</v>
      </c>
      <c r="C244" s="624" t="s">
        <v>154</v>
      </c>
      <c r="D244" s="624" t="s">
        <v>154</v>
      </c>
      <c r="E244" s="624" t="s">
        <v>154</v>
      </c>
      <c r="F244" s="624" t="s">
        <v>154</v>
      </c>
      <c r="G244" s="629"/>
      <c r="H244" s="630"/>
      <c r="I244" s="628"/>
      <c r="J244" s="628"/>
    </row>
    <row r="245" spans="1:10" s="365" customFormat="1" ht="18.75" x14ac:dyDescent="0.2">
      <c r="A245" s="622" t="s">
        <v>83</v>
      </c>
      <c r="B245" s="623" t="s">
        <v>124</v>
      </c>
      <c r="C245" s="650" t="s">
        <v>790</v>
      </c>
      <c r="D245" s="650" t="s">
        <v>790</v>
      </c>
      <c r="E245" s="650" t="s">
        <v>790</v>
      </c>
      <c r="F245" s="650" t="s">
        <v>790</v>
      </c>
      <c r="G245" s="633">
        <v>1</v>
      </c>
      <c r="H245" s="633">
        <v>1</v>
      </c>
      <c r="I245" s="628"/>
      <c r="J245" s="628"/>
    </row>
    <row r="246" spans="1:10" s="365" customFormat="1" ht="18.75" x14ac:dyDescent="0.2">
      <c r="A246" s="622" t="s">
        <v>125</v>
      </c>
      <c r="B246" s="623" t="s">
        <v>126</v>
      </c>
      <c r="C246" s="650" t="s">
        <v>790</v>
      </c>
      <c r="D246" s="650" t="s">
        <v>790</v>
      </c>
      <c r="E246" s="650" t="s">
        <v>790</v>
      </c>
      <c r="F246" s="650" t="s">
        <v>790</v>
      </c>
      <c r="G246" s="633">
        <v>1</v>
      </c>
      <c r="H246" s="633">
        <v>1</v>
      </c>
      <c r="I246" s="628"/>
      <c r="J246" s="628"/>
    </row>
    <row r="247" spans="1:10" s="439" customFormat="1" x14ac:dyDescent="0.2">
      <c r="A247" s="622" t="s">
        <v>17</v>
      </c>
      <c r="B247" s="623" t="s">
        <v>111</v>
      </c>
      <c r="C247" s="634"/>
      <c r="D247" s="634"/>
      <c r="E247" s="635"/>
      <c r="F247" s="635"/>
      <c r="G247" s="633"/>
      <c r="H247" s="636"/>
      <c r="I247" s="628"/>
      <c r="J247" s="628"/>
    </row>
    <row r="248" spans="1:10" s="365" customFormat="1" ht="18.75" x14ac:dyDescent="0.2">
      <c r="A248" s="622" t="s">
        <v>58</v>
      </c>
      <c r="B248" s="623" t="s">
        <v>127</v>
      </c>
      <c r="C248" s="650" t="s">
        <v>791</v>
      </c>
      <c r="D248" s="650" t="s">
        <v>793</v>
      </c>
      <c r="E248" s="650" t="s">
        <v>791</v>
      </c>
      <c r="F248" s="650" t="s">
        <v>792</v>
      </c>
      <c r="G248" s="633">
        <v>1</v>
      </c>
      <c r="H248" s="633">
        <v>1</v>
      </c>
      <c r="I248" s="628"/>
      <c r="J248" s="628"/>
    </row>
    <row r="249" spans="1:10" s="365" customFormat="1" ht="31.5" x14ac:dyDescent="0.2">
      <c r="A249" s="622" t="s">
        <v>59</v>
      </c>
      <c r="B249" s="623" t="s">
        <v>128</v>
      </c>
      <c r="C249" s="624" t="s">
        <v>893</v>
      </c>
      <c r="D249" s="624" t="s">
        <v>893</v>
      </c>
      <c r="E249" s="625"/>
      <c r="F249" s="625"/>
      <c r="G249" s="629"/>
      <c r="H249" s="630"/>
      <c r="I249" s="628"/>
      <c r="J249" s="628"/>
    </row>
    <row r="250" spans="1:10" s="365" customFormat="1" x14ac:dyDescent="0.2">
      <c r="A250" s="622" t="s">
        <v>84</v>
      </c>
      <c r="B250" s="623" t="s">
        <v>218</v>
      </c>
      <c r="C250" s="624" t="s">
        <v>893</v>
      </c>
      <c r="D250" s="624" t="s">
        <v>893</v>
      </c>
      <c r="E250" s="625"/>
      <c r="F250" s="625"/>
      <c r="G250" s="629"/>
      <c r="H250" s="630"/>
      <c r="I250" s="628"/>
      <c r="J250" s="628"/>
    </row>
    <row r="251" spans="1:10" s="439" customFormat="1" x14ac:dyDescent="0.2">
      <c r="A251" s="622" t="s">
        <v>18</v>
      </c>
      <c r="B251" s="623" t="s">
        <v>130</v>
      </c>
      <c r="C251" s="624"/>
      <c r="D251" s="624"/>
      <c r="E251" s="625"/>
      <c r="F251" s="625"/>
      <c r="G251" s="629"/>
      <c r="H251" s="630"/>
      <c r="I251" s="628"/>
      <c r="J251" s="628"/>
    </row>
    <row r="252" spans="1:10" s="365" customFormat="1" x14ac:dyDescent="0.2">
      <c r="A252" s="622" t="s">
        <v>112</v>
      </c>
      <c r="B252" s="623" t="s">
        <v>219</v>
      </c>
      <c r="C252" s="624" t="s">
        <v>893</v>
      </c>
      <c r="D252" s="624" t="s">
        <v>893</v>
      </c>
      <c r="E252" s="625"/>
      <c r="F252" s="625"/>
      <c r="G252" s="629"/>
      <c r="H252" s="630"/>
      <c r="I252" s="628"/>
      <c r="J252" s="628"/>
    </row>
    <row r="253" spans="1:10" s="365" customFormat="1" ht="18.75" x14ac:dyDescent="0.2">
      <c r="A253" s="622" t="s">
        <v>113</v>
      </c>
      <c r="B253" s="623" t="s">
        <v>132</v>
      </c>
      <c r="C253" s="650" t="s">
        <v>792</v>
      </c>
      <c r="D253" s="650" t="s">
        <v>792</v>
      </c>
      <c r="E253" s="631" t="s">
        <v>792</v>
      </c>
      <c r="F253" s="631" t="s">
        <v>793</v>
      </c>
      <c r="G253" s="640">
        <v>1</v>
      </c>
      <c r="H253" s="633">
        <v>1</v>
      </c>
      <c r="I253" s="628"/>
      <c r="J253" s="628"/>
    </row>
    <row r="254" spans="1:10" s="365" customFormat="1" ht="18.75" x14ac:dyDescent="0.2">
      <c r="A254" s="622" t="s">
        <v>114</v>
      </c>
      <c r="B254" s="623" t="s">
        <v>133</v>
      </c>
      <c r="C254" s="650" t="s">
        <v>793</v>
      </c>
      <c r="D254" s="650" t="s">
        <v>793</v>
      </c>
      <c r="E254" s="631" t="s">
        <v>793</v>
      </c>
      <c r="F254" s="631" t="s">
        <v>793</v>
      </c>
      <c r="G254" s="640">
        <v>1</v>
      </c>
      <c r="H254" s="633">
        <v>1</v>
      </c>
      <c r="I254" s="628"/>
      <c r="J254" s="628"/>
    </row>
    <row r="255" spans="1:10" s="365" customFormat="1" ht="18.75" x14ac:dyDescent="0.2">
      <c r="A255" s="622" t="s">
        <v>134</v>
      </c>
      <c r="B255" s="623" t="s">
        <v>135</v>
      </c>
      <c r="C255" s="650" t="s">
        <v>793</v>
      </c>
      <c r="D255" s="650" t="s">
        <v>793</v>
      </c>
      <c r="E255" s="631" t="s">
        <v>793</v>
      </c>
      <c r="F255" s="631" t="s">
        <v>793</v>
      </c>
      <c r="G255" s="640">
        <v>1</v>
      </c>
      <c r="H255" s="633">
        <v>1</v>
      </c>
      <c r="I255" s="628"/>
      <c r="J255" s="628"/>
    </row>
    <row r="256" spans="1:10" s="365" customFormat="1" ht="18.75" x14ac:dyDescent="0.2">
      <c r="A256" s="622" t="s">
        <v>136</v>
      </c>
      <c r="B256" s="623" t="s">
        <v>137</v>
      </c>
      <c r="C256" s="650" t="s">
        <v>793</v>
      </c>
      <c r="D256" s="650" t="s">
        <v>793</v>
      </c>
      <c r="E256" s="631" t="s">
        <v>793</v>
      </c>
      <c r="F256" s="631" t="s">
        <v>793</v>
      </c>
      <c r="G256" s="640">
        <v>1</v>
      </c>
      <c r="H256" s="633">
        <v>1</v>
      </c>
      <c r="I256" s="628"/>
      <c r="J256" s="628"/>
    </row>
    <row r="257" spans="1:10" s="365" customFormat="1" x14ac:dyDescent="0.2">
      <c r="A257" s="622" t="s">
        <v>19</v>
      </c>
      <c r="B257" s="623" t="s">
        <v>119</v>
      </c>
      <c r="C257" s="634"/>
      <c r="D257" s="634"/>
      <c r="E257" s="631" t="s">
        <v>793</v>
      </c>
      <c r="F257" s="631" t="s">
        <v>793</v>
      </c>
      <c r="G257" s="640">
        <v>1</v>
      </c>
      <c r="H257" s="633">
        <v>1</v>
      </c>
      <c r="I257" s="628"/>
      <c r="J257" s="628"/>
    </row>
    <row r="258" spans="1:10" s="365" customFormat="1" x14ac:dyDescent="0.2">
      <c r="A258" s="622" t="s">
        <v>115</v>
      </c>
      <c r="B258" s="623" t="s">
        <v>138</v>
      </c>
      <c r="C258" s="624" t="s">
        <v>893</v>
      </c>
      <c r="D258" s="624" t="s">
        <v>893</v>
      </c>
      <c r="E258" s="625"/>
      <c r="F258" s="625"/>
      <c r="G258" s="629"/>
      <c r="H258" s="630"/>
      <c r="I258" s="628"/>
      <c r="J258" s="628"/>
    </row>
    <row r="259" spans="1:10" s="365" customFormat="1" ht="31.5" x14ac:dyDescent="0.2">
      <c r="A259" s="622" t="s">
        <v>116</v>
      </c>
      <c r="B259" s="623" t="s">
        <v>139</v>
      </c>
      <c r="C259" s="624" t="s">
        <v>893</v>
      </c>
      <c r="D259" s="624" t="s">
        <v>893</v>
      </c>
      <c r="E259" s="625"/>
      <c r="F259" s="625"/>
      <c r="G259" s="629"/>
      <c r="H259" s="630"/>
      <c r="I259" s="628"/>
      <c r="J259" s="628"/>
    </row>
    <row r="260" spans="1:10" s="365" customFormat="1" x14ac:dyDescent="0.2">
      <c r="A260" s="622" t="s">
        <v>117</v>
      </c>
      <c r="B260" s="623" t="s">
        <v>140</v>
      </c>
      <c r="C260" s="624" t="s">
        <v>893</v>
      </c>
      <c r="D260" s="624" t="s">
        <v>893</v>
      </c>
      <c r="E260" s="625"/>
      <c r="F260" s="625"/>
      <c r="G260" s="629"/>
      <c r="H260" s="630"/>
      <c r="I260" s="628"/>
      <c r="J260" s="628"/>
    </row>
    <row r="261" spans="1:10" s="365" customFormat="1" x14ac:dyDescent="0.2">
      <c r="A261" s="622" t="s">
        <v>118</v>
      </c>
      <c r="B261" s="623" t="s">
        <v>26</v>
      </c>
      <c r="C261" s="624" t="s">
        <v>893</v>
      </c>
      <c r="D261" s="624" t="s">
        <v>893</v>
      </c>
      <c r="E261" s="625"/>
      <c r="F261" s="625"/>
      <c r="G261" s="629"/>
      <c r="H261" s="630"/>
      <c r="I261" s="628"/>
      <c r="J261" s="628"/>
    </row>
    <row r="262" spans="1:10" s="365" customFormat="1" ht="15.75" customHeight="1" x14ac:dyDescent="0.2">
      <c r="A262" s="641" t="s">
        <v>1156</v>
      </c>
      <c r="B262" s="641" t="s">
        <v>1155</v>
      </c>
      <c r="C262" s="642"/>
      <c r="D262" s="642"/>
      <c r="E262" s="643"/>
      <c r="F262" s="644"/>
      <c r="G262" s="591"/>
      <c r="H262" s="645"/>
      <c r="I262" s="646"/>
      <c r="J262" s="646"/>
    </row>
    <row r="263" spans="1:10" s="365" customFormat="1" x14ac:dyDescent="0.25">
      <c r="A263" s="362"/>
      <c r="B263" s="362"/>
      <c r="C263" s="362"/>
      <c r="D263" s="362"/>
      <c r="G263" s="362"/>
      <c r="H263" s="362"/>
      <c r="J263" s="362"/>
    </row>
    <row r="264" spans="1:10" s="365" customFormat="1" x14ac:dyDescent="0.2">
      <c r="A264" s="353"/>
      <c r="B264" s="353"/>
      <c r="C264" s="353"/>
      <c r="D264" s="353"/>
      <c r="E264" s="417"/>
      <c r="F264" s="418"/>
      <c r="G264" s="363"/>
      <c r="H264" s="419"/>
      <c r="I264" s="420"/>
      <c r="J264" s="420"/>
    </row>
    <row r="265" spans="1:10" s="365" customFormat="1" x14ac:dyDescent="0.25">
      <c r="A265" s="362"/>
      <c r="B265" s="362"/>
      <c r="C265" s="362"/>
      <c r="D265" s="362"/>
      <c r="G265" s="362"/>
      <c r="H265" s="362"/>
      <c r="J265" s="362"/>
    </row>
    <row r="266" spans="1:10" s="365" customFormat="1" x14ac:dyDescent="0.25">
      <c r="A266" s="362"/>
      <c r="B266" s="362"/>
      <c r="C266" s="362"/>
      <c r="D266" s="362"/>
      <c r="G266" s="362"/>
      <c r="H266" s="362"/>
      <c r="J266" s="362"/>
    </row>
    <row r="267" spans="1:10" s="365" customFormat="1" x14ac:dyDescent="0.25">
      <c r="A267" s="362"/>
      <c r="B267" s="362"/>
      <c r="C267" s="362"/>
      <c r="D267" s="362"/>
      <c r="G267" s="362"/>
      <c r="H267" s="362"/>
      <c r="J267" s="362"/>
    </row>
    <row r="268" spans="1:10" s="365" customFormat="1" x14ac:dyDescent="0.25">
      <c r="A268" s="362"/>
      <c r="B268" s="362"/>
      <c r="C268" s="362"/>
      <c r="D268" s="362"/>
      <c r="G268" s="362"/>
      <c r="H268" s="362"/>
      <c r="J268" s="362"/>
    </row>
    <row r="269" spans="1:10" s="365" customFormat="1" x14ac:dyDescent="0.25">
      <c r="A269" s="362"/>
      <c r="B269" s="362"/>
      <c r="C269" s="362"/>
      <c r="D269" s="362"/>
      <c r="G269" s="362"/>
      <c r="H269" s="362"/>
      <c r="J269" s="362"/>
    </row>
    <row r="270" spans="1:10" s="365" customFormat="1" x14ac:dyDescent="0.2">
      <c r="A270" s="353"/>
      <c r="B270" s="353"/>
      <c r="C270" s="353"/>
      <c r="D270" s="353"/>
      <c r="E270" s="417"/>
      <c r="F270" s="418"/>
      <c r="G270" s="363"/>
      <c r="H270" s="419"/>
      <c r="I270" s="420"/>
      <c r="J270" s="420"/>
    </row>
    <row r="271" spans="1:10" s="365" customFormat="1" x14ac:dyDescent="0.25">
      <c r="A271" s="29"/>
      <c r="B271" s="29"/>
      <c r="C271" s="125"/>
      <c r="D271" s="125"/>
      <c r="E271" s="30"/>
      <c r="F271" s="30"/>
      <c r="G271" s="29"/>
      <c r="H271" s="29"/>
      <c r="I271" s="30"/>
      <c r="J271" s="31" t="s">
        <v>0</v>
      </c>
    </row>
    <row r="272" spans="1:10" s="365" customFormat="1" x14ac:dyDescent="0.25">
      <c r="A272" s="29"/>
      <c r="B272" s="29"/>
      <c r="C272" s="125"/>
      <c r="D272" s="125"/>
      <c r="E272" s="30"/>
      <c r="F272" s="30"/>
      <c r="G272" s="29"/>
      <c r="H272" s="29"/>
      <c r="I272" s="30"/>
      <c r="J272" s="31" t="s">
        <v>39</v>
      </c>
    </row>
    <row r="273" spans="1:10" s="365" customFormat="1" x14ac:dyDescent="0.25">
      <c r="A273" s="29"/>
      <c r="B273" s="29"/>
      <c r="C273" s="125"/>
      <c r="D273" s="125"/>
      <c r="E273" s="30"/>
      <c r="F273" s="30"/>
      <c r="G273" s="29"/>
      <c r="H273" s="29"/>
      <c r="I273" s="30"/>
      <c r="J273" s="31" t="s">
        <v>40</v>
      </c>
    </row>
    <row r="274" spans="1:10" s="365" customFormat="1" ht="15.75" customHeight="1" x14ac:dyDescent="0.2">
      <c r="A274" s="1067" t="s">
        <v>1</v>
      </c>
      <c r="B274" s="1067"/>
      <c r="C274" s="1067"/>
      <c r="D274" s="1067"/>
      <c r="E274" s="1067"/>
      <c r="F274" s="1067"/>
      <c r="G274" s="1067"/>
      <c r="H274" s="1067"/>
      <c r="I274" s="1067"/>
      <c r="J274" s="1067"/>
    </row>
    <row r="275" spans="1:10" s="365" customFormat="1" ht="15.75" customHeight="1" x14ac:dyDescent="0.2">
      <c r="A275" s="1067" t="s">
        <v>233</v>
      </c>
      <c r="B275" s="1067"/>
      <c r="C275" s="1067"/>
      <c r="D275" s="1067"/>
      <c r="E275" s="1067"/>
      <c r="F275" s="1067"/>
      <c r="G275" s="1067"/>
      <c r="H275" s="1067"/>
      <c r="I275" s="1067"/>
      <c r="J275" s="1067"/>
    </row>
    <row r="276" spans="1:10" s="365" customFormat="1" x14ac:dyDescent="0.25">
      <c r="A276" s="32"/>
      <c r="B276" s="32"/>
      <c r="C276" s="126"/>
      <c r="D276" s="126"/>
      <c r="E276" s="30"/>
      <c r="F276" s="30"/>
      <c r="G276" s="32"/>
      <c r="H276" s="32"/>
      <c r="I276" s="30"/>
      <c r="J276" s="31" t="s">
        <v>2</v>
      </c>
    </row>
    <row r="277" spans="1:10" s="365" customFormat="1" x14ac:dyDescent="0.25">
      <c r="A277" s="29"/>
      <c r="B277" s="29"/>
      <c r="C277" s="125"/>
      <c r="D277" s="125"/>
      <c r="E277" s="30"/>
      <c r="F277" s="30"/>
      <c r="G277" s="29"/>
      <c r="H277" s="29"/>
      <c r="I277" s="30"/>
      <c r="J277" s="31" t="s">
        <v>3</v>
      </c>
    </row>
    <row r="278" spans="1:10" s="365" customFormat="1" x14ac:dyDescent="0.25">
      <c r="A278" s="29"/>
      <c r="B278" s="29"/>
      <c r="C278" s="125"/>
      <c r="D278" s="125"/>
      <c r="E278" s="30"/>
      <c r="F278" s="30"/>
      <c r="G278" s="29"/>
      <c r="H278" s="29"/>
      <c r="I278" s="30"/>
      <c r="J278" s="31" t="s">
        <v>230</v>
      </c>
    </row>
    <row r="279" spans="1:10" s="365" customFormat="1" ht="40.5" customHeight="1" x14ac:dyDescent="0.25">
      <c r="A279" s="29"/>
      <c r="B279" s="29"/>
      <c r="C279" s="125"/>
      <c r="D279" s="125"/>
      <c r="E279" s="30"/>
      <c r="F279" s="30"/>
      <c r="G279" s="29"/>
      <c r="H279" s="29"/>
      <c r="I279" s="1068" t="s">
        <v>4</v>
      </c>
      <c r="J279" s="1068"/>
    </row>
    <row r="280" spans="1:10" s="365" customFormat="1" x14ac:dyDescent="0.25">
      <c r="A280" s="29"/>
      <c r="B280" s="29"/>
      <c r="C280" s="125"/>
      <c r="D280" s="125"/>
      <c r="E280" s="30"/>
      <c r="F280" s="30"/>
      <c r="G280" s="29"/>
      <c r="H280" s="29"/>
      <c r="I280" s="30"/>
      <c r="J280" s="31" t="s">
        <v>42</v>
      </c>
    </row>
    <row r="281" spans="1:10" s="365" customFormat="1" x14ac:dyDescent="0.25">
      <c r="A281" s="29"/>
      <c r="B281" s="29"/>
      <c r="C281" s="125"/>
      <c r="D281" s="125"/>
      <c r="E281" s="30"/>
      <c r="F281" s="30"/>
      <c r="G281" s="29"/>
      <c r="H281" s="29"/>
      <c r="I281" s="30"/>
      <c r="J281" s="31" t="s">
        <v>43</v>
      </c>
    </row>
    <row r="282" spans="1:10" s="365" customFormat="1" x14ac:dyDescent="0.25">
      <c r="A282" s="29"/>
      <c r="B282" s="29"/>
      <c r="C282" s="125"/>
      <c r="D282" s="125"/>
      <c r="E282" s="30"/>
      <c r="F282" s="30"/>
      <c r="G282" s="29"/>
      <c r="H282" s="29"/>
      <c r="I282" s="30"/>
      <c r="J282" s="29"/>
    </row>
    <row r="283" spans="1:10" s="365" customFormat="1" ht="15.75" customHeight="1" x14ac:dyDescent="0.25">
      <c r="A283" s="598" t="s">
        <v>799</v>
      </c>
      <c r="B283" s="594"/>
      <c r="C283" s="594"/>
      <c r="D283" s="594"/>
      <c r="E283" s="594"/>
      <c r="F283" s="594"/>
      <c r="G283" s="594"/>
      <c r="H283" s="594"/>
      <c r="I283" s="594"/>
      <c r="J283" s="594"/>
    </row>
    <row r="284" spans="1:10" s="365" customFormat="1" x14ac:dyDescent="0.25">
      <c r="A284" s="595" t="s">
        <v>248</v>
      </c>
      <c r="B284" s="422" t="s">
        <v>972</v>
      </c>
      <c r="C284" s="597"/>
      <c r="D284" s="597"/>
      <c r="E284" s="594"/>
      <c r="F284" s="594"/>
      <c r="G284" s="594"/>
      <c r="H284" s="594"/>
      <c r="I284" s="594"/>
      <c r="J284" s="594"/>
    </row>
    <row r="285" spans="1:10" s="365" customFormat="1" x14ac:dyDescent="0.25">
      <c r="A285" s="598" t="s">
        <v>800</v>
      </c>
      <c r="B285" s="594"/>
      <c r="C285" s="597"/>
      <c r="D285" s="597"/>
      <c r="E285" s="594"/>
      <c r="F285" s="594"/>
      <c r="G285" s="594"/>
      <c r="H285" s="594"/>
      <c r="I285" s="594"/>
      <c r="J285" s="594"/>
    </row>
    <row r="286" spans="1:10" s="729" customFormat="1" x14ac:dyDescent="0.25">
      <c r="A286" s="656" t="s">
        <v>973</v>
      </c>
      <c r="B286" s="657"/>
      <c r="C286" s="657"/>
      <c r="D286" s="657"/>
      <c r="E286" s="657"/>
      <c r="F286" s="657"/>
      <c r="G286" s="657"/>
      <c r="H286" s="657"/>
      <c r="I286" s="657"/>
      <c r="J286" s="657"/>
    </row>
    <row r="287" spans="1:10" s="365" customFormat="1" x14ac:dyDescent="0.25">
      <c r="A287" s="599" t="s">
        <v>801</v>
      </c>
      <c r="B287" s="599" t="s">
        <v>1224</v>
      </c>
      <c r="C287" s="588"/>
      <c r="D287" s="588"/>
      <c r="E287" s="589"/>
      <c r="F287" s="589"/>
      <c r="G287" s="587"/>
      <c r="H287" s="587"/>
      <c r="I287" s="589"/>
      <c r="J287" s="587"/>
    </row>
    <row r="288" spans="1:10" s="365" customFormat="1" x14ac:dyDescent="0.25">
      <c r="A288" s="599" t="s">
        <v>802</v>
      </c>
      <c r="B288" s="375" t="s">
        <v>830</v>
      </c>
      <c r="C288" s="600"/>
      <c r="D288" s="600"/>
      <c r="E288" s="589"/>
      <c r="F288" s="589"/>
      <c r="G288" s="601"/>
      <c r="H288" s="601"/>
      <c r="I288" s="589"/>
      <c r="J288" s="601"/>
    </row>
    <row r="289" spans="1:10" s="365" customFormat="1" ht="16.5" thickBot="1" x14ac:dyDescent="0.3">
      <c r="A289" s="599"/>
      <c r="B289" s="599"/>
      <c r="C289" s="600"/>
      <c r="D289" s="600"/>
      <c r="E289" s="589"/>
      <c r="F289" s="589"/>
      <c r="G289" s="601"/>
      <c r="H289" s="601"/>
      <c r="I289" s="589"/>
      <c r="J289" s="601"/>
    </row>
    <row r="290" spans="1:10" s="365" customFormat="1" ht="75" customHeight="1" thickBot="1" x14ac:dyDescent="0.25">
      <c r="A290" s="602" t="s">
        <v>5</v>
      </c>
      <c r="B290" s="603" t="s">
        <v>6</v>
      </c>
      <c r="C290" s="604" t="s">
        <v>7</v>
      </c>
      <c r="D290" s="604"/>
      <c r="E290" s="604"/>
      <c r="F290" s="604"/>
      <c r="G290" s="603" t="s">
        <v>8</v>
      </c>
      <c r="H290" s="603" t="s">
        <v>229</v>
      </c>
      <c r="I290" s="605" t="s">
        <v>9</v>
      </c>
      <c r="J290" s="605" t="s">
        <v>10</v>
      </c>
    </row>
    <row r="291" spans="1:10" s="365" customFormat="1" ht="16.5" thickBot="1" x14ac:dyDescent="0.25">
      <c r="A291" s="606"/>
      <c r="B291" s="607"/>
      <c r="C291" s="608" t="s">
        <v>11</v>
      </c>
      <c r="D291" s="608"/>
      <c r="E291" s="609" t="s">
        <v>12</v>
      </c>
      <c r="F291" s="609"/>
      <c r="G291" s="607"/>
      <c r="H291" s="607"/>
      <c r="I291" s="610"/>
      <c r="J291" s="611"/>
    </row>
    <row r="292" spans="1:10" s="365" customFormat="1" ht="31.5" x14ac:dyDescent="0.2">
      <c r="A292" s="612"/>
      <c r="B292" s="613"/>
      <c r="C292" s="614" t="s">
        <v>13</v>
      </c>
      <c r="D292" s="614" t="s">
        <v>15</v>
      </c>
      <c r="E292" s="615" t="s">
        <v>213</v>
      </c>
      <c r="F292" s="615" t="s">
        <v>15</v>
      </c>
      <c r="G292" s="613"/>
      <c r="H292" s="613"/>
      <c r="I292" s="616"/>
      <c r="J292" s="616"/>
    </row>
    <row r="293" spans="1:10" s="365" customFormat="1" ht="14.25" x14ac:dyDescent="0.2">
      <c r="A293" s="617" t="s">
        <v>16</v>
      </c>
      <c r="B293" s="618" t="s">
        <v>17</v>
      </c>
      <c r="C293" s="619" t="s">
        <v>18</v>
      </c>
      <c r="D293" s="619" t="s">
        <v>19</v>
      </c>
      <c r="E293" s="620" t="s">
        <v>20</v>
      </c>
      <c r="F293" s="620" t="s">
        <v>21</v>
      </c>
      <c r="G293" s="618" t="s">
        <v>22</v>
      </c>
      <c r="H293" s="618" t="s">
        <v>23</v>
      </c>
      <c r="I293" s="621" t="s">
        <v>24</v>
      </c>
      <c r="J293" s="621" t="s">
        <v>25</v>
      </c>
    </row>
    <row r="294" spans="1:10" s="439" customFormat="1" x14ac:dyDescent="0.2">
      <c r="A294" s="622" t="s">
        <v>16</v>
      </c>
      <c r="B294" s="623" t="s">
        <v>120</v>
      </c>
      <c r="C294" s="624"/>
      <c r="D294" s="624"/>
      <c r="E294" s="625"/>
      <c r="F294" s="625"/>
      <c r="G294" s="626"/>
      <c r="H294" s="627"/>
      <c r="I294" s="628"/>
      <c r="J294" s="628"/>
    </row>
    <row r="295" spans="1:10" s="365" customFormat="1" x14ac:dyDescent="0.2">
      <c r="A295" s="622" t="s">
        <v>54</v>
      </c>
      <c r="B295" s="623" t="s">
        <v>121</v>
      </c>
      <c r="C295" s="624" t="s">
        <v>893</v>
      </c>
      <c r="D295" s="624" t="s">
        <v>893</v>
      </c>
      <c r="E295" s="625"/>
      <c r="F295" s="625"/>
      <c r="G295" s="629"/>
      <c r="H295" s="630"/>
      <c r="I295" s="628"/>
      <c r="J295" s="628"/>
    </row>
    <row r="296" spans="1:10" s="365" customFormat="1" x14ac:dyDescent="0.2">
      <c r="A296" s="622" t="s">
        <v>55</v>
      </c>
      <c r="B296" s="623" t="s">
        <v>122</v>
      </c>
      <c r="C296" s="624" t="s">
        <v>893</v>
      </c>
      <c r="D296" s="624" t="s">
        <v>893</v>
      </c>
      <c r="E296" s="625"/>
      <c r="F296" s="625"/>
      <c r="G296" s="629"/>
      <c r="H296" s="630"/>
      <c r="I296" s="628"/>
      <c r="J296" s="628"/>
    </row>
    <row r="297" spans="1:10" s="365" customFormat="1" ht="18.75" x14ac:dyDescent="0.2">
      <c r="A297" s="622" t="s">
        <v>56</v>
      </c>
      <c r="B297" s="623" t="s">
        <v>158</v>
      </c>
      <c r="C297" s="650" t="s">
        <v>1145</v>
      </c>
      <c r="D297" s="650" t="s">
        <v>1145</v>
      </c>
      <c r="E297" s="650" t="s">
        <v>1145</v>
      </c>
      <c r="F297" s="650" t="s">
        <v>1145</v>
      </c>
      <c r="G297" s="633">
        <v>1</v>
      </c>
      <c r="H297" s="633">
        <v>1</v>
      </c>
      <c r="I297" s="628"/>
      <c r="J297" s="628"/>
    </row>
    <row r="298" spans="1:10" s="365" customFormat="1" ht="31.5" x14ac:dyDescent="0.2">
      <c r="A298" s="622" t="s">
        <v>57</v>
      </c>
      <c r="B298" s="623" t="s">
        <v>123</v>
      </c>
      <c r="C298" s="624" t="s">
        <v>154</v>
      </c>
      <c r="D298" s="624" t="s">
        <v>154</v>
      </c>
      <c r="E298" s="624" t="s">
        <v>154</v>
      </c>
      <c r="F298" s="624" t="s">
        <v>154</v>
      </c>
      <c r="G298" s="633"/>
      <c r="H298" s="633"/>
      <c r="I298" s="628"/>
      <c r="J298" s="628"/>
    </row>
    <row r="299" spans="1:10" s="365" customFormat="1" ht="18.75" x14ac:dyDescent="0.2">
      <c r="A299" s="622" t="s">
        <v>83</v>
      </c>
      <c r="B299" s="623" t="s">
        <v>124</v>
      </c>
      <c r="C299" s="650" t="s">
        <v>790</v>
      </c>
      <c r="D299" s="650" t="s">
        <v>790</v>
      </c>
      <c r="E299" s="650" t="s">
        <v>790</v>
      </c>
      <c r="F299" s="650" t="s">
        <v>790</v>
      </c>
      <c r="G299" s="633">
        <v>1</v>
      </c>
      <c r="H299" s="633">
        <v>1</v>
      </c>
      <c r="I299" s="628"/>
      <c r="J299" s="628"/>
    </row>
    <row r="300" spans="1:10" s="365" customFormat="1" ht="18.75" x14ac:dyDescent="0.2">
      <c r="A300" s="622" t="s">
        <v>125</v>
      </c>
      <c r="B300" s="623" t="s">
        <v>126</v>
      </c>
      <c r="C300" s="650" t="s">
        <v>790</v>
      </c>
      <c r="D300" s="650" t="s">
        <v>790</v>
      </c>
      <c r="E300" s="650" t="s">
        <v>790</v>
      </c>
      <c r="F300" s="650" t="s">
        <v>790</v>
      </c>
      <c r="G300" s="633">
        <v>1</v>
      </c>
      <c r="H300" s="633">
        <v>1</v>
      </c>
      <c r="I300" s="628"/>
      <c r="J300" s="628"/>
    </row>
    <row r="301" spans="1:10" s="439" customFormat="1" x14ac:dyDescent="0.2">
      <c r="A301" s="622" t="s">
        <v>17</v>
      </c>
      <c r="B301" s="623" t="s">
        <v>111</v>
      </c>
      <c r="C301" s="634"/>
      <c r="D301" s="634"/>
      <c r="E301" s="635"/>
      <c r="F301" s="635"/>
      <c r="G301" s="633"/>
      <c r="H301" s="636"/>
      <c r="I301" s="628"/>
      <c r="J301" s="628"/>
    </row>
    <row r="302" spans="1:10" s="365" customFormat="1" ht="18.75" x14ac:dyDescent="0.2">
      <c r="A302" s="622" t="s">
        <v>58</v>
      </c>
      <c r="B302" s="623" t="s">
        <v>127</v>
      </c>
      <c r="C302" s="650" t="s">
        <v>791</v>
      </c>
      <c r="D302" s="650" t="s">
        <v>793</v>
      </c>
      <c r="E302" s="650" t="s">
        <v>791</v>
      </c>
      <c r="F302" s="650" t="s">
        <v>792</v>
      </c>
      <c r="G302" s="633">
        <v>1</v>
      </c>
      <c r="H302" s="633">
        <v>1</v>
      </c>
      <c r="I302" s="628"/>
      <c r="J302" s="628"/>
    </row>
    <row r="303" spans="1:10" s="365" customFormat="1" ht="31.5" x14ac:dyDescent="0.2">
      <c r="A303" s="622" t="s">
        <v>59</v>
      </c>
      <c r="B303" s="623" t="s">
        <v>128</v>
      </c>
      <c r="C303" s="624" t="s">
        <v>893</v>
      </c>
      <c r="D303" s="624" t="s">
        <v>893</v>
      </c>
      <c r="E303" s="625"/>
      <c r="F303" s="625"/>
      <c r="G303" s="629"/>
      <c r="H303" s="630"/>
      <c r="I303" s="628"/>
      <c r="J303" s="628"/>
    </row>
    <row r="304" spans="1:10" s="365" customFormat="1" x14ac:dyDescent="0.2">
      <c r="A304" s="622" t="s">
        <v>84</v>
      </c>
      <c r="B304" s="623" t="s">
        <v>218</v>
      </c>
      <c r="C304" s="624" t="s">
        <v>893</v>
      </c>
      <c r="D304" s="624" t="s">
        <v>893</v>
      </c>
      <c r="E304" s="625"/>
      <c r="F304" s="625"/>
      <c r="G304" s="629"/>
      <c r="H304" s="630"/>
      <c r="I304" s="628"/>
      <c r="J304" s="628"/>
    </row>
    <row r="305" spans="1:10" s="439" customFormat="1" x14ac:dyDescent="0.2">
      <c r="A305" s="622" t="s">
        <v>18</v>
      </c>
      <c r="B305" s="623" t="s">
        <v>130</v>
      </c>
      <c r="C305" s="624"/>
      <c r="D305" s="624"/>
      <c r="E305" s="625"/>
      <c r="F305" s="625"/>
      <c r="G305" s="629"/>
      <c r="H305" s="630"/>
      <c r="I305" s="628"/>
      <c r="J305" s="628"/>
    </row>
    <row r="306" spans="1:10" s="365" customFormat="1" x14ac:dyDescent="0.2">
      <c r="A306" s="622" t="s">
        <v>112</v>
      </c>
      <c r="B306" s="623" t="s">
        <v>219</v>
      </c>
      <c r="C306" s="624" t="s">
        <v>893</v>
      </c>
      <c r="D306" s="624" t="s">
        <v>893</v>
      </c>
      <c r="E306" s="625"/>
      <c r="F306" s="625"/>
      <c r="G306" s="629"/>
      <c r="H306" s="630"/>
      <c r="I306" s="628"/>
      <c r="J306" s="628"/>
    </row>
    <row r="307" spans="1:10" s="365" customFormat="1" ht="18.75" x14ac:dyDescent="0.2">
      <c r="A307" s="622" t="s">
        <v>113</v>
      </c>
      <c r="B307" s="623" t="s">
        <v>132</v>
      </c>
      <c r="C307" s="650" t="s">
        <v>792</v>
      </c>
      <c r="D307" s="650" t="s">
        <v>792</v>
      </c>
      <c r="E307" s="650" t="s">
        <v>792</v>
      </c>
      <c r="F307" s="631" t="s">
        <v>793</v>
      </c>
      <c r="G307" s="640">
        <v>1</v>
      </c>
      <c r="H307" s="633">
        <v>1</v>
      </c>
      <c r="I307" s="628"/>
      <c r="J307" s="628"/>
    </row>
    <row r="308" spans="1:10" s="365" customFormat="1" ht="18.75" x14ac:dyDescent="0.2">
      <c r="A308" s="622" t="s">
        <v>114</v>
      </c>
      <c r="B308" s="623" t="s">
        <v>133</v>
      </c>
      <c r="C308" s="650" t="s">
        <v>793</v>
      </c>
      <c r="D308" s="650" t="s">
        <v>793</v>
      </c>
      <c r="E308" s="650" t="s">
        <v>792</v>
      </c>
      <c r="F308" s="631" t="s">
        <v>793</v>
      </c>
      <c r="G308" s="640">
        <v>1</v>
      </c>
      <c r="H308" s="633">
        <v>1</v>
      </c>
      <c r="I308" s="628"/>
      <c r="J308" s="628"/>
    </row>
    <row r="309" spans="1:10" s="365" customFormat="1" ht="18.75" x14ac:dyDescent="0.2">
      <c r="A309" s="622" t="s">
        <v>134</v>
      </c>
      <c r="B309" s="623" t="s">
        <v>135</v>
      </c>
      <c r="C309" s="650" t="s">
        <v>793</v>
      </c>
      <c r="D309" s="650" t="s">
        <v>793</v>
      </c>
      <c r="E309" s="631" t="s">
        <v>793</v>
      </c>
      <c r="F309" s="631" t="s">
        <v>793</v>
      </c>
      <c r="G309" s="640">
        <v>1</v>
      </c>
      <c r="H309" s="633">
        <v>1</v>
      </c>
      <c r="I309" s="628"/>
      <c r="J309" s="628"/>
    </row>
    <row r="310" spans="1:10" s="365" customFormat="1" ht="18.75" x14ac:dyDescent="0.2">
      <c r="A310" s="622" t="s">
        <v>136</v>
      </c>
      <c r="B310" s="623" t="s">
        <v>137</v>
      </c>
      <c r="C310" s="650" t="s">
        <v>793</v>
      </c>
      <c r="D310" s="650" t="s">
        <v>793</v>
      </c>
      <c r="E310" s="631" t="s">
        <v>793</v>
      </c>
      <c r="F310" s="631" t="s">
        <v>793</v>
      </c>
      <c r="G310" s="640">
        <v>1</v>
      </c>
      <c r="H310" s="633">
        <v>1</v>
      </c>
      <c r="I310" s="628"/>
      <c r="J310" s="628"/>
    </row>
    <row r="311" spans="1:10" s="365" customFormat="1" x14ac:dyDescent="0.2">
      <c r="A311" s="622" t="s">
        <v>19</v>
      </c>
      <c r="B311" s="623" t="s">
        <v>119</v>
      </c>
      <c r="C311" s="634"/>
      <c r="D311" s="634"/>
      <c r="E311" s="651"/>
      <c r="F311" s="631" t="s">
        <v>793</v>
      </c>
      <c r="G311" s="640">
        <v>1</v>
      </c>
      <c r="H311" s="633">
        <v>1</v>
      </c>
      <c r="I311" s="628"/>
      <c r="J311" s="628"/>
    </row>
    <row r="312" spans="1:10" s="365" customFormat="1" x14ac:dyDescent="0.2">
      <c r="A312" s="622" t="s">
        <v>115</v>
      </c>
      <c r="B312" s="623" t="s">
        <v>138</v>
      </c>
      <c r="C312" s="624" t="s">
        <v>893</v>
      </c>
      <c r="D312" s="624" t="s">
        <v>893</v>
      </c>
      <c r="E312" s="625"/>
      <c r="F312" s="625"/>
      <c r="G312" s="629"/>
      <c r="H312" s="630"/>
      <c r="I312" s="628"/>
      <c r="J312" s="628"/>
    </row>
    <row r="313" spans="1:10" s="365" customFormat="1" ht="31.5" x14ac:dyDescent="0.2">
      <c r="A313" s="622" t="s">
        <v>116</v>
      </c>
      <c r="B313" s="623" t="s">
        <v>139</v>
      </c>
      <c r="C313" s="624" t="s">
        <v>893</v>
      </c>
      <c r="D313" s="624" t="s">
        <v>893</v>
      </c>
      <c r="E313" s="625"/>
      <c r="F313" s="625"/>
      <c r="G313" s="629"/>
      <c r="H313" s="630"/>
      <c r="I313" s="628"/>
      <c r="J313" s="628"/>
    </row>
    <row r="314" spans="1:10" s="365" customFormat="1" x14ac:dyDescent="0.2">
      <c r="A314" s="622" t="s">
        <v>117</v>
      </c>
      <c r="B314" s="623" t="s">
        <v>140</v>
      </c>
      <c r="C314" s="624" t="s">
        <v>893</v>
      </c>
      <c r="D314" s="624" t="s">
        <v>893</v>
      </c>
      <c r="E314" s="625"/>
      <c r="F314" s="625"/>
      <c r="G314" s="629"/>
      <c r="H314" s="630"/>
      <c r="I314" s="628"/>
      <c r="J314" s="628"/>
    </row>
    <row r="315" spans="1:10" s="365" customFormat="1" x14ac:dyDescent="0.2">
      <c r="A315" s="622" t="s">
        <v>118</v>
      </c>
      <c r="B315" s="623" t="s">
        <v>26</v>
      </c>
      <c r="C315" s="624" t="s">
        <v>893</v>
      </c>
      <c r="D315" s="624" t="s">
        <v>893</v>
      </c>
      <c r="E315" s="625"/>
      <c r="F315" s="625"/>
      <c r="G315" s="629"/>
      <c r="H315" s="630"/>
      <c r="I315" s="628"/>
      <c r="J315" s="628"/>
    </row>
    <row r="316" spans="1:10" s="365" customFormat="1" ht="15.75" customHeight="1" x14ac:dyDescent="0.2">
      <c r="A316" s="641" t="s">
        <v>1156</v>
      </c>
      <c r="B316" s="641" t="s">
        <v>1155</v>
      </c>
      <c r="C316" s="642"/>
      <c r="D316" s="642"/>
      <c r="E316" s="643"/>
      <c r="F316" s="644"/>
      <c r="G316" s="591"/>
      <c r="H316" s="645"/>
      <c r="I316" s="646"/>
      <c r="J316" s="646"/>
    </row>
    <row r="317" spans="1:10" s="365" customFormat="1" x14ac:dyDescent="0.25">
      <c r="A317" s="362"/>
      <c r="B317" s="362"/>
      <c r="C317" s="362"/>
      <c r="D317" s="362"/>
      <c r="G317" s="362"/>
      <c r="H317" s="362"/>
      <c r="J317" s="362"/>
    </row>
    <row r="318" spans="1:10" s="365" customFormat="1" x14ac:dyDescent="0.2">
      <c r="A318" s="353"/>
      <c r="B318" s="353"/>
      <c r="C318" s="353"/>
      <c r="D318" s="353"/>
      <c r="E318" s="417"/>
      <c r="F318" s="418"/>
      <c r="G318" s="363"/>
      <c r="H318" s="419"/>
      <c r="I318" s="420"/>
      <c r="J318" s="420"/>
    </row>
    <row r="319" spans="1:10" s="365" customFormat="1" x14ac:dyDescent="0.25">
      <c r="A319" s="362"/>
      <c r="B319" s="362"/>
      <c r="C319" s="362"/>
      <c r="D319" s="362"/>
      <c r="G319" s="362"/>
      <c r="H319" s="362"/>
      <c r="J319" s="362"/>
    </row>
    <row r="320" spans="1:10" s="365" customFormat="1" x14ac:dyDescent="0.25">
      <c r="A320" s="362"/>
      <c r="B320" s="362"/>
      <c r="C320" s="362"/>
      <c r="D320" s="362"/>
      <c r="G320" s="362"/>
      <c r="H320" s="362"/>
      <c r="J320" s="362"/>
    </row>
    <row r="321" spans="1:10" s="365" customFormat="1" x14ac:dyDescent="0.25">
      <c r="A321" s="362"/>
      <c r="B321" s="362"/>
      <c r="C321" s="362"/>
      <c r="D321" s="362"/>
      <c r="G321" s="362"/>
      <c r="H321" s="362"/>
      <c r="J321" s="362"/>
    </row>
    <row r="322" spans="1:10" s="365" customFormat="1" x14ac:dyDescent="0.25">
      <c r="A322" s="362"/>
      <c r="B322" s="362"/>
      <c r="C322" s="362"/>
      <c r="D322" s="362"/>
      <c r="G322" s="362"/>
      <c r="H322" s="362"/>
      <c r="J322" s="362"/>
    </row>
    <row r="323" spans="1:10" s="365" customFormat="1" x14ac:dyDescent="0.25">
      <c r="A323" s="362"/>
      <c r="B323" s="362"/>
      <c r="C323" s="362"/>
      <c r="D323" s="362"/>
      <c r="G323" s="362"/>
      <c r="H323" s="362"/>
      <c r="J323" s="362"/>
    </row>
    <row r="324" spans="1:10" s="365" customFormat="1" x14ac:dyDescent="0.2">
      <c r="A324" s="353"/>
      <c r="B324" s="353"/>
      <c r="C324" s="353"/>
      <c r="D324" s="353"/>
      <c r="E324" s="417"/>
      <c r="F324" s="418"/>
      <c r="G324" s="363"/>
      <c r="H324" s="419"/>
      <c r="I324" s="420"/>
      <c r="J324" s="420"/>
    </row>
    <row r="325" spans="1:10" s="365" customFormat="1" x14ac:dyDescent="0.25">
      <c r="A325" s="29"/>
      <c r="B325" s="29"/>
      <c r="C325" s="125"/>
      <c r="D325" s="125"/>
      <c r="E325" s="30"/>
      <c r="F325" s="30"/>
      <c r="G325" s="29"/>
      <c r="H325" s="29"/>
      <c r="I325" s="30"/>
      <c r="J325" s="31" t="s">
        <v>0</v>
      </c>
    </row>
    <row r="326" spans="1:10" s="365" customFormat="1" x14ac:dyDescent="0.25">
      <c r="A326" s="29"/>
      <c r="B326" s="29"/>
      <c r="C326" s="125"/>
      <c r="D326" s="125"/>
      <c r="E326" s="30"/>
      <c r="F326" s="30"/>
      <c r="G326" s="29"/>
      <c r="H326" s="29"/>
      <c r="I326" s="30"/>
      <c r="J326" s="31" t="s">
        <v>39</v>
      </c>
    </row>
    <row r="327" spans="1:10" s="365" customFormat="1" x14ac:dyDescent="0.25">
      <c r="A327" s="29"/>
      <c r="B327" s="29"/>
      <c r="C327" s="125"/>
      <c r="D327" s="125"/>
      <c r="E327" s="30"/>
      <c r="F327" s="30"/>
      <c r="G327" s="29"/>
      <c r="H327" s="29"/>
      <c r="I327" s="30"/>
      <c r="J327" s="31" t="s">
        <v>40</v>
      </c>
    </row>
    <row r="328" spans="1:10" s="365" customFormat="1" ht="15.75" customHeight="1" x14ac:dyDescent="0.2">
      <c r="A328" s="1067" t="s">
        <v>1</v>
      </c>
      <c r="B328" s="1067"/>
      <c r="C328" s="1067"/>
      <c r="D328" s="1067"/>
      <c r="E328" s="1067"/>
      <c r="F328" s="1067"/>
      <c r="G328" s="1067"/>
      <c r="H328" s="1067"/>
      <c r="I328" s="1067"/>
      <c r="J328" s="1067"/>
    </row>
    <row r="329" spans="1:10" s="365" customFormat="1" ht="15.75" customHeight="1" x14ac:dyDescent="0.2">
      <c r="A329" s="1067" t="s">
        <v>233</v>
      </c>
      <c r="B329" s="1067"/>
      <c r="C329" s="1067"/>
      <c r="D329" s="1067"/>
      <c r="E329" s="1067"/>
      <c r="F329" s="1067"/>
      <c r="G329" s="1067"/>
      <c r="H329" s="1067"/>
      <c r="I329" s="1067"/>
      <c r="J329" s="1067"/>
    </row>
    <row r="330" spans="1:10" s="365" customFormat="1" x14ac:dyDescent="0.25">
      <c r="A330" s="32"/>
      <c r="B330" s="32"/>
      <c r="C330" s="126"/>
      <c r="D330" s="126"/>
      <c r="E330" s="30"/>
      <c r="F330" s="30"/>
      <c r="G330" s="32"/>
      <c r="H330" s="32"/>
      <c r="I330" s="30"/>
      <c r="J330" s="31" t="s">
        <v>2</v>
      </c>
    </row>
    <row r="331" spans="1:10" s="365" customFormat="1" x14ac:dyDescent="0.25">
      <c r="A331" s="29"/>
      <c r="B331" s="29"/>
      <c r="C331" s="125"/>
      <c r="D331" s="125"/>
      <c r="E331" s="30"/>
      <c r="F331" s="30"/>
      <c r="G331" s="29"/>
      <c r="H331" s="29"/>
      <c r="I331" s="30"/>
      <c r="J331" s="31" t="s">
        <v>3</v>
      </c>
    </row>
    <row r="332" spans="1:10" s="365" customFormat="1" x14ac:dyDescent="0.25">
      <c r="A332" s="29"/>
      <c r="B332" s="29"/>
      <c r="C332" s="125"/>
      <c r="D332" s="125"/>
      <c r="E332" s="30"/>
      <c r="F332" s="30"/>
      <c r="G332" s="29"/>
      <c r="H332" s="29"/>
      <c r="I332" s="30"/>
      <c r="J332" s="31" t="s">
        <v>230</v>
      </c>
    </row>
    <row r="333" spans="1:10" s="365" customFormat="1" ht="40.5" customHeight="1" x14ac:dyDescent="0.25">
      <c r="A333" s="29"/>
      <c r="B333" s="29"/>
      <c r="C333" s="125"/>
      <c r="D333" s="125"/>
      <c r="E333" s="30"/>
      <c r="F333" s="30"/>
      <c r="G333" s="29"/>
      <c r="H333" s="29"/>
      <c r="I333" s="1068" t="s">
        <v>4</v>
      </c>
      <c r="J333" s="1068"/>
    </row>
    <row r="334" spans="1:10" s="365" customFormat="1" x14ac:dyDescent="0.25">
      <c r="A334" s="29"/>
      <c r="B334" s="29"/>
      <c r="C334" s="125"/>
      <c r="D334" s="125"/>
      <c r="E334" s="30"/>
      <c r="F334" s="30"/>
      <c r="G334" s="29"/>
      <c r="H334" s="29"/>
      <c r="I334" s="30"/>
      <c r="J334" s="31" t="s">
        <v>42</v>
      </c>
    </row>
    <row r="335" spans="1:10" s="365" customFormat="1" x14ac:dyDescent="0.25">
      <c r="A335" s="29"/>
      <c r="B335" s="29"/>
      <c r="C335" s="125"/>
      <c r="D335" s="125"/>
      <c r="E335" s="30"/>
      <c r="F335" s="30"/>
      <c r="G335" s="29"/>
      <c r="H335" s="29"/>
      <c r="I335" s="30"/>
      <c r="J335" s="31" t="s">
        <v>43</v>
      </c>
    </row>
    <row r="336" spans="1:10" s="365" customFormat="1" x14ac:dyDescent="0.25">
      <c r="A336" s="29"/>
      <c r="B336" s="29"/>
      <c r="C336" s="125"/>
      <c r="D336" s="125"/>
      <c r="E336" s="30"/>
      <c r="F336" s="30"/>
      <c r="G336" s="29"/>
      <c r="H336" s="29"/>
      <c r="I336" s="30"/>
      <c r="J336" s="29"/>
    </row>
    <row r="337" spans="1:10" s="365" customFormat="1" ht="15.75" customHeight="1" x14ac:dyDescent="0.25">
      <c r="A337" s="598" t="s">
        <v>799</v>
      </c>
      <c r="B337" s="594"/>
      <c r="C337" s="594"/>
      <c r="D337" s="594"/>
      <c r="E337" s="594"/>
      <c r="F337" s="594"/>
      <c r="G337" s="594"/>
      <c r="H337" s="594"/>
      <c r="I337" s="594"/>
      <c r="J337" s="594"/>
    </row>
    <row r="338" spans="1:10" s="365" customFormat="1" x14ac:dyDescent="0.25">
      <c r="A338" s="595" t="s">
        <v>248</v>
      </c>
      <c r="B338" s="422" t="s">
        <v>974</v>
      </c>
      <c r="C338" s="597"/>
      <c r="D338" s="597"/>
      <c r="E338" s="594"/>
      <c r="F338" s="594"/>
      <c r="G338" s="594"/>
      <c r="H338" s="594"/>
      <c r="I338" s="594"/>
      <c r="J338" s="594"/>
    </row>
    <row r="339" spans="1:10" s="365" customFormat="1" x14ac:dyDescent="0.25">
      <c r="A339" s="598" t="s">
        <v>800</v>
      </c>
      <c r="B339" s="594"/>
      <c r="C339" s="597"/>
      <c r="D339" s="597"/>
      <c r="E339" s="594"/>
      <c r="F339" s="594"/>
      <c r="G339" s="594"/>
      <c r="H339" s="594"/>
      <c r="I339" s="594"/>
      <c r="J339" s="594"/>
    </row>
    <row r="340" spans="1:10" s="729" customFormat="1" x14ac:dyDescent="0.25">
      <c r="A340" s="656" t="s">
        <v>975</v>
      </c>
      <c r="B340" s="657"/>
      <c r="C340" s="657"/>
      <c r="D340" s="657"/>
      <c r="E340" s="657"/>
      <c r="F340" s="657"/>
      <c r="G340" s="657"/>
      <c r="H340" s="657"/>
      <c r="I340" s="657"/>
      <c r="J340" s="657"/>
    </row>
    <row r="341" spans="1:10" s="365" customFormat="1" x14ac:dyDescent="0.25">
      <c r="A341" s="599" t="s">
        <v>801</v>
      </c>
      <c r="B341" s="599" t="s">
        <v>1224</v>
      </c>
      <c r="C341" s="588"/>
      <c r="D341" s="588"/>
      <c r="E341" s="589"/>
      <c r="F341" s="589"/>
      <c r="G341" s="587"/>
      <c r="H341" s="587"/>
      <c r="I341" s="589"/>
      <c r="J341" s="587"/>
    </row>
    <row r="342" spans="1:10" s="365" customFormat="1" x14ac:dyDescent="0.25">
      <c r="A342" s="599" t="s">
        <v>802</v>
      </c>
      <c r="B342" s="375" t="s">
        <v>830</v>
      </c>
      <c r="C342" s="600"/>
      <c r="D342" s="600"/>
      <c r="E342" s="589"/>
      <c r="F342" s="589"/>
      <c r="G342" s="601"/>
      <c r="H342" s="601"/>
      <c r="I342" s="589"/>
      <c r="J342" s="601"/>
    </row>
    <row r="343" spans="1:10" s="365" customFormat="1" ht="16.5" thickBot="1" x14ac:dyDescent="0.3">
      <c r="A343" s="599"/>
      <c r="B343" s="599"/>
      <c r="C343" s="600"/>
      <c r="D343" s="600"/>
      <c r="E343" s="589"/>
      <c r="F343" s="589"/>
      <c r="G343" s="601"/>
      <c r="H343" s="601"/>
      <c r="I343" s="589"/>
      <c r="J343" s="601"/>
    </row>
    <row r="344" spans="1:10" s="365" customFormat="1" ht="75" customHeight="1" thickBot="1" x14ac:dyDescent="0.25">
      <c r="A344" s="602" t="s">
        <v>5</v>
      </c>
      <c r="B344" s="603" t="s">
        <v>6</v>
      </c>
      <c r="C344" s="604" t="s">
        <v>7</v>
      </c>
      <c r="D344" s="604"/>
      <c r="E344" s="604"/>
      <c r="F344" s="604"/>
      <c r="G344" s="603" t="s">
        <v>8</v>
      </c>
      <c r="H344" s="603" t="s">
        <v>229</v>
      </c>
      <c r="I344" s="605" t="s">
        <v>9</v>
      </c>
      <c r="J344" s="605" t="s">
        <v>10</v>
      </c>
    </row>
    <row r="345" spans="1:10" s="365" customFormat="1" ht="16.5" thickBot="1" x14ac:dyDescent="0.25">
      <c r="A345" s="606"/>
      <c r="B345" s="607"/>
      <c r="C345" s="608" t="s">
        <v>11</v>
      </c>
      <c r="D345" s="608"/>
      <c r="E345" s="609" t="s">
        <v>12</v>
      </c>
      <c r="F345" s="609"/>
      <c r="G345" s="607"/>
      <c r="H345" s="607"/>
      <c r="I345" s="610"/>
      <c r="J345" s="611"/>
    </row>
    <row r="346" spans="1:10" s="365" customFormat="1" ht="31.5" x14ac:dyDescent="0.2">
      <c r="A346" s="612"/>
      <c r="B346" s="613"/>
      <c r="C346" s="614" t="s">
        <v>13</v>
      </c>
      <c r="D346" s="614" t="s">
        <v>15</v>
      </c>
      <c r="E346" s="615" t="s">
        <v>213</v>
      </c>
      <c r="F346" s="615" t="s">
        <v>15</v>
      </c>
      <c r="G346" s="613"/>
      <c r="H346" s="613"/>
      <c r="I346" s="616"/>
      <c r="J346" s="616"/>
    </row>
    <row r="347" spans="1:10" s="365" customFormat="1" ht="14.25" x14ac:dyDescent="0.2">
      <c r="A347" s="617" t="s">
        <v>16</v>
      </c>
      <c r="B347" s="618" t="s">
        <v>17</v>
      </c>
      <c r="C347" s="619" t="s">
        <v>18</v>
      </c>
      <c r="D347" s="619" t="s">
        <v>19</v>
      </c>
      <c r="E347" s="620" t="s">
        <v>20</v>
      </c>
      <c r="F347" s="620" t="s">
        <v>21</v>
      </c>
      <c r="G347" s="618" t="s">
        <v>22</v>
      </c>
      <c r="H347" s="618" t="s">
        <v>23</v>
      </c>
      <c r="I347" s="621" t="s">
        <v>24</v>
      </c>
      <c r="J347" s="621" t="s">
        <v>25</v>
      </c>
    </row>
    <row r="348" spans="1:10" s="439" customFormat="1" x14ac:dyDescent="0.2">
      <c r="A348" s="622" t="s">
        <v>16</v>
      </c>
      <c r="B348" s="623" t="s">
        <v>120</v>
      </c>
      <c r="C348" s="624"/>
      <c r="D348" s="624"/>
      <c r="E348" s="625"/>
      <c r="F348" s="625"/>
      <c r="G348" s="626"/>
      <c r="H348" s="627"/>
      <c r="I348" s="628"/>
      <c r="J348" s="628"/>
    </row>
    <row r="349" spans="1:10" s="365" customFormat="1" x14ac:dyDescent="0.2">
      <c r="A349" s="622" t="s">
        <v>54</v>
      </c>
      <c r="B349" s="623" t="s">
        <v>121</v>
      </c>
      <c r="C349" s="624" t="s">
        <v>893</v>
      </c>
      <c r="D349" s="624" t="s">
        <v>893</v>
      </c>
      <c r="E349" s="625"/>
      <c r="F349" s="625"/>
      <c r="G349" s="629"/>
      <c r="H349" s="630"/>
      <c r="I349" s="628"/>
      <c r="J349" s="628"/>
    </row>
    <row r="350" spans="1:10" s="365" customFormat="1" x14ac:dyDescent="0.2">
      <c r="A350" s="622" t="s">
        <v>55</v>
      </c>
      <c r="B350" s="623" t="s">
        <v>122</v>
      </c>
      <c r="C350" s="624" t="s">
        <v>893</v>
      </c>
      <c r="D350" s="624" t="s">
        <v>893</v>
      </c>
      <c r="E350" s="625"/>
      <c r="F350" s="625"/>
      <c r="G350" s="629"/>
      <c r="H350" s="630"/>
      <c r="I350" s="628"/>
      <c r="J350" s="628"/>
    </row>
    <row r="351" spans="1:10" s="365" customFormat="1" ht="18.75" x14ac:dyDescent="0.2">
      <c r="A351" s="622" t="s">
        <v>56</v>
      </c>
      <c r="B351" s="623" t="s">
        <v>158</v>
      </c>
      <c r="C351" s="650" t="s">
        <v>792</v>
      </c>
      <c r="D351" s="650" t="s">
        <v>792</v>
      </c>
      <c r="E351" s="650" t="s">
        <v>792</v>
      </c>
      <c r="F351" s="650" t="s">
        <v>792</v>
      </c>
      <c r="G351" s="633">
        <v>1</v>
      </c>
      <c r="H351" s="633">
        <v>1</v>
      </c>
      <c r="I351" s="628"/>
      <c r="J351" s="628"/>
    </row>
    <row r="352" spans="1:10" s="365" customFormat="1" ht="31.5" x14ac:dyDescent="0.2">
      <c r="A352" s="622" t="s">
        <v>57</v>
      </c>
      <c r="B352" s="623" t="s">
        <v>123</v>
      </c>
      <c r="C352" s="624" t="s">
        <v>154</v>
      </c>
      <c r="D352" s="624" t="s">
        <v>154</v>
      </c>
      <c r="E352" s="624" t="s">
        <v>154</v>
      </c>
      <c r="F352" s="624" t="s">
        <v>154</v>
      </c>
      <c r="G352" s="629"/>
      <c r="H352" s="630"/>
      <c r="I352" s="628"/>
      <c r="J352" s="628"/>
    </row>
    <row r="353" spans="1:10" s="365" customFormat="1" ht="18.75" x14ac:dyDescent="0.2">
      <c r="A353" s="622" t="s">
        <v>83</v>
      </c>
      <c r="B353" s="623" t="s">
        <v>124</v>
      </c>
      <c r="C353" s="650" t="s">
        <v>792</v>
      </c>
      <c r="D353" s="650" t="s">
        <v>792</v>
      </c>
      <c r="E353" s="650" t="s">
        <v>792</v>
      </c>
      <c r="F353" s="650" t="s">
        <v>792</v>
      </c>
      <c r="G353" s="633">
        <v>1</v>
      </c>
      <c r="H353" s="633">
        <v>1</v>
      </c>
      <c r="I353" s="628"/>
      <c r="J353" s="628"/>
    </row>
    <row r="354" spans="1:10" s="365" customFormat="1" ht="18.75" x14ac:dyDescent="0.2">
      <c r="A354" s="622" t="s">
        <v>125</v>
      </c>
      <c r="B354" s="623" t="s">
        <v>126</v>
      </c>
      <c r="C354" s="650" t="s">
        <v>792</v>
      </c>
      <c r="D354" s="650" t="s">
        <v>792</v>
      </c>
      <c r="E354" s="650" t="s">
        <v>792</v>
      </c>
      <c r="F354" s="650" t="s">
        <v>792</v>
      </c>
      <c r="G354" s="633">
        <v>1</v>
      </c>
      <c r="H354" s="633">
        <v>1</v>
      </c>
      <c r="I354" s="628"/>
      <c r="J354" s="628"/>
    </row>
    <row r="355" spans="1:10" s="439" customFormat="1" x14ac:dyDescent="0.2">
      <c r="A355" s="622" t="s">
        <v>17</v>
      </c>
      <c r="B355" s="623" t="s">
        <v>111</v>
      </c>
      <c r="C355" s="634"/>
      <c r="D355" s="634"/>
      <c r="E355" s="635"/>
      <c r="F355" s="635"/>
      <c r="G355" s="633"/>
      <c r="H355" s="636"/>
      <c r="I355" s="628"/>
      <c r="J355" s="628"/>
    </row>
    <row r="356" spans="1:10" s="365" customFormat="1" ht="18.75" x14ac:dyDescent="0.2">
      <c r="A356" s="622" t="s">
        <v>58</v>
      </c>
      <c r="B356" s="623" t="s">
        <v>127</v>
      </c>
      <c r="C356" s="650" t="s">
        <v>792</v>
      </c>
      <c r="D356" s="650" t="s">
        <v>793</v>
      </c>
      <c r="E356" s="650"/>
      <c r="F356" s="625"/>
      <c r="G356" s="629"/>
      <c r="H356" s="630"/>
      <c r="I356" s="628"/>
      <c r="J356" s="628"/>
    </row>
    <row r="357" spans="1:10" s="365" customFormat="1" ht="31.5" x14ac:dyDescent="0.2">
      <c r="A357" s="622" t="s">
        <v>59</v>
      </c>
      <c r="B357" s="623" t="s">
        <v>128</v>
      </c>
      <c r="C357" s="624" t="s">
        <v>893</v>
      </c>
      <c r="D357" s="624" t="s">
        <v>893</v>
      </c>
      <c r="E357" s="625"/>
      <c r="F357" s="625"/>
      <c r="G357" s="629"/>
      <c r="H357" s="630"/>
      <c r="I357" s="628"/>
      <c r="J357" s="628"/>
    </row>
    <row r="358" spans="1:10" s="365" customFormat="1" x14ac:dyDescent="0.2">
      <c r="A358" s="622" t="s">
        <v>84</v>
      </c>
      <c r="B358" s="623" t="s">
        <v>218</v>
      </c>
      <c r="C358" s="624" t="s">
        <v>893</v>
      </c>
      <c r="D358" s="624" t="s">
        <v>893</v>
      </c>
      <c r="E358" s="625"/>
      <c r="F358" s="625"/>
      <c r="G358" s="629"/>
      <c r="H358" s="630"/>
      <c r="I358" s="628"/>
      <c r="J358" s="628"/>
    </row>
    <row r="359" spans="1:10" s="439" customFormat="1" x14ac:dyDescent="0.2">
      <c r="A359" s="622" t="s">
        <v>18</v>
      </c>
      <c r="B359" s="623" t="s">
        <v>130</v>
      </c>
      <c r="C359" s="624"/>
      <c r="D359" s="624"/>
      <c r="E359" s="625"/>
      <c r="F359" s="625"/>
      <c r="G359" s="629"/>
      <c r="H359" s="630"/>
      <c r="I359" s="628"/>
      <c r="J359" s="628"/>
    </row>
    <row r="360" spans="1:10" s="365" customFormat="1" x14ac:dyDescent="0.2">
      <c r="A360" s="622" t="s">
        <v>112</v>
      </c>
      <c r="B360" s="623" t="s">
        <v>219</v>
      </c>
      <c r="C360" s="624" t="s">
        <v>893</v>
      </c>
      <c r="D360" s="624" t="s">
        <v>893</v>
      </c>
      <c r="E360" s="625"/>
      <c r="F360" s="625"/>
      <c r="G360" s="629"/>
      <c r="H360" s="630"/>
      <c r="I360" s="628"/>
      <c r="J360" s="628"/>
    </row>
    <row r="361" spans="1:10" s="365" customFormat="1" ht="31.5" x14ac:dyDescent="0.2">
      <c r="A361" s="622" t="s">
        <v>113</v>
      </c>
      <c r="B361" s="623" t="s">
        <v>132</v>
      </c>
      <c r="C361" s="650" t="s">
        <v>793</v>
      </c>
      <c r="D361" s="650" t="s">
        <v>793</v>
      </c>
      <c r="E361" s="635"/>
      <c r="F361" s="635"/>
      <c r="G361" s="633">
        <v>0</v>
      </c>
      <c r="H361" s="633">
        <v>0</v>
      </c>
      <c r="I361" s="628"/>
      <c r="J361" s="652" t="s">
        <v>1225</v>
      </c>
    </row>
    <row r="362" spans="1:10" s="365" customFormat="1" ht="31.5" x14ac:dyDescent="0.2">
      <c r="A362" s="622" t="s">
        <v>114</v>
      </c>
      <c r="B362" s="623" t="s">
        <v>133</v>
      </c>
      <c r="C362" s="650" t="s">
        <v>793</v>
      </c>
      <c r="D362" s="650" t="s">
        <v>793</v>
      </c>
      <c r="E362" s="651"/>
      <c r="F362" s="651"/>
      <c r="G362" s="633">
        <v>0</v>
      </c>
      <c r="H362" s="633">
        <v>0</v>
      </c>
      <c r="I362" s="628"/>
      <c r="J362" s="652" t="s">
        <v>1226</v>
      </c>
    </row>
    <row r="363" spans="1:10" s="365" customFormat="1" ht="31.5" x14ac:dyDescent="0.2">
      <c r="A363" s="622" t="s">
        <v>134</v>
      </c>
      <c r="B363" s="623" t="s">
        <v>135</v>
      </c>
      <c r="C363" s="650" t="s">
        <v>793</v>
      </c>
      <c r="D363" s="650" t="s">
        <v>793</v>
      </c>
      <c r="E363" s="651"/>
      <c r="F363" s="651"/>
      <c r="G363" s="633">
        <v>0</v>
      </c>
      <c r="H363" s="633">
        <v>0</v>
      </c>
      <c r="I363" s="628"/>
      <c r="J363" s="652" t="s">
        <v>1227</v>
      </c>
    </row>
    <row r="364" spans="1:10" s="365" customFormat="1" ht="31.5" x14ac:dyDescent="0.2">
      <c r="A364" s="622" t="s">
        <v>136</v>
      </c>
      <c r="B364" s="623" t="s">
        <v>137</v>
      </c>
      <c r="C364" s="650" t="s">
        <v>793</v>
      </c>
      <c r="D364" s="650" t="s">
        <v>793</v>
      </c>
      <c r="E364" s="625"/>
      <c r="F364" s="625"/>
      <c r="G364" s="633">
        <v>0</v>
      </c>
      <c r="H364" s="633">
        <v>0</v>
      </c>
      <c r="I364" s="628"/>
      <c r="J364" s="652" t="s">
        <v>1228</v>
      </c>
    </row>
    <row r="365" spans="1:10" s="365" customFormat="1" x14ac:dyDescent="0.2">
      <c r="A365" s="622" t="s">
        <v>19</v>
      </c>
      <c r="B365" s="623" t="s">
        <v>119</v>
      </c>
      <c r="C365" s="634"/>
      <c r="D365" s="634"/>
      <c r="E365" s="651"/>
      <c r="F365" s="651"/>
      <c r="G365" s="633"/>
      <c r="H365" s="636"/>
      <c r="I365" s="628"/>
      <c r="J365" s="628"/>
    </row>
    <row r="366" spans="1:10" s="365" customFormat="1" x14ac:dyDescent="0.2">
      <c r="A366" s="622" t="s">
        <v>115</v>
      </c>
      <c r="B366" s="623" t="s">
        <v>138</v>
      </c>
      <c r="C366" s="624" t="s">
        <v>893</v>
      </c>
      <c r="D366" s="624" t="s">
        <v>893</v>
      </c>
      <c r="E366" s="625"/>
      <c r="F366" s="625"/>
      <c r="G366" s="629"/>
      <c r="H366" s="630"/>
      <c r="I366" s="628"/>
      <c r="J366" s="628"/>
    </row>
    <row r="367" spans="1:10" s="365" customFormat="1" ht="31.5" x14ac:dyDescent="0.2">
      <c r="A367" s="622" t="s">
        <v>116</v>
      </c>
      <c r="B367" s="623" t="s">
        <v>139</v>
      </c>
      <c r="C367" s="624" t="s">
        <v>893</v>
      </c>
      <c r="D367" s="624" t="s">
        <v>893</v>
      </c>
      <c r="E367" s="625"/>
      <c r="F367" s="625"/>
      <c r="G367" s="629"/>
      <c r="H367" s="630"/>
      <c r="I367" s="628"/>
      <c r="J367" s="628"/>
    </row>
    <row r="368" spans="1:10" s="365" customFormat="1" x14ac:dyDescent="0.2">
      <c r="A368" s="622" t="s">
        <v>117</v>
      </c>
      <c r="B368" s="623" t="s">
        <v>140</v>
      </c>
      <c r="C368" s="624" t="s">
        <v>893</v>
      </c>
      <c r="D368" s="624" t="s">
        <v>893</v>
      </c>
      <c r="E368" s="625"/>
      <c r="F368" s="625"/>
      <c r="G368" s="629"/>
      <c r="H368" s="630"/>
      <c r="I368" s="628"/>
      <c r="J368" s="628"/>
    </row>
    <row r="369" spans="1:10" s="365" customFormat="1" x14ac:dyDescent="0.2">
      <c r="A369" s="622" t="s">
        <v>118</v>
      </c>
      <c r="B369" s="623" t="s">
        <v>26</v>
      </c>
      <c r="C369" s="624" t="s">
        <v>893</v>
      </c>
      <c r="D369" s="624" t="s">
        <v>893</v>
      </c>
      <c r="E369" s="625"/>
      <c r="F369" s="625"/>
      <c r="G369" s="629"/>
      <c r="H369" s="630"/>
      <c r="I369" s="628"/>
      <c r="J369" s="628"/>
    </row>
    <row r="370" spans="1:10" s="365" customFormat="1" ht="15.75" customHeight="1" x14ac:dyDescent="0.2">
      <c r="A370" s="641" t="s">
        <v>1156</v>
      </c>
      <c r="B370" s="641" t="s">
        <v>1155</v>
      </c>
      <c r="C370" s="642"/>
      <c r="D370" s="642"/>
      <c r="E370" s="643"/>
      <c r="F370" s="644"/>
      <c r="G370" s="591"/>
      <c r="H370" s="645"/>
      <c r="I370" s="646"/>
      <c r="J370" s="646"/>
    </row>
    <row r="371" spans="1:10" s="365" customFormat="1" x14ac:dyDescent="0.25">
      <c r="A371" s="362"/>
      <c r="B371" s="362"/>
      <c r="C371" s="362"/>
      <c r="D371" s="362"/>
      <c r="G371" s="362"/>
      <c r="H371" s="362"/>
      <c r="J371" s="362"/>
    </row>
    <row r="372" spans="1:10" s="365" customFormat="1" x14ac:dyDescent="0.2">
      <c r="A372" s="353"/>
      <c r="B372" s="353"/>
      <c r="C372" s="353"/>
      <c r="D372" s="353"/>
      <c r="E372" s="417"/>
      <c r="F372" s="418"/>
      <c r="G372" s="363"/>
      <c r="H372" s="419"/>
      <c r="I372" s="420"/>
      <c r="J372" s="420"/>
    </row>
    <row r="373" spans="1:10" s="365" customFormat="1" x14ac:dyDescent="0.25">
      <c r="A373" s="362"/>
      <c r="B373" s="362"/>
      <c r="C373" s="362"/>
      <c r="D373" s="362"/>
      <c r="G373" s="362"/>
      <c r="H373" s="362"/>
      <c r="J373" s="362"/>
    </row>
    <row r="374" spans="1:10" s="365" customFormat="1" x14ac:dyDescent="0.25">
      <c r="A374" s="362"/>
      <c r="B374" s="362"/>
      <c r="C374" s="362"/>
      <c r="D374" s="362"/>
      <c r="G374" s="362"/>
      <c r="H374" s="362"/>
      <c r="J374" s="362"/>
    </row>
    <row r="375" spans="1:10" s="365" customFormat="1" x14ac:dyDescent="0.25">
      <c r="A375" s="362"/>
      <c r="B375" s="362"/>
      <c r="C375" s="362"/>
      <c r="D375" s="362"/>
      <c r="G375" s="362"/>
      <c r="H375" s="362"/>
      <c r="J375" s="362"/>
    </row>
    <row r="376" spans="1:10" s="365" customFormat="1" x14ac:dyDescent="0.25">
      <c r="A376" s="362"/>
      <c r="B376" s="362"/>
      <c r="C376" s="362"/>
      <c r="D376" s="362"/>
      <c r="G376" s="362"/>
      <c r="H376" s="362"/>
      <c r="J376" s="362"/>
    </row>
    <row r="377" spans="1:10" s="365" customFormat="1" x14ac:dyDescent="0.25">
      <c r="A377" s="362"/>
      <c r="B377" s="362"/>
      <c r="C377" s="362"/>
      <c r="D377" s="362"/>
      <c r="G377" s="362"/>
      <c r="H377" s="362"/>
      <c r="J377" s="362"/>
    </row>
    <row r="378" spans="1:10" s="365" customFormat="1" x14ac:dyDescent="0.2">
      <c r="A378" s="353"/>
      <c r="B378" s="353"/>
      <c r="C378" s="353"/>
      <c r="D378" s="353"/>
      <c r="E378" s="417"/>
      <c r="F378" s="418"/>
      <c r="G378" s="363"/>
      <c r="H378" s="419"/>
      <c r="I378" s="420"/>
      <c r="J378" s="420"/>
    </row>
    <row r="379" spans="1:10" s="365" customFormat="1" x14ac:dyDescent="0.25">
      <c r="A379" s="29"/>
      <c r="B379" s="29"/>
      <c r="C379" s="125"/>
      <c r="D379" s="125"/>
      <c r="E379" s="30"/>
      <c r="F379" s="30"/>
      <c r="G379" s="29"/>
      <c r="H379" s="29"/>
      <c r="I379" s="30"/>
      <c r="J379" s="31" t="s">
        <v>0</v>
      </c>
    </row>
    <row r="380" spans="1:10" s="365" customFormat="1" x14ac:dyDescent="0.25">
      <c r="A380" s="29"/>
      <c r="B380" s="29"/>
      <c r="C380" s="125"/>
      <c r="D380" s="125"/>
      <c r="E380" s="30"/>
      <c r="F380" s="30"/>
      <c r="G380" s="29"/>
      <c r="H380" s="29"/>
      <c r="I380" s="30"/>
      <c r="J380" s="31" t="s">
        <v>39</v>
      </c>
    </row>
    <row r="381" spans="1:10" s="365" customFormat="1" x14ac:dyDescent="0.25">
      <c r="A381" s="29"/>
      <c r="B381" s="29"/>
      <c r="C381" s="125"/>
      <c r="D381" s="125"/>
      <c r="E381" s="30"/>
      <c r="F381" s="30"/>
      <c r="G381" s="29"/>
      <c r="H381" s="29"/>
      <c r="I381" s="30"/>
      <c r="J381" s="31" t="s">
        <v>40</v>
      </c>
    </row>
    <row r="382" spans="1:10" s="365" customFormat="1" ht="15.75" customHeight="1" x14ac:dyDescent="0.2">
      <c r="A382" s="1067" t="s">
        <v>1</v>
      </c>
      <c r="B382" s="1067"/>
      <c r="C382" s="1067"/>
      <c r="D382" s="1067"/>
      <c r="E382" s="1067"/>
      <c r="F382" s="1067"/>
      <c r="G382" s="1067"/>
      <c r="H382" s="1067"/>
      <c r="I382" s="1067"/>
      <c r="J382" s="1067"/>
    </row>
    <row r="383" spans="1:10" s="365" customFormat="1" ht="15.75" customHeight="1" x14ac:dyDescent="0.2">
      <c r="A383" s="1067" t="s">
        <v>233</v>
      </c>
      <c r="B383" s="1067"/>
      <c r="C383" s="1067"/>
      <c r="D383" s="1067"/>
      <c r="E383" s="1067"/>
      <c r="F383" s="1067"/>
      <c r="G383" s="1067"/>
      <c r="H383" s="1067"/>
      <c r="I383" s="1067"/>
      <c r="J383" s="1067"/>
    </row>
    <row r="384" spans="1:10" s="365" customFormat="1" x14ac:dyDescent="0.25">
      <c r="A384" s="32"/>
      <c r="B384" s="32"/>
      <c r="C384" s="126"/>
      <c r="D384" s="126"/>
      <c r="E384" s="30"/>
      <c r="F384" s="30"/>
      <c r="G384" s="32"/>
      <c r="H384" s="32"/>
      <c r="I384" s="30"/>
      <c r="J384" s="31" t="s">
        <v>2</v>
      </c>
    </row>
    <row r="385" spans="1:10" s="365" customFormat="1" x14ac:dyDescent="0.25">
      <c r="A385" s="29"/>
      <c r="B385" s="29"/>
      <c r="C385" s="125"/>
      <c r="D385" s="125"/>
      <c r="E385" s="30"/>
      <c r="F385" s="30"/>
      <c r="G385" s="29"/>
      <c r="H385" s="29"/>
      <c r="I385" s="30"/>
      <c r="J385" s="31" t="s">
        <v>3</v>
      </c>
    </row>
    <row r="386" spans="1:10" s="365" customFormat="1" x14ac:dyDescent="0.25">
      <c r="A386" s="29"/>
      <c r="B386" s="29"/>
      <c r="C386" s="125"/>
      <c r="D386" s="125"/>
      <c r="E386" s="30"/>
      <c r="F386" s="30"/>
      <c r="G386" s="29"/>
      <c r="H386" s="29"/>
      <c r="I386" s="30"/>
      <c r="J386" s="31" t="s">
        <v>230</v>
      </c>
    </row>
    <row r="387" spans="1:10" s="365" customFormat="1" ht="40.5" customHeight="1" x14ac:dyDescent="0.25">
      <c r="A387" s="29"/>
      <c r="B387" s="29"/>
      <c r="C387" s="125"/>
      <c r="D387" s="125"/>
      <c r="E387" s="30"/>
      <c r="F387" s="30"/>
      <c r="G387" s="29"/>
      <c r="H387" s="29"/>
      <c r="I387" s="1068" t="s">
        <v>4</v>
      </c>
      <c r="J387" s="1068"/>
    </row>
    <row r="388" spans="1:10" s="365" customFormat="1" x14ac:dyDescent="0.25">
      <c r="A388" s="29"/>
      <c r="B388" s="29"/>
      <c r="C388" s="125"/>
      <c r="D388" s="125"/>
      <c r="E388" s="30"/>
      <c r="F388" s="30"/>
      <c r="G388" s="29"/>
      <c r="H388" s="29"/>
      <c r="I388" s="30"/>
      <c r="J388" s="31" t="s">
        <v>42</v>
      </c>
    </row>
    <row r="389" spans="1:10" s="365" customFormat="1" x14ac:dyDescent="0.25">
      <c r="A389" s="29"/>
      <c r="B389" s="29"/>
      <c r="C389" s="125"/>
      <c r="D389" s="125"/>
      <c r="E389" s="30"/>
      <c r="F389" s="30"/>
      <c r="G389" s="29"/>
      <c r="H389" s="29"/>
      <c r="I389" s="30"/>
      <c r="J389" s="31" t="s">
        <v>43</v>
      </c>
    </row>
    <row r="390" spans="1:10" s="365" customFormat="1" x14ac:dyDescent="0.25">
      <c r="A390" s="29"/>
      <c r="B390" s="29"/>
      <c r="C390" s="125"/>
      <c r="D390" s="125"/>
      <c r="E390" s="30"/>
      <c r="F390" s="30"/>
      <c r="G390" s="29"/>
      <c r="H390" s="29"/>
      <c r="I390" s="30"/>
      <c r="J390" s="29"/>
    </row>
    <row r="391" spans="1:10" s="365" customFormat="1" ht="15.75" customHeight="1" x14ac:dyDescent="0.25">
      <c r="A391" s="598" t="s">
        <v>799</v>
      </c>
      <c r="B391" s="594"/>
      <c r="C391" s="594"/>
      <c r="D391" s="594"/>
      <c r="E391" s="594"/>
      <c r="F391" s="594"/>
      <c r="G391" s="594"/>
      <c r="H391" s="594"/>
      <c r="I391" s="594"/>
      <c r="J391" s="594"/>
    </row>
    <row r="392" spans="1:10" s="365" customFormat="1" x14ac:dyDescent="0.25">
      <c r="A392" s="595" t="s">
        <v>248</v>
      </c>
      <c r="B392" s="422" t="s">
        <v>976</v>
      </c>
      <c r="C392" s="597"/>
      <c r="D392" s="597"/>
      <c r="E392" s="594"/>
      <c r="F392" s="594"/>
      <c r="G392" s="594"/>
      <c r="H392" s="594"/>
      <c r="I392" s="594"/>
      <c r="J392" s="594"/>
    </row>
    <row r="393" spans="1:10" s="365" customFormat="1" x14ac:dyDescent="0.25">
      <c r="A393" s="598" t="s">
        <v>800</v>
      </c>
      <c r="B393" s="594"/>
      <c r="C393" s="597"/>
      <c r="D393" s="597"/>
      <c r="E393" s="594"/>
      <c r="F393" s="594"/>
      <c r="G393" s="594"/>
      <c r="H393" s="594"/>
      <c r="I393" s="594"/>
      <c r="J393" s="594"/>
    </row>
    <row r="394" spans="1:10" s="729" customFormat="1" x14ac:dyDescent="0.25">
      <c r="A394" s="656" t="s">
        <v>977</v>
      </c>
      <c r="B394" s="657"/>
      <c r="C394" s="657"/>
      <c r="D394" s="657"/>
      <c r="E394" s="657"/>
      <c r="F394" s="657"/>
      <c r="G394" s="657"/>
      <c r="H394" s="657"/>
      <c r="I394" s="657"/>
      <c r="J394" s="657"/>
    </row>
    <row r="395" spans="1:10" s="365" customFormat="1" x14ac:dyDescent="0.25">
      <c r="A395" s="599" t="s">
        <v>801</v>
      </c>
      <c r="B395" s="599" t="s">
        <v>1224</v>
      </c>
      <c r="C395" s="588"/>
      <c r="D395" s="588"/>
      <c r="E395" s="589"/>
      <c r="F395" s="589"/>
      <c r="G395" s="587"/>
      <c r="H395" s="587"/>
      <c r="I395" s="589"/>
      <c r="J395" s="587"/>
    </row>
    <row r="396" spans="1:10" s="365" customFormat="1" x14ac:dyDescent="0.25">
      <c r="A396" s="599" t="s">
        <v>802</v>
      </c>
      <c r="B396" s="375" t="s">
        <v>830</v>
      </c>
      <c r="C396" s="600"/>
      <c r="D396" s="600"/>
      <c r="E396" s="589"/>
      <c r="F396" s="589"/>
      <c r="G396" s="601"/>
      <c r="H396" s="601"/>
      <c r="I396" s="589"/>
      <c r="J396" s="601"/>
    </row>
    <row r="397" spans="1:10" s="365" customFormat="1" ht="16.5" thickBot="1" x14ac:dyDescent="0.3">
      <c r="A397" s="599"/>
      <c r="B397" s="599"/>
      <c r="C397" s="600"/>
      <c r="D397" s="600"/>
      <c r="E397" s="589"/>
      <c r="F397" s="589"/>
      <c r="G397" s="601"/>
      <c r="H397" s="601"/>
      <c r="I397" s="589"/>
      <c r="J397" s="601"/>
    </row>
    <row r="398" spans="1:10" s="365" customFormat="1" ht="75" customHeight="1" thickBot="1" x14ac:dyDescent="0.25">
      <c r="A398" s="602" t="s">
        <v>5</v>
      </c>
      <c r="B398" s="603" t="s">
        <v>6</v>
      </c>
      <c r="C398" s="604" t="s">
        <v>7</v>
      </c>
      <c r="D398" s="604"/>
      <c r="E398" s="604"/>
      <c r="F398" s="604"/>
      <c r="G398" s="603" t="s">
        <v>8</v>
      </c>
      <c r="H398" s="603" t="s">
        <v>229</v>
      </c>
      <c r="I398" s="605" t="s">
        <v>9</v>
      </c>
      <c r="J398" s="605" t="s">
        <v>10</v>
      </c>
    </row>
    <row r="399" spans="1:10" s="365" customFormat="1" ht="16.5" thickBot="1" x14ac:dyDescent="0.25">
      <c r="A399" s="606"/>
      <c r="B399" s="607"/>
      <c r="C399" s="608" t="s">
        <v>11</v>
      </c>
      <c r="D399" s="608"/>
      <c r="E399" s="609" t="s">
        <v>12</v>
      </c>
      <c r="F399" s="609"/>
      <c r="G399" s="607"/>
      <c r="H399" s="607"/>
      <c r="I399" s="610"/>
      <c r="J399" s="611"/>
    </row>
    <row r="400" spans="1:10" s="365" customFormat="1" ht="31.5" x14ac:dyDescent="0.2">
      <c r="A400" s="612"/>
      <c r="B400" s="613"/>
      <c r="C400" s="614" t="s">
        <v>13</v>
      </c>
      <c r="D400" s="614" t="s">
        <v>15</v>
      </c>
      <c r="E400" s="615" t="s">
        <v>213</v>
      </c>
      <c r="F400" s="615" t="s">
        <v>15</v>
      </c>
      <c r="G400" s="613"/>
      <c r="H400" s="613"/>
      <c r="I400" s="616"/>
      <c r="J400" s="616"/>
    </row>
    <row r="401" spans="1:10" s="365" customFormat="1" ht="14.25" x14ac:dyDescent="0.2">
      <c r="A401" s="617" t="s">
        <v>16</v>
      </c>
      <c r="B401" s="618" t="s">
        <v>17</v>
      </c>
      <c r="C401" s="619" t="s">
        <v>18</v>
      </c>
      <c r="D401" s="619" t="s">
        <v>19</v>
      </c>
      <c r="E401" s="620" t="s">
        <v>20</v>
      </c>
      <c r="F401" s="620" t="s">
        <v>21</v>
      </c>
      <c r="G401" s="618" t="s">
        <v>22</v>
      </c>
      <c r="H401" s="618" t="s">
        <v>23</v>
      </c>
      <c r="I401" s="621" t="s">
        <v>24</v>
      </c>
      <c r="J401" s="621" t="s">
        <v>25</v>
      </c>
    </row>
    <row r="402" spans="1:10" s="439" customFormat="1" x14ac:dyDescent="0.2">
      <c r="A402" s="622" t="s">
        <v>16</v>
      </c>
      <c r="B402" s="623" t="s">
        <v>120</v>
      </c>
      <c r="C402" s="624"/>
      <c r="D402" s="624"/>
      <c r="E402" s="625"/>
      <c r="F402" s="625"/>
      <c r="G402" s="626"/>
      <c r="H402" s="627"/>
      <c r="I402" s="628"/>
      <c r="J402" s="628"/>
    </row>
    <row r="403" spans="1:10" s="365" customFormat="1" x14ac:dyDescent="0.2">
      <c r="A403" s="622" t="s">
        <v>54</v>
      </c>
      <c r="B403" s="623" t="s">
        <v>121</v>
      </c>
      <c r="C403" s="624" t="s">
        <v>893</v>
      </c>
      <c r="D403" s="624" t="s">
        <v>893</v>
      </c>
      <c r="E403" s="625"/>
      <c r="F403" s="625"/>
      <c r="G403" s="629"/>
      <c r="H403" s="630"/>
      <c r="I403" s="628"/>
      <c r="J403" s="628"/>
    </row>
    <row r="404" spans="1:10" s="365" customFormat="1" x14ac:dyDescent="0.2">
      <c r="A404" s="622" t="s">
        <v>55</v>
      </c>
      <c r="B404" s="623" t="s">
        <v>122</v>
      </c>
      <c r="C404" s="624" t="s">
        <v>893</v>
      </c>
      <c r="D404" s="624" t="s">
        <v>893</v>
      </c>
      <c r="E404" s="625"/>
      <c r="F404" s="625"/>
      <c r="G404" s="629"/>
      <c r="H404" s="630"/>
      <c r="I404" s="628"/>
      <c r="J404" s="628"/>
    </row>
    <row r="405" spans="1:10" s="365" customFormat="1" ht="18.75" x14ac:dyDescent="0.2">
      <c r="A405" s="622" t="s">
        <v>56</v>
      </c>
      <c r="B405" s="623" t="s">
        <v>158</v>
      </c>
      <c r="C405" s="650" t="s">
        <v>1144</v>
      </c>
      <c r="D405" s="650" t="s">
        <v>1144</v>
      </c>
      <c r="E405" s="650" t="s">
        <v>1144</v>
      </c>
      <c r="F405" s="650" t="s">
        <v>1144</v>
      </c>
      <c r="G405" s="633">
        <v>1</v>
      </c>
      <c r="H405" s="633">
        <v>1</v>
      </c>
      <c r="I405" s="628"/>
      <c r="J405" s="628"/>
    </row>
    <row r="406" spans="1:10" s="365" customFormat="1" ht="31.5" x14ac:dyDescent="0.2">
      <c r="A406" s="622" t="s">
        <v>57</v>
      </c>
      <c r="B406" s="623" t="s">
        <v>123</v>
      </c>
      <c r="C406" s="624" t="s">
        <v>154</v>
      </c>
      <c r="D406" s="624" t="s">
        <v>154</v>
      </c>
      <c r="E406" s="624" t="s">
        <v>154</v>
      </c>
      <c r="F406" s="624" t="s">
        <v>154</v>
      </c>
      <c r="G406" s="633"/>
      <c r="H406" s="633"/>
      <c r="I406" s="628"/>
      <c r="J406" s="628"/>
    </row>
    <row r="407" spans="1:10" s="365" customFormat="1" ht="18.75" x14ac:dyDescent="0.2">
      <c r="A407" s="622" t="s">
        <v>83</v>
      </c>
      <c r="B407" s="623" t="s">
        <v>124</v>
      </c>
      <c r="C407" s="650" t="s">
        <v>790</v>
      </c>
      <c r="D407" s="650" t="s">
        <v>790</v>
      </c>
      <c r="E407" s="650" t="s">
        <v>790</v>
      </c>
      <c r="F407" s="650" t="s">
        <v>790</v>
      </c>
      <c r="G407" s="633">
        <v>1</v>
      </c>
      <c r="H407" s="633">
        <v>1</v>
      </c>
      <c r="I407" s="628"/>
      <c r="J407" s="628"/>
    </row>
    <row r="408" spans="1:10" s="365" customFormat="1" ht="18.75" x14ac:dyDescent="0.2">
      <c r="A408" s="622" t="s">
        <v>125</v>
      </c>
      <c r="B408" s="623" t="s">
        <v>126</v>
      </c>
      <c r="C408" s="650" t="s">
        <v>790</v>
      </c>
      <c r="D408" s="650" t="s">
        <v>790</v>
      </c>
      <c r="E408" s="650" t="s">
        <v>790</v>
      </c>
      <c r="F408" s="650" t="s">
        <v>790</v>
      </c>
      <c r="G408" s="633">
        <v>1</v>
      </c>
      <c r="H408" s="633">
        <v>1</v>
      </c>
      <c r="I408" s="628"/>
      <c r="J408" s="628"/>
    </row>
    <row r="409" spans="1:10" s="439" customFormat="1" x14ac:dyDescent="0.2">
      <c r="A409" s="622" t="s">
        <v>17</v>
      </c>
      <c r="B409" s="623" t="s">
        <v>111</v>
      </c>
      <c r="C409" s="634"/>
      <c r="D409" s="634"/>
      <c r="E409" s="635"/>
      <c r="F409" s="635"/>
      <c r="G409" s="633"/>
      <c r="H409" s="636"/>
      <c r="I409" s="628"/>
      <c r="J409" s="628"/>
    </row>
    <row r="410" spans="1:10" s="365" customFormat="1" ht="18.75" x14ac:dyDescent="0.2">
      <c r="A410" s="622" t="s">
        <v>58</v>
      </c>
      <c r="B410" s="623" t="s">
        <v>127</v>
      </c>
      <c r="C410" s="650" t="s">
        <v>791</v>
      </c>
      <c r="D410" s="650" t="s">
        <v>793</v>
      </c>
      <c r="E410" s="650" t="s">
        <v>791</v>
      </c>
      <c r="F410" s="650" t="s">
        <v>792</v>
      </c>
      <c r="G410" s="633">
        <v>1</v>
      </c>
      <c r="H410" s="633">
        <v>1</v>
      </c>
      <c r="I410" s="628"/>
      <c r="J410" s="628"/>
    </row>
    <row r="411" spans="1:10" s="365" customFormat="1" ht="31.5" x14ac:dyDescent="0.2">
      <c r="A411" s="622" t="s">
        <v>59</v>
      </c>
      <c r="B411" s="623" t="s">
        <v>128</v>
      </c>
      <c r="C411" s="624" t="s">
        <v>893</v>
      </c>
      <c r="D411" s="624" t="s">
        <v>893</v>
      </c>
      <c r="E411" s="625"/>
      <c r="F411" s="625"/>
      <c r="G411" s="629"/>
      <c r="H411" s="630"/>
      <c r="I411" s="628"/>
      <c r="J411" s="628"/>
    </row>
    <row r="412" spans="1:10" s="365" customFormat="1" x14ac:dyDescent="0.2">
      <c r="A412" s="622" t="s">
        <v>84</v>
      </c>
      <c r="B412" s="623" t="s">
        <v>218</v>
      </c>
      <c r="C412" s="624" t="s">
        <v>893</v>
      </c>
      <c r="D412" s="624" t="s">
        <v>893</v>
      </c>
      <c r="E412" s="625"/>
      <c r="F412" s="625"/>
      <c r="G412" s="629"/>
      <c r="H412" s="630"/>
      <c r="I412" s="628"/>
      <c r="J412" s="628"/>
    </row>
    <row r="413" spans="1:10" s="439" customFormat="1" x14ac:dyDescent="0.2">
      <c r="A413" s="622" t="s">
        <v>18</v>
      </c>
      <c r="B413" s="623" t="s">
        <v>130</v>
      </c>
      <c r="C413" s="624"/>
      <c r="D413" s="624"/>
      <c r="E413" s="625"/>
      <c r="F413" s="625"/>
      <c r="G413" s="629"/>
      <c r="H413" s="630"/>
      <c r="I413" s="628"/>
      <c r="J413" s="628"/>
    </row>
    <row r="414" spans="1:10" s="365" customFormat="1" x14ac:dyDescent="0.2">
      <c r="A414" s="622" t="s">
        <v>112</v>
      </c>
      <c r="B414" s="623" t="s">
        <v>219</v>
      </c>
      <c r="C414" s="624" t="s">
        <v>893</v>
      </c>
      <c r="D414" s="624" t="s">
        <v>893</v>
      </c>
      <c r="E414" s="625"/>
      <c r="F414" s="625"/>
      <c r="G414" s="629"/>
      <c r="H414" s="630"/>
      <c r="I414" s="628"/>
      <c r="J414" s="628"/>
    </row>
    <row r="415" spans="1:10" s="365" customFormat="1" ht="18.75" x14ac:dyDescent="0.2">
      <c r="A415" s="622" t="s">
        <v>113</v>
      </c>
      <c r="B415" s="623" t="s">
        <v>132</v>
      </c>
      <c r="C415" s="650" t="s">
        <v>792</v>
      </c>
      <c r="D415" s="650" t="s">
        <v>792</v>
      </c>
      <c r="E415" s="650" t="s">
        <v>792</v>
      </c>
      <c r="F415" s="650" t="s">
        <v>792</v>
      </c>
      <c r="G415" s="633">
        <v>1</v>
      </c>
      <c r="H415" s="633">
        <v>1</v>
      </c>
      <c r="I415" s="628"/>
      <c r="J415" s="628"/>
    </row>
    <row r="416" spans="1:10" s="365" customFormat="1" ht="18.75" x14ac:dyDescent="0.2">
      <c r="A416" s="622" t="s">
        <v>114</v>
      </c>
      <c r="B416" s="623" t="s">
        <v>133</v>
      </c>
      <c r="C416" s="650" t="s">
        <v>793</v>
      </c>
      <c r="D416" s="650" t="s">
        <v>793</v>
      </c>
      <c r="E416" s="650" t="s">
        <v>792</v>
      </c>
      <c r="F416" s="650" t="s">
        <v>792</v>
      </c>
      <c r="G416" s="633">
        <v>1</v>
      </c>
      <c r="H416" s="633">
        <v>1</v>
      </c>
      <c r="I416" s="628"/>
      <c r="J416" s="628"/>
    </row>
    <row r="417" spans="1:10" s="365" customFormat="1" ht="18.75" x14ac:dyDescent="0.2">
      <c r="A417" s="622" t="s">
        <v>134</v>
      </c>
      <c r="B417" s="623" t="s">
        <v>135</v>
      </c>
      <c r="C417" s="650" t="s">
        <v>793</v>
      </c>
      <c r="D417" s="650" t="s">
        <v>793</v>
      </c>
      <c r="E417" s="650" t="s">
        <v>792</v>
      </c>
      <c r="F417" s="650" t="s">
        <v>792</v>
      </c>
      <c r="G417" s="633">
        <v>1</v>
      </c>
      <c r="H417" s="633">
        <v>1</v>
      </c>
      <c r="I417" s="628"/>
      <c r="J417" s="628"/>
    </row>
    <row r="418" spans="1:10" s="365" customFormat="1" ht="18.75" x14ac:dyDescent="0.2">
      <c r="A418" s="622" t="s">
        <v>136</v>
      </c>
      <c r="B418" s="623" t="s">
        <v>137</v>
      </c>
      <c r="C418" s="650" t="s">
        <v>793</v>
      </c>
      <c r="D418" s="650" t="s">
        <v>793</v>
      </c>
      <c r="E418" s="650" t="s">
        <v>793</v>
      </c>
      <c r="F418" s="650" t="s">
        <v>793</v>
      </c>
      <c r="G418" s="633">
        <v>1</v>
      </c>
      <c r="H418" s="633">
        <v>1</v>
      </c>
      <c r="I418" s="628"/>
      <c r="J418" s="628"/>
    </row>
    <row r="419" spans="1:10" s="365" customFormat="1" ht="18.75" x14ac:dyDescent="0.2">
      <c r="A419" s="622" t="s">
        <v>19</v>
      </c>
      <c r="B419" s="623" t="s">
        <v>119</v>
      </c>
      <c r="C419" s="634"/>
      <c r="D419" s="634"/>
      <c r="E419" s="650" t="s">
        <v>793</v>
      </c>
      <c r="F419" s="650" t="s">
        <v>793</v>
      </c>
      <c r="G419" s="633">
        <v>1</v>
      </c>
      <c r="H419" s="633">
        <v>1</v>
      </c>
      <c r="I419" s="628"/>
      <c r="J419" s="628"/>
    </row>
    <row r="420" spans="1:10" s="365" customFormat="1" x14ac:dyDescent="0.2">
      <c r="A420" s="622" t="s">
        <v>115</v>
      </c>
      <c r="B420" s="623" t="s">
        <v>138</v>
      </c>
      <c r="C420" s="624" t="s">
        <v>893</v>
      </c>
      <c r="D420" s="624" t="s">
        <v>893</v>
      </c>
      <c r="E420" s="625"/>
      <c r="F420" s="625"/>
      <c r="G420" s="629"/>
      <c r="H420" s="630"/>
      <c r="I420" s="628"/>
      <c r="J420" s="628"/>
    </row>
    <row r="421" spans="1:10" s="365" customFormat="1" ht="31.5" x14ac:dyDescent="0.2">
      <c r="A421" s="622" t="s">
        <v>116</v>
      </c>
      <c r="B421" s="623" t="s">
        <v>139</v>
      </c>
      <c r="C421" s="624" t="s">
        <v>893</v>
      </c>
      <c r="D421" s="624" t="s">
        <v>893</v>
      </c>
      <c r="E421" s="625"/>
      <c r="F421" s="625"/>
      <c r="G421" s="629"/>
      <c r="H421" s="630"/>
      <c r="I421" s="628"/>
      <c r="J421" s="628"/>
    </row>
    <row r="422" spans="1:10" s="365" customFormat="1" x14ac:dyDescent="0.2">
      <c r="A422" s="622" t="s">
        <v>117</v>
      </c>
      <c r="B422" s="623" t="s">
        <v>140</v>
      </c>
      <c r="C422" s="624" t="s">
        <v>893</v>
      </c>
      <c r="D422" s="624" t="s">
        <v>893</v>
      </c>
      <c r="E422" s="625"/>
      <c r="F422" s="625"/>
      <c r="G422" s="629"/>
      <c r="H422" s="630"/>
      <c r="I422" s="628"/>
      <c r="J422" s="628"/>
    </row>
    <row r="423" spans="1:10" s="365" customFormat="1" x14ac:dyDescent="0.2">
      <c r="A423" s="622" t="s">
        <v>118</v>
      </c>
      <c r="B423" s="623" t="s">
        <v>26</v>
      </c>
      <c r="C423" s="624" t="s">
        <v>893</v>
      </c>
      <c r="D423" s="624" t="s">
        <v>893</v>
      </c>
      <c r="E423" s="625"/>
      <c r="F423" s="625"/>
      <c r="G423" s="629"/>
      <c r="H423" s="630"/>
      <c r="I423" s="628"/>
      <c r="J423" s="628"/>
    </row>
    <row r="424" spans="1:10" s="365" customFormat="1" ht="15.75" customHeight="1" x14ac:dyDescent="0.2">
      <c r="A424" s="641" t="s">
        <v>1156</v>
      </c>
      <c r="B424" s="641" t="s">
        <v>1155</v>
      </c>
      <c r="C424" s="642"/>
      <c r="D424" s="642"/>
      <c r="E424" s="643"/>
      <c r="F424" s="644"/>
      <c r="G424" s="591"/>
      <c r="H424" s="645"/>
      <c r="I424" s="646"/>
      <c r="J424" s="646"/>
    </row>
    <row r="425" spans="1:10" s="365" customFormat="1" x14ac:dyDescent="0.25">
      <c r="A425" s="362"/>
      <c r="B425" s="362"/>
      <c r="C425" s="362"/>
      <c r="D425" s="362"/>
      <c r="G425" s="362"/>
      <c r="H425" s="362"/>
      <c r="J425" s="362"/>
    </row>
    <row r="426" spans="1:10" s="365" customFormat="1" x14ac:dyDescent="0.2">
      <c r="A426" s="353"/>
      <c r="B426" s="353"/>
      <c r="C426" s="353"/>
      <c r="D426" s="353"/>
      <c r="E426" s="417"/>
      <c r="F426" s="418"/>
      <c r="G426" s="363"/>
      <c r="H426" s="419"/>
      <c r="I426" s="420"/>
      <c r="J426" s="420"/>
    </row>
    <row r="427" spans="1:10" s="365" customFormat="1" x14ac:dyDescent="0.25">
      <c r="A427" s="362"/>
      <c r="B427" s="362"/>
      <c r="C427" s="362"/>
      <c r="D427" s="362"/>
      <c r="G427" s="362"/>
      <c r="H427" s="362"/>
      <c r="J427" s="362"/>
    </row>
    <row r="428" spans="1:10" s="365" customFormat="1" x14ac:dyDescent="0.25">
      <c r="A428" s="362"/>
      <c r="B428" s="362"/>
      <c r="C428" s="362"/>
      <c r="D428" s="362"/>
      <c r="G428" s="362"/>
      <c r="H428" s="362"/>
      <c r="J428" s="362"/>
    </row>
    <row r="429" spans="1:10" s="365" customFormat="1" x14ac:dyDescent="0.25">
      <c r="A429" s="362"/>
      <c r="B429" s="362"/>
      <c r="C429" s="362"/>
      <c r="D429" s="362"/>
      <c r="G429" s="362"/>
      <c r="H429" s="362"/>
      <c r="J429" s="362"/>
    </row>
    <row r="430" spans="1:10" s="365" customFormat="1" x14ac:dyDescent="0.25">
      <c r="A430" s="362"/>
      <c r="B430" s="362"/>
      <c r="C430" s="362"/>
      <c r="D430" s="362"/>
      <c r="G430" s="362"/>
      <c r="H430" s="362"/>
      <c r="J430" s="362"/>
    </row>
    <row r="431" spans="1:10" s="365" customFormat="1" x14ac:dyDescent="0.25">
      <c r="A431" s="362"/>
      <c r="B431" s="362"/>
      <c r="C431" s="362"/>
      <c r="D431" s="362"/>
      <c r="G431" s="362"/>
      <c r="H431" s="362"/>
      <c r="J431" s="362"/>
    </row>
    <row r="432" spans="1:10" s="365" customFormat="1" x14ac:dyDescent="0.2">
      <c r="A432" s="353"/>
      <c r="B432" s="353"/>
      <c r="C432" s="353"/>
      <c r="D432" s="353"/>
      <c r="E432" s="417"/>
      <c r="F432" s="418"/>
      <c r="G432" s="363"/>
      <c r="H432" s="419"/>
      <c r="I432" s="420"/>
      <c r="J432" s="420"/>
    </row>
    <row r="433" spans="1:10" s="365" customFormat="1" x14ac:dyDescent="0.25">
      <c r="A433" s="29"/>
      <c r="B433" s="29"/>
      <c r="C433" s="125"/>
      <c r="D433" s="125"/>
      <c r="E433" s="30"/>
      <c r="F433" s="30"/>
      <c r="G433" s="29"/>
      <c r="H433" s="29"/>
      <c r="I433" s="30"/>
      <c r="J433" s="31" t="s">
        <v>0</v>
      </c>
    </row>
    <row r="434" spans="1:10" s="365" customFormat="1" x14ac:dyDescent="0.25">
      <c r="A434" s="29"/>
      <c r="B434" s="29"/>
      <c r="C434" s="125"/>
      <c r="D434" s="125"/>
      <c r="E434" s="30"/>
      <c r="F434" s="30"/>
      <c r="G434" s="29"/>
      <c r="H434" s="29"/>
      <c r="I434" s="30"/>
      <c r="J434" s="31" t="s">
        <v>39</v>
      </c>
    </row>
    <row r="435" spans="1:10" s="365" customFormat="1" x14ac:dyDescent="0.25">
      <c r="A435" s="29"/>
      <c r="B435" s="29"/>
      <c r="C435" s="125"/>
      <c r="D435" s="125"/>
      <c r="E435" s="30"/>
      <c r="F435" s="30"/>
      <c r="G435" s="29"/>
      <c r="H435" s="29"/>
      <c r="I435" s="30"/>
      <c r="J435" s="31" t="s">
        <v>40</v>
      </c>
    </row>
    <row r="436" spans="1:10" s="365" customFormat="1" ht="15.75" customHeight="1" x14ac:dyDescent="0.2">
      <c r="A436" s="1067" t="s">
        <v>1</v>
      </c>
      <c r="B436" s="1067"/>
      <c r="C436" s="1067"/>
      <c r="D436" s="1067"/>
      <c r="E436" s="1067"/>
      <c r="F436" s="1067"/>
      <c r="G436" s="1067"/>
      <c r="H436" s="1067"/>
      <c r="I436" s="1067"/>
      <c r="J436" s="1067"/>
    </row>
    <row r="437" spans="1:10" s="365" customFormat="1" ht="15.75" customHeight="1" x14ac:dyDescent="0.2">
      <c r="A437" s="1067" t="s">
        <v>233</v>
      </c>
      <c r="B437" s="1067"/>
      <c r="C437" s="1067"/>
      <c r="D437" s="1067"/>
      <c r="E437" s="1067"/>
      <c r="F437" s="1067"/>
      <c r="G437" s="1067"/>
      <c r="H437" s="1067"/>
      <c r="I437" s="1067"/>
      <c r="J437" s="1067"/>
    </row>
    <row r="438" spans="1:10" s="365" customFormat="1" x14ac:dyDescent="0.25">
      <c r="A438" s="32"/>
      <c r="B438" s="32"/>
      <c r="C438" s="126"/>
      <c r="D438" s="126"/>
      <c r="E438" s="30"/>
      <c r="F438" s="30"/>
      <c r="G438" s="32"/>
      <c r="H438" s="32"/>
      <c r="I438" s="30"/>
      <c r="J438" s="31" t="s">
        <v>2</v>
      </c>
    </row>
    <row r="439" spans="1:10" s="365" customFormat="1" x14ac:dyDescent="0.25">
      <c r="A439" s="29"/>
      <c r="B439" s="29"/>
      <c r="C439" s="125"/>
      <c r="D439" s="125"/>
      <c r="E439" s="30"/>
      <c r="F439" s="30"/>
      <c r="G439" s="29"/>
      <c r="H439" s="29"/>
      <c r="I439" s="30"/>
      <c r="J439" s="31" t="s">
        <v>3</v>
      </c>
    </row>
    <row r="440" spans="1:10" s="365" customFormat="1" x14ac:dyDescent="0.25">
      <c r="A440" s="29"/>
      <c r="B440" s="29"/>
      <c r="C440" s="125"/>
      <c r="D440" s="125"/>
      <c r="E440" s="30"/>
      <c r="F440" s="30"/>
      <c r="G440" s="29"/>
      <c r="H440" s="29"/>
      <c r="I440" s="30"/>
      <c r="J440" s="31" t="s">
        <v>230</v>
      </c>
    </row>
    <row r="441" spans="1:10" s="365" customFormat="1" ht="40.5" customHeight="1" x14ac:dyDescent="0.25">
      <c r="A441" s="29"/>
      <c r="B441" s="29"/>
      <c r="C441" s="125"/>
      <c r="D441" s="125"/>
      <c r="E441" s="30"/>
      <c r="F441" s="30"/>
      <c r="G441" s="29"/>
      <c r="H441" s="29"/>
      <c r="I441" s="1068" t="s">
        <v>4</v>
      </c>
      <c r="J441" s="1068"/>
    </row>
    <row r="442" spans="1:10" s="365" customFormat="1" x14ac:dyDescent="0.25">
      <c r="A442" s="29"/>
      <c r="B442" s="29"/>
      <c r="C442" s="125"/>
      <c r="D442" s="125"/>
      <c r="E442" s="30"/>
      <c r="F442" s="30"/>
      <c r="G442" s="29"/>
      <c r="H442" s="29"/>
      <c r="I442" s="30"/>
      <c r="J442" s="31" t="s">
        <v>42</v>
      </c>
    </row>
    <row r="443" spans="1:10" s="365" customFormat="1" x14ac:dyDescent="0.25">
      <c r="A443" s="29"/>
      <c r="B443" s="29"/>
      <c r="C443" s="125"/>
      <c r="D443" s="125"/>
      <c r="E443" s="30"/>
      <c r="F443" s="30"/>
      <c r="G443" s="29"/>
      <c r="H443" s="29"/>
      <c r="I443" s="30"/>
      <c r="J443" s="31" t="s">
        <v>43</v>
      </c>
    </row>
    <row r="444" spans="1:10" s="365" customFormat="1" x14ac:dyDescent="0.25">
      <c r="A444" s="29"/>
      <c r="B444" s="29"/>
      <c r="C444" s="125"/>
      <c r="D444" s="125"/>
      <c r="E444" s="30"/>
      <c r="F444" s="30"/>
      <c r="G444" s="29"/>
      <c r="H444" s="29"/>
      <c r="I444" s="30"/>
      <c r="J444" s="29"/>
    </row>
    <row r="445" spans="1:10" s="365" customFormat="1" ht="15.75" customHeight="1" x14ac:dyDescent="0.25">
      <c r="A445" s="598" t="s">
        <v>799</v>
      </c>
      <c r="B445" s="594"/>
      <c r="C445" s="594"/>
      <c r="D445" s="594"/>
      <c r="E445" s="594"/>
      <c r="F445" s="594"/>
      <c r="G445" s="594"/>
      <c r="H445" s="594"/>
      <c r="I445" s="594"/>
      <c r="J445" s="594"/>
    </row>
    <row r="446" spans="1:10" s="365" customFormat="1" x14ac:dyDescent="0.25">
      <c r="A446" s="595" t="s">
        <v>248</v>
      </c>
      <c r="B446" s="422" t="s">
        <v>978</v>
      </c>
      <c r="C446" s="597"/>
      <c r="D446" s="597"/>
      <c r="E446" s="594"/>
      <c r="F446" s="594"/>
      <c r="G446" s="594"/>
      <c r="H446" s="594"/>
      <c r="I446" s="594"/>
      <c r="J446" s="594"/>
    </row>
    <row r="447" spans="1:10" s="365" customFormat="1" x14ac:dyDescent="0.25">
      <c r="A447" s="598" t="s">
        <v>800</v>
      </c>
      <c r="B447" s="594"/>
      <c r="C447" s="597"/>
      <c r="D447" s="597"/>
      <c r="E447" s="594"/>
      <c r="F447" s="594"/>
      <c r="G447" s="594"/>
      <c r="H447" s="594"/>
      <c r="I447" s="594"/>
      <c r="J447" s="594"/>
    </row>
    <row r="448" spans="1:10" s="729" customFormat="1" x14ac:dyDescent="0.25">
      <c r="A448" s="656" t="s">
        <v>979</v>
      </c>
      <c r="B448" s="657"/>
      <c r="C448" s="657"/>
      <c r="D448" s="657"/>
      <c r="E448" s="657"/>
      <c r="F448" s="657"/>
      <c r="G448" s="657"/>
      <c r="H448" s="657"/>
      <c r="I448" s="657"/>
      <c r="J448" s="657"/>
    </row>
    <row r="449" spans="1:10" s="365" customFormat="1" x14ac:dyDescent="0.25">
      <c r="A449" s="599" t="s">
        <v>801</v>
      </c>
      <c r="B449" s="599" t="s">
        <v>1224</v>
      </c>
      <c r="C449" s="588"/>
      <c r="D449" s="588"/>
      <c r="E449" s="589"/>
      <c r="F449" s="589"/>
      <c r="G449" s="587"/>
      <c r="H449" s="587"/>
      <c r="I449" s="589"/>
      <c r="J449" s="587"/>
    </row>
    <row r="450" spans="1:10" s="365" customFormat="1" x14ac:dyDescent="0.25">
      <c r="A450" s="599" t="s">
        <v>802</v>
      </c>
      <c r="B450" s="375" t="s">
        <v>830</v>
      </c>
      <c r="C450" s="600"/>
      <c r="D450" s="600"/>
      <c r="E450" s="589"/>
      <c r="F450" s="589"/>
      <c r="G450" s="601"/>
      <c r="H450" s="601"/>
      <c r="I450" s="589"/>
      <c r="J450" s="601"/>
    </row>
    <row r="451" spans="1:10" s="365" customFormat="1" ht="16.5" thickBot="1" x14ac:dyDescent="0.3">
      <c r="A451" s="599"/>
      <c r="B451" s="599"/>
      <c r="C451" s="600"/>
      <c r="D451" s="600"/>
      <c r="E451" s="589"/>
      <c r="F451" s="589"/>
      <c r="G451" s="601"/>
      <c r="H451" s="601"/>
      <c r="I451" s="589"/>
      <c r="J451" s="601"/>
    </row>
    <row r="452" spans="1:10" s="365" customFormat="1" ht="75" customHeight="1" thickBot="1" x14ac:dyDescent="0.25">
      <c r="A452" s="602" t="s">
        <v>5</v>
      </c>
      <c r="B452" s="603" t="s">
        <v>6</v>
      </c>
      <c r="C452" s="604" t="s">
        <v>7</v>
      </c>
      <c r="D452" s="604"/>
      <c r="E452" s="604"/>
      <c r="F452" s="604"/>
      <c r="G452" s="603" t="s">
        <v>8</v>
      </c>
      <c r="H452" s="603" t="s">
        <v>229</v>
      </c>
      <c r="I452" s="605" t="s">
        <v>9</v>
      </c>
      <c r="J452" s="605" t="s">
        <v>10</v>
      </c>
    </row>
    <row r="453" spans="1:10" s="365" customFormat="1" ht="16.5" thickBot="1" x14ac:dyDescent="0.25">
      <c r="A453" s="606"/>
      <c r="B453" s="607"/>
      <c r="C453" s="608" t="s">
        <v>11</v>
      </c>
      <c r="D453" s="608"/>
      <c r="E453" s="609" t="s">
        <v>12</v>
      </c>
      <c r="F453" s="609"/>
      <c r="G453" s="607"/>
      <c r="H453" s="607"/>
      <c r="I453" s="610"/>
      <c r="J453" s="611"/>
    </row>
    <row r="454" spans="1:10" s="365" customFormat="1" ht="31.5" x14ac:dyDescent="0.2">
      <c r="A454" s="612"/>
      <c r="B454" s="613"/>
      <c r="C454" s="614" t="s">
        <v>13</v>
      </c>
      <c r="D454" s="614" t="s">
        <v>15</v>
      </c>
      <c r="E454" s="615" t="s">
        <v>213</v>
      </c>
      <c r="F454" s="615" t="s">
        <v>15</v>
      </c>
      <c r="G454" s="613"/>
      <c r="H454" s="613"/>
      <c r="I454" s="616"/>
      <c r="J454" s="616"/>
    </row>
    <row r="455" spans="1:10" s="365" customFormat="1" ht="14.25" x14ac:dyDescent="0.2">
      <c r="A455" s="617" t="s">
        <v>16</v>
      </c>
      <c r="B455" s="618" t="s">
        <v>17</v>
      </c>
      <c r="C455" s="619" t="s">
        <v>18</v>
      </c>
      <c r="D455" s="619" t="s">
        <v>19</v>
      </c>
      <c r="E455" s="620" t="s">
        <v>20</v>
      </c>
      <c r="F455" s="620" t="s">
        <v>21</v>
      </c>
      <c r="G455" s="618" t="s">
        <v>22</v>
      </c>
      <c r="H455" s="618" t="s">
        <v>23</v>
      </c>
      <c r="I455" s="621" t="s">
        <v>24</v>
      </c>
      <c r="J455" s="621" t="s">
        <v>25</v>
      </c>
    </row>
    <row r="456" spans="1:10" s="439" customFormat="1" x14ac:dyDescent="0.2">
      <c r="A456" s="622" t="s">
        <v>16</v>
      </c>
      <c r="B456" s="623" t="s">
        <v>120</v>
      </c>
      <c r="C456" s="624"/>
      <c r="D456" s="624"/>
      <c r="E456" s="625"/>
      <c r="F456" s="625"/>
      <c r="G456" s="626"/>
      <c r="H456" s="627"/>
      <c r="I456" s="628"/>
      <c r="J456" s="628"/>
    </row>
    <row r="457" spans="1:10" s="365" customFormat="1" x14ac:dyDescent="0.2">
      <c r="A457" s="622" t="s">
        <v>54</v>
      </c>
      <c r="B457" s="623" t="s">
        <v>121</v>
      </c>
      <c r="C457" s="624" t="s">
        <v>893</v>
      </c>
      <c r="D457" s="624" t="s">
        <v>893</v>
      </c>
      <c r="E457" s="625"/>
      <c r="F457" s="625"/>
      <c r="G457" s="629"/>
      <c r="H457" s="630"/>
      <c r="I457" s="628"/>
      <c r="J457" s="628"/>
    </row>
    <row r="458" spans="1:10" s="365" customFormat="1" x14ac:dyDescent="0.2">
      <c r="A458" s="622" t="s">
        <v>55</v>
      </c>
      <c r="B458" s="623" t="s">
        <v>122</v>
      </c>
      <c r="C458" s="624" t="s">
        <v>893</v>
      </c>
      <c r="D458" s="624" t="s">
        <v>893</v>
      </c>
      <c r="E458" s="625"/>
      <c r="F458" s="625"/>
      <c r="G458" s="629"/>
      <c r="H458" s="630"/>
      <c r="I458" s="628"/>
      <c r="J458" s="628"/>
    </row>
    <row r="459" spans="1:10" s="365" customFormat="1" ht="18.75" x14ac:dyDescent="0.2">
      <c r="A459" s="622" t="s">
        <v>56</v>
      </c>
      <c r="B459" s="623" t="s">
        <v>158</v>
      </c>
      <c r="C459" s="650" t="s">
        <v>1144</v>
      </c>
      <c r="D459" s="650" t="s">
        <v>1144</v>
      </c>
      <c r="E459" s="650" t="s">
        <v>1144</v>
      </c>
      <c r="F459" s="650" t="s">
        <v>1144</v>
      </c>
      <c r="G459" s="633">
        <v>1</v>
      </c>
      <c r="H459" s="633">
        <v>1</v>
      </c>
      <c r="I459" s="628"/>
      <c r="J459" s="628"/>
    </row>
    <row r="460" spans="1:10" s="365" customFormat="1" ht="31.5" x14ac:dyDescent="0.2">
      <c r="A460" s="622" t="s">
        <v>57</v>
      </c>
      <c r="B460" s="623" t="s">
        <v>123</v>
      </c>
      <c r="C460" s="624" t="s">
        <v>154</v>
      </c>
      <c r="D460" s="624" t="s">
        <v>154</v>
      </c>
      <c r="E460" s="624" t="s">
        <v>154</v>
      </c>
      <c r="F460" s="624" t="s">
        <v>154</v>
      </c>
      <c r="G460" s="633"/>
      <c r="H460" s="633"/>
      <c r="I460" s="628"/>
      <c r="J460" s="628"/>
    </row>
    <row r="461" spans="1:10" s="365" customFormat="1" ht="18.75" x14ac:dyDescent="0.2">
      <c r="A461" s="622" t="s">
        <v>83</v>
      </c>
      <c r="B461" s="623" t="s">
        <v>124</v>
      </c>
      <c r="C461" s="650" t="s">
        <v>790</v>
      </c>
      <c r="D461" s="650" t="s">
        <v>790</v>
      </c>
      <c r="E461" s="650" t="s">
        <v>790</v>
      </c>
      <c r="F461" s="650" t="s">
        <v>790</v>
      </c>
      <c r="G461" s="633">
        <v>1</v>
      </c>
      <c r="H461" s="633">
        <v>1</v>
      </c>
      <c r="I461" s="628"/>
      <c r="J461" s="628"/>
    </row>
    <row r="462" spans="1:10" s="365" customFormat="1" ht="18.75" x14ac:dyDescent="0.2">
      <c r="A462" s="622" t="s">
        <v>125</v>
      </c>
      <c r="B462" s="623" t="s">
        <v>126</v>
      </c>
      <c r="C462" s="650" t="s">
        <v>790</v>
      </c>
      <c r="D462" s="650" t="s">
        <v>790</v>
      </c>
      <c r="E462" s="650" t="s">
        <v>790</v>
      </c>
      <c r="F462" s="650" t="s">
        <v>790</v>
      </c>
      <c r="G462" s="633">
        <v>1</v>
      </c>
      <c r="H462" s="633">
        <v>1</v>
      </c>
      <c r="I462" s="628"/>
      <c r="J462" s="628"/>
    </row>
    <row r="463" spans="1:10" s="439" customFormat="1" x14ac:dyDescent="0.2">
      <c r="A463" s="622" t="s">
        <v>17</v>
      </c>
      <c r="B463" s="623" t="s">
        <v>111</v>
      </c>
      <c r="C463" s="634"/>
      <c r="D463" s="634"/>
      <c r="E463" s="635"/>
      <c r="F463" s="635"/>
      <c r="G463" s="633"/>
      <c r="H463" s="636"/>
      <c r="I463" s="628"/>
      <c r="J463" s="628"/>
    </row>
    <row r="464" spans="1:10" s="365" customFormat="1" ht="18.75" x14ac:dyDescent="0.2">
      <c r="A464" s="622" t="s">
        <v>58</v>
      </c>
      <c r="B464" s="623" t="s">
        <v>127</v>
      </c>
      <c r="C464" s="650" t="s">
        <v>791</v>
      </c>
      <c r="D464" s="650" t="s">
        <v>793</v>
      </c>
      <c r="E464" s="650" t="s">
        <v>791</v>
      </c>
      <c r="F464" s="650" t="s">
        <v>792</v>
      </c>
      <c r="G464" s="633">
        <v>1</v>
      </c>
      <c r="H464" s="633">
        <v>1</v>
      </c>
      <c r="I464" s="628"/>
      <c r="J464" s="628"/>
    </row>
    <row r="465" spans="1:12" s="365" customFormat="1" ht="31.5" x14ac:dyDescent="0.2">
      <c r="A465" s="622" t="s">
        <v>59</v>
      </c>
      <c r="B465" s="623" t="s">
        <v>128</v>
      </c>
      <c r="C465" s="624" t="s">
        <v>893</v>
      </c>
      <c r="D465" s="624" t="s">
        <v>893</v>
      </c>
      <c r="E465" s="625"/>
      <c r="F465" s="625"/>
      <c r="G465" s="629"/>
      <c r="H465" s="630"/>
      <c r="I465" s="628"/>
      <c r="J465" s="628"/>
    </row>
    <row r="466" spans="1:12" s="365" customFormat="1" x14ac:dyDescent="0.2">
      <c r="A466" s="622" t="s">
        <v>84</v>
      </c>
      <c r="B466" s="623" t="s">
        <v>218</v>
      </c>
      <c r="C466" s="624" t="s">
        <v>893</v>
      </c>
      <c r="D466" s="624" t="s">
        <v>893</v>
      </c>
      <c r="E466" s="625"/>
      <c r="F466" s="625"/>
      <c r="G466" s="629"/>
      <c r="H466" s="630"/>
      <c r="I466" s="628"/>
      <c r="J466" s="628"/>
    </row>
    <row r="467" spans="1:12" s="439" customFormat="1" x14ac:dyDescent="0.2">
      <c r="A467" s="622" t="s">
        <v>18</v>
      </c>
      <c r="B467" s="623" t="s">
        <v>130</v>
      </c>
      <c r="C467" s="624"/>
      <c r="D467" s="624"/>
      <c r="E467" s="625"/>
      <c r="F467" s="625"/>
      <c r="G467" s="629"/>
      <c r="H467" s="630"/>
      <c r="I467" s="628"/>
      <c r="J467" s="628"/>
    </row>
    <row r="468" spans="1:12" s="365" customFormat="1" x14ac:dyDescent="0.2">
      <c r="A468" s="622" t="s">
        <v>112</v>
      </c>
      <c r="B468" s="623" t="s">
        <v>219</v>
      </c>
      <c r="C468" s="624" t="s">
        <v>893</v>
      </c>
      <c r="D468" s="624" t="s">
        <v>893</v>
      </c>
      <c r="E468" s="625"/>
      <c r="F468" s="625"/>
      <c r="G468" s="629"/>
      <c r="H468" s="630"/>
      <c r="I468" s="628"/>
      <c r="J468" s="628"/>
    </row>
    <row r="469" spans="1:12" s="365" customFormat="1" ht="18.75" x14ac:dyDescent="0.2">
      <c r="A469" s="622" t="s">
        <v>113</v>
      </c>
      <c r="B469" s="623" t="s">
        <v>132</v>
      </c>
      <c r="C469" s="650" t="s">
        <v>792</v>
      </c>
      <c r="D469" s="650" t="s">
        <v>792</v>
      </c>
      <c r="E469" s="650" t="s">
        <v>792</v>
      </c>
      <c r="F469" s="650" t="s">
        <v>792</v>
      </c>
      <c r="G469" s="633">
        <v>1</v>
      </c>
      <c r="H469" s="633">
        <v>1</v>
      </c>
      <c r="I469" s="628"/>
      <c r="J469" s="628"/>
    </row>
    <row r="470" spans="1:12" s="365" customFormat="1" ht="18.75" x14ac:dyDescent="0.2">
      <c r="A470" s="622" t="s">
        <v>114</v>
      </c>
      <c r="B470" s="623" t="s">
        <v>133</v>
      </c>
      <c r="C470" s="650" t="s">
        <v>793</v>
      </c>
      <c r="D470" s="650" t="s">
        <v>793</v>
      </c>
      <c r="E470" s="650" t="s">
        <v>792</v>
      </c>
      <c r="F470" s="650" t="s">
        <v>792</v>
      </c>
      <c r="G470" s="633">
        <v>1</v>
      </c>
      <c r="H470" s="633">
        <v>1</v>
      </c>
      <c r="I470" s="628"/>
      <c r="J470" s="628"/>
    </row>
    <row r="471" spans="1:12" s="365" customFormat="1" ht="18.75" x14ac:dyDescent="0.2">
      <c r="A471" s="622" t="s">
        <v>134</v>
      </c>
      <c r="B471" s="623" t="s">
        <v>135</v>
      </c>
      <c r="C471" s="650" t="s">
        <v>793</v>
      </c>
      <c r="D471" s="650" t="s">
        <v>793</v>
      </c>
      <c r="E471" s="650" t="s">
        <v>792</v>
      </c>
      <c r="F471" s="650" t="s">
        <v>792</v>
      </c>
      <c r="G471" s="633">
        <v>1</v>
      </c>
      <c r="H471" s="633">
        <v>1</v>
      </c>
      <c r="I471" s="628"/>
      <c r="J471" s="628"/>
    </row>
    <row r="472" spans="1:12" s="365" customFormat="1" ht="18.75" x14ac:dyDescent="0.2">
      <c r="A472" s="622" t="s">
        <v>136</v>
      </c>
      <c r="B472" s="623" t="s">
        <v>137</v>
      </c>
      <c r="C472" s="650" t="s">
        <v>793</v>
      </c>
      <c r="D472" s="650" t="s">
        <v>793</v>
      </c>
      <c r="E472" s="650" t="s">
        <v>793</v>
      </c>
      <c r="F472" s="650" t="s">
        <v>793</v>
      </c>
      <c r="G472" s="633">
        <v>1</v>
      </c>
      <c r="H472" s="633">
        <v>1</v>
      </c>
      <c r="I472" s="628"/>
      <c r="J472" s="628"/>
    </row>
    <row r="473" spans="1:12" s="365" customFormat="1" ht="18.75" x14ac:dyDescent="0.2">
      <c r="A473" s="622" t="s">
        <v>19</v>
      </c>
      <c r="B473" s="623" t="s">
        <v>119</v>
      </c>
      <c r="C473" s="634"/>
      <c r="D473" s="634"/>
      <c r="E473" s="650" t="s">
        <v>793</v>
      </c>
      <c r="F473" s="650" t="s">
        <v>793</v>
      </c>
      <c r="G473" s="633">
        <v>1</v>
      </c>
      <c r="H473" s="633">
        <v>1</v>
      </c>
      <c r="I473" s="628"/>
      <c r="J473" s="628"/>
    </row>
    <row r="474" spans="1:12" s="365" customFormat="1" x14ac:dyDescent="0.2">
      <c r="A474" s="622" t="s">
        <v>115</v>
      </c>
      <c r="B474" s="623" t="s">
        <v>138</v>
      </c>
      <c r="C474" s="624" t="s">
        <v>893</v>
      </c>
      <c r="D474" s="624" t="s">
        <v>893</v>
      </c>
      <c r="E474" s="625"/>
      <c r="F474" s="625"/>
      <c r="G474" s="629"/>
      <c r="H474" s="630"/>
      <c r="I474" s="628"/>
      <c r="J474" s="628"/>
    </row>
    <row r="475" spans="1:12" s="365" customFormat="1" ht="31.5" x14ac:dyDescent="0.2">
      <c r="A475" s="622" t="s">
        <v>116</v>
      </c>
      <c r="B475" s="623" t="s">
        <v>139</v>
      </c>
      <c r="C475" s="624" t="s">
        <v>893</v>
      </c>
      <c r="D475" s="624" t="s">
        <v>893</v>
      </c>
      <c r="E475" s="625"/>
      <c r="F475" s="625"/>
      <c r="G475" s="629"/>
      <c r="H475" s="630"/>
      <c r="I475" s="628"/>
      <c r="J475" s="628"/>
    </row>
    <row r="476" spans="1:12" s="365" customFormat="1" x14ac:dyDescent="0.2">
      <c r="A476" s="622" t="s">
        <v>117</v>
      </c>
      <c r="B476" s="623" t="s">
        <v>140</v>
      </c>
      <c r="C476" s="624" t="s">
        <v>893</v>
      </c>
      <c r="D476" s="624" t="s">
        <v>893</v>
      </c>
      <c r="E476" s="625"/>
      <c r="F476" s="625"/>
      <c r="G476" s="629"/>
      <c r="H476" s="630"/>
      <c r="I476" s="628"/>
      <c r="J476" s="628"/>
    </row>
    <row r="477" spans="1:12" s="365" customFormat="1" x14ac:dyDescent="0.2">
      <c r="A477" s="622" t="s">
        <v>118</v>
      </c>
      <c r="B477" s="623" t="s">
        <v>26</v>
      </c>
      <c r="C477" s="624" t="s">
        <v>893</v>
      </c>
      <c r="D477" s="624" t="s">
        <v>893</v>
      </c>
      <c r="E477" s="625"/>
      <c r="F477" s="625"/>
      <c r="G477" s="629"/>
      <c r="H477" s="630"/>
      <c r="I477" s="628"/>
      <c r="J477" s="628"/>
    </row>
    <row r="478" spans="1:12" s="365" customFormat="1" ht="15.75" customHeight="1" x14ac:dyDescent="0.2">
      <c r="A478" s="641" t="s">
        <v>1156</v>
      </c>
      <c r="B478" s="641" t="s">
        <v>1155</v>
      </c>
      <c r="C478" s="642"/>
      <c r="D478" s="642"/>
      <c r="E478" s="643"/>
      <c r="F478" s="644"/>
      <c r="G478" s="591"/>
      <c r="H478" s="645"/>
      <c r="I478" s="646"/>
      <c r="J478" s="646"/>
    </row>
    <row r="480" spans="1:12" s="365" customFormat="1" x14ac:dyDescent="0.2">
      <c r="A480" s="352"/>
      <c r="B480" s="352"/>
      <c r="C480" s="353"/>
      <c r="D480" s="353"/>
      <c r="E480" s="354"/>
      <c r="F480" s="355"/>
      <c r="G480" s="356"/>
      <c r="H480" s="357"/>
      <c r="I480" s="401"/>
      <c r="J480" s="401"/>
      <c r="K480" s="360"/>
      <c r="L480" s="360"/>
    </row>
    <row r="486" spans="1:12" x14ac:dyDescent="0.25">
      <c r="C486" s="353"/>
      <c r="D486" s="353"/>
      <c r="E486" s="354"/>
      <c r="F486" s="355"/>
      <c r="G486" s="356"/>
      <c r="H486" s="357"/>
      <c r="I486" s="401"/>
      <c r="J486" s="401"/>
    </row>
    <row r="488" spans="1:12" s="365" customFormat="1" x14ac:dyDescent="0.2">
      <c r="A488" s="352"/>
      <c r="B488" s="352"/>
      <c r="C488" s="353"/>
      <c r="D488" s="353"/>
      <c r="E488" s="354"/>
      <c r="F488" s="355"/>
      <c r="G488" s="356"/>
      <c r="H488" s="357"/>
      <c r="I488" s="401"/>
      <c r="J488" s="401"/>
      <c r="K488" s="360"/>
      <c r="L488" s="360"/>
    </row>
    <row r="494" spans="1:12" x14ac:dyDescent="0.2">
      <c r="A494" s="352"/>
      <c r="B494" s="352"/>
      <c r="C494" s="353"/>
      <c r="D494" s="353"/>
      <c r="E494" s="354"/>
      <c r="F494" s="355"/>
      <c r="G494" s="356"/>
      <c r="H494" s="357"/>
      <c r="I494" s="401"/>
      <c r="J494" s="401"/>
    </row>
    <row r="495" spans="1:12" x14ac:dyDescent="0.25">
      <c r="J495" s="361" t="s">
        <v>0</v>
      </c>
    </row>
    <row r="496" spans="1:12" x14ac:dyDescent="0.25">
      <c r="J496" s="361" t="s">
        <v>39</v>
      </c>
    </row>
    <row r="497" spans="1:10" x14ac:dyDescent="0.25">
      <c r="I497" s="1069" t="s">
        <v>967</v>
      </c>
      <c r="J497" s="1069"/>
    </row>
    <row r="498" spans="1:10" ht="15.75" customHeight="1" x14ac:dyDescent="0.2">
      <c r="A498" s="1062" t="s">
        <v>1</v>
      </c>
      <c r="B498" s="1062"/>
      <c r="C498" s="1062"/>
      <c r="D498" s="1062"/>
      <c r="E498" s="1062"/>
      <c r="F498" s="1062"/>
      <c r="G498" s="1062"/>
      <c r="H498" s="1062"/>
      <c r="I498" s="1062"/>
      <c r="J498" s="1062"/>
    </row>
    <row r="499" spans="1:10" ht="15.75" customHeight="1" x14ac:dyDescent="0.2">
      <c r="A499" s="1062" t="s">
        <v>233</v>
      </c>
      <c r="B499" s="1062"/>
      <c r="C499" s="1062"/>
      <c r="D499" s="1062"/>
      <c r="E499" s="1062"/>
      <c r="F499" s="1062"/>
      <c r="G499" s="1062"/>
      <c r="H499" s="1062"/>
      <c r="I499" s="1062"/>
      <c r="J499" s="1062"/>
    </row>
    <row r="500" spans="1:10" x14ac:dyDescent="0.25">
      <c r="A500" s="356"/>
      <c r="B500" s="356"/>
      <c r="C500" s="363"/>
      <c r="D500" s="363"/>
      <c r="G500" s="356"/>
      <c r="H500" s="356"/>
      <c r="J500" s="361" t="s">
        <v>2</v>
      </c>
    </row>
    <row r="501" spans="1:10" x14ac:dyDescent="0.25">
      <c r="J501" s="361" t="s">
        <v>3</v>
      </c>
    </row>
    <row r="502" spans="1:10" x14ac:dyDescent="0.25">
      <c r="J502" s="361" t="s">
        <v>230</v>
      </c>
    </row>
    <row r="503" spans="1:10" s="365" customFormat="1" ht="40.5" customHeight="1" x14ac:dyDescent="0.25">
      <c r="A503" s="362"/>
      <c r="B503" s="362"/>
      <c r="C503" s="362"/>
      <c r="D503" s="362"/>
      <c r="G503" s="362"/>
      <c r="H503" s="362"/>
      <c r="I503" s="1072" t="s">
        <v>4</v>
      </c>
      <c r="J503" s="1072"/>
    </row>
    <row r="504" spans="1:10" x14ac:dyDescent="0.25">
      <c r="J504" s="368" t="s">
        <v>968</v>
      </c>
    </row>
    <row r="505" spans="1:10" x14ac:dyDescent="0.25">
      <c r="J505" s="361" t="s">
        <v>43</v>
      </c>
    </row>
    <row r="507" spans="1:10" ht="15.75" customHeight="1" x14ac:dyDescent="0.25">
      <c r="A507" s="1063" t="s">
        <v>799</v>
      </c>
      <c r="B507" s="1063"/>
      <c r="C507" s="1063"/>
      <c r="D507" s="1063"/>
      <c r="E507" s="1063"/>
      <c r="F507" s="1063"/>
      <c r="G507" s="1063"/>
      <c r="H507" s="1063"/>
      <c r="I507" s="1063"/>
      <c r="J507" s="1063"/>
    </row>
    <row r="508" spans="1:10" x14ac:dyDescent="0.25">
      <c r="A508" s="370" t="s">
        <v>248</v>
      </c>
      <c r="B508" s="371" t="s">
        <v>254</v>
      </c>
      <c r="C508" s="372"/>
      <c r="D508" s="372"/>
      <c r="E508" s="373"/>
      <c r="F508" s="373"/>
      <c r="G508" s="373"/>
      <c r="H508" s="373"/>
      <c r="I508" s="373"/>
      <c r="J508" s="373"/>
    </row>
    <row r="509" spans="1:10" x14ac:dyDescent="0.25">
      <c r="A509" s="374" t="s">
        <v>800</v>
      </c>
      <c r="B509" s="373"/>
      <c r="C509" s="372"/>
      <c r="D509" s="372"/>
      <c r="E509" s="373"/>
      <c r="F509" s="373"/>
      <c r="G509" s="373"/>
      <c r="H509" s="373"/>
      <c r="I509" s="373"/>
      <c r="J509" s="373"/>
    </row>
    <row r="510" spans="1:10" ht="15" x14ac:dyDescent="0.25">
      <c r="A510" s="765" t="s">
        <v>527</v>
      </c>
      <c r="B510" s="766"/>
      <c r="C510" s="766"/>
      <c r="D510" s="766"/>
      <c r="E510" s="766"/>
      <c r="F510" s="766"/>
      <c r="G510" s="766"/>
      <c r="H510" s="766"/>
      <c r="I510" s="766"/>
      <c r="J510" s="766"/>
    </row>
    <row r="511" spans="1:10" ht="15" x14ac:dyDescent="0.25">
      <c r="A511" s="767" t="s">
        <v>801</v>
      </c>
      <c r="B511" s="767" t="s">
        <v>1224</v>
      </c>
      <c r="C511" s="768"/>
      <c r="D511" s="768"/>
      <c r="E511" s="769"/>
      <c r="F511" s="769"/>
      <c r="G511" s="770"/>
      <c r="H511" s="770"/>
      <c r="I511" s="769"/>
      <c r="J511" s="770"/>
    </row>
    <row r="512" spans="1:10" ht="15" x14ac:dyDescent="0.25">
      <c r="A512" s="767" t="s">
        <v>802</v>
      </c>
      <c r="B512" s="767" t="s">
        <v>830</v>
      </c>
      <c r="C512" s="771"/>
      <c r="D512" s="771"/>
      <c r="E512" s="769"/>
      <c r="F512" s="769"/>
      <c r="G512" s="772"/>
      <c r="H512" s="772"/>
      <c r="I512" s="769"/>
      <c r="J512" s="772"/>
    </row>
    <row r="513" spans="1:10" thickBot="1" x14ac:dyDescent="0.3">
      <c r="A513" s="767"/>
      <c r="B513" s="767"/>
      <c r="C513" s="771"/>
      <c r="D513" s="771"/>
      <c r="E513" s="769"/>
      <c r="F513" s="769"/>
      <c r="G513" s="772"/>
      <c r="H513" s="772"/>
      <c r="I513" s="769"/>
      <c r="J513" s="772"/>
    </row>
    <row r="514" spans="1:10" ht="75" customHeight="1" thickBot="1" x14ac:dyDescent="0.25">
      <c r="A514" s="773" t="s">
        <v>5</v>
      </c>
      <c r="B514" s="774" t="s">
        <v>6</v>
      </c>
      <c r="C514" s="813" t="s">
        <v>7</v>
      </c>
      <c r="D514" s="814"/>
      <c r="E514" s="814"/>
      <c r="F514" s="815"/>
      <c r="G514" s="774" t="s">
        <v>8</v>
      </c>
      <c r="H514" s="774" t="s">
        <v>229</v>
      </c>
      <c r="I514" s="776" t="s">
        <v>9</v>
      </c>
      <c r="J514" s="776" t="s">
        <v>10</v>
      </c>
    </row>
    <row r="515" spans="1:10" ht="15" thickBot="1" x14ac:dyDescent="0.25">
      <c r="A515" s="777"/>
      <c r="B515" s="778"/>
      <c r="C515" s="779" t="s">
        <v>11</v>
      </c>
      <c r="D515" s="816"/>
      <c r="E515" s="780" t="s">
        <v>12</v>
      </c>
      <c r="F515" s="817"/>
      <c r="G515" s="778"/>
      <c r="H515" s="778"/>
      <c r="I515" s="781"/>
      <c r="J515" s="782"/>
    </row>
    <row r="516" spans="1:10" s="365" customFormat="1" ht="28.5" x14ac:dyDescent="0.2">
      <c r="A516" s="467"/>
      <c r="B516" s="471"/>
      <c r="C516" s="785" t="s">
        <v>13</v>
      </c>
      <c r="D516" s="785" t="s">
        <v>15</v>
      </c>
      <c r="E516" s="785" t="s">
        <v>213</v>
      </c>
      <c r="F516" s="785" t="s">
        <v>15</v>
      </c>
      <c r="G516" s="471"/>
      <c r="H516" s="471"/>
      <c r="I516" s="472"/>
      <c r="J516" s="472"/>
    </row>
    <row r="517" spans="1:10" s="365" customFormat="1" ht="14.25" x14ac:dyDescent="0.2">
      <c r="A517" s="434" t="s">
        <v>16</v>
      </c>
      <c r="B517" s="435" t="s">
        <v>17</v>
      </c>
      <c r="C517" s="410" t="s">
        <v>18</v>
      </c>
      <c r="D517" s="410" t="s">
        <v>19</v>
      </c>
      <c r="E517" s="410" t="s">
        <v>20</v>
      </c>
      <c r="F517" s="410" t="s">
        <v>21</v>
      </c>
      <c r="G517" s="435" t="s">
        <v>22</v>
      </c>
      <c r="H517" s="435" t="s">
        <v>23</v>
      </c>
      <c r="I517" s="436" t="s">
        <v>24</v>
      </c>
      <c r="J517" s="436" t="s">
        <v>25</v>
      </c>
    </row>
    <row r="518" spans="1:10" s="439" customFormat="1" ht="15" x14ac:dyDescent="0.2">
      <c r="A518" s="434" t="s">
        <v>16</v>
      </c>
      <c r="B518" s="818" t="s">
        <v>120</v>
      </c>
      <c r="C518" s="789"/>
      <c r="D518" s="789"/>
      <c r="E518" s="805"/>
      <c r="F518" s="805"/>
      <c r="G518" s="807"/>
      <c r="H518" s="807"/>
      <c r="I518" s="436"/>
      <c r="J518" s="436"/>
    </row>
    <row r="519" spans="1:10" s="365" customFormat="1" ht="15" x14ac:dyDescent="0.2">
      <c r="A519" s="819" t="s">
        <v>54</v>
      </c>
      <c r="B519" s="820" t="s">
        <v>121</v>
      </c>
      <c r="C519" s="725" t="s">
        <v>790</v>
      </c>
      <c r="D519" s="725" t="s">
        <v>793</v>
      </c>
      <c r="E519" s="821" t="s">
        <v>892</v>
      </c>
      <c r="F519" s="821" t="s">
        <v>792</v>
      </c>
      <c r="G519" s="808">
        <v>1</v>
      </c>
      <c r="H519" s="808">
        <v>1</v>
      </c>
      <c r="I519" s="436"/>
      <c r="J519" s="436"/>
    </row>
    <row r="520" spans="1:10" s="365" customFormat="1" ht="15" x14ac:dyDescent="0.2">
      <c r="A520" s="819" t="s">
        <v>55</v>
      </c>
      <c r="B520" s="820" t="s">
        <v>122</v>
      </c>
      <c r="C520" s="725" t="s">
        <v>790</v>
      </c>
      <c r="D520" s="725" t="s">
        <v>793</v>
      </c>
      <c r="E520" s="821" t="s">
        <v>892</v>
      </c>
      <c r="F520" s="821" t="s">
        <v>792</v>
      </c>
      <c r="G520" s="808">
        <v>1</v>
      </c>
      <c r="H520" s="808">
        <v>1</v>
      </c>
      <c r="I520" s="436"/>
      <c r="J520" s="436"/>
    </row>
    <row r="521" spans="1:10" s="365" customFormat="1" ht="45" x14ac:dyDescent="0.2">
      <c r="A521" s="819" t="s">
        <v>56</v>
      </c>
      <c r="B521" s="820" t="s">
        <v>158</v>
      </c>
      <c r="C521" s="725" t="s">
        <v>844</v>
      </c>
      <c r="D521" s="725" t="s">
        <v>844</v>
      </c>
      <c r="E521" s="798"/>
      <c r="F521" s="821"/>
      <c r="G521" s="808"/>
      <c r="H521" s="808"/>
      <c r="I521" s="436"/>
      <c r="J521" s="436"/>
    </row>
    <row r="522" spans="1:10" s="365" customFormat="1" ht="30" x14ac:dyDescent="0.2">
      <c r="A522" s="819" t="s">
        <v>57</v>
      </c>
      <c r="B522" s="820" t="s">
        <v>123</v>
      </c>
      <c r="C522" s="725" t="s">
        <v>804</v>
      </c>
      <c r="D522" s="725" t="s">
        <v>804</v>
      </c>
      <c r="E522" s="821" t="s">
        <v>804</v>
      </c>
      <c r="F522" s="821" t="s">
        <v>804</v>
      </c>
      <c r="G522" s="808"/>
      <c r="H522" s="808"/>
      <c r="I522" s="436"/>
      <c r="J522" s="436"/>
    </row>
    <row r="523" spans="1:10" s="365" customFormat="1" ht="15" x14ac:dyDescent="0.2">
      <c r="A523" s="819" t="s">
        <v>83</v>
      </c>
      <c r="B523" s="820" t="s">
        <v>124</v>
      </c>
      <c r="C523" s="725" t="s">
        <v>804</v>
      </c>
      <c r="D523" s="725" t="s">
        <v>804</v>
      </c>
      <c r="E523" s="821" t="s">
        <v>804</v>
      </c>
      <c r="F523" s="821" t="s">
        <v>804</v>
      </c>
      <c r="G523" s="808"/>
      <c r="H523" s="808"/>
      <c r="I523" s="436"/>
      <c r="J523" s="436"/>
    </row>
    <row r="524" spans="1:10" s="365" customFormat="1" ht="15" x14ac:dyDescent="0.2">
      <c r="A524" s="819" t="s">
        <v>125</v>
      </c>
      <c r="B524" s="820" t="s">
        <v>126</v>
      </c>
      <c r="C524" s="725" t="s">
        <v>790</v>
      </c>
      <c r="D524" s="725" t="s">
        <v>793</v>
      </c>
      <c r="E524" s="821" t="s">
        <v>892</v>
      </c>
      <c r="F524" s="725" t="s">
        <v>793</v>
      </c>
      <c r="G524" s="808">
        <v>1</v>
      </c>
      <c r="H524" s="808">
        <v>0.2</v>
      </c>
      <c r="I524" s="436"/>
      <c r="J524" s="436"/>
    </row>
    <row r="525" spans="1:10" s="439" customFormat="1" ht="15" x14ac:dyDescent="0.2">
      <c r="A525" s="434" t="s">
        <v>17</v>
      </c>
      <c r="B525" s="818" t="s">
        <v>111</v>
      </c>
      <c r="C525" s="789"/>
      <c r="D525" s="789"/>
      <c r="E525" s="822"/>
      <c r="F525" s="822"/>
      <c r="G525" s="808"/>
      <c r="H525" s="808"/>
      <c r="I525" s="436"/>
      <c r="J525" s="436"/>
    </row>
    <row r="526" spans="1:10" s="365" customFormat="1" ht="15" x14ac:dyDescent="0.2">
      <c r="A526" s="819" t="s">
        <v>58</v>
      </c>
      <c r="B526" s="820" t="s">
        <v>127</v>
      </c>
      <c r="C526" s="725" t="s">
        <v>790</v>
      </c>
      <c r="D526" s="725" t="s">
        <v>793</v>
      </c>
      <c r="E526" s="823" t="s">
        <v>892</v>
      </c>
      <c r="F526" s="725" t="s">
        <v>793</v>
      </c>
      <c r="G526" s="808">
        <v>1</v>
      </c>
      <c r="H526" s="808">
        <v>0.2</v>
      </c>
      <c r="I526" s="436"/>
      <c r="J526" s="436"/>
    </row>
    <row r="527" spans="1:10" s="365" customFormat="1" ht="30" x14ac:dyDescent="0.2">
      <c r="A527" s="819" t="s">
        <v>59</v>
      </c>
      <c r="B527" s="820" t="s">
        <v>128</v>
      </c>
      <c r="C527" s="725" t="s">
        <v>790</v>
      </c>
      <c r="D527" s="725" t="s">
        <v>793</v>
      </c>
      <c r="E527" s="821" t="s">
        <v>892</v>
      </c>
      <c r="F527" s="725" t="s">
        <v>793</v>
      </c>
      <c r="G527" s="808">
        <v>1</v>
      </c>
      <c r="H527" s="808">
        <v>0.2</v>
      </c>
      <c r="I527" s="436"/>
      <c r="J527" s="436"/>
    </row>
    <row r="528" spans="1:10" s="365" customFormat="1" ht="15" x14ac:dyDescent="0.2">
      <c r="A528" s="819" t="s">
        <v>84</v>
      </c>
      <c r="B528" s="820" t="s">
        <v>218</v>
      </c>
      <c r="C528" s="725" t="s">
        <v>790</v>
      </c>
      <c r="D528" s="725" t="s">
        <v>793</v>
      </c>
      <c r="E528" s="821" t="s">
        <v>892</v>
      </c>
      <c r="F528" s="725" t="s">
        <v>793</v>
      </c>
      <c r="G528" s="808">
        <v>1</v>
      </c>
      <c r="H528" s="808">
        <v>0.2</v>
      </c>
      <c r="I528" s="436"/>
      <c r="J528" s="436"/>
    </row>
    <row r="529" spans="1:10" s="439" customFormat="1" ht="15" x14ac:dyDescent="0.2">
      <c r="A529" s="434" t="s">
        <v>18</v>
      </c>
      <c r="B529" s="818" t="s">
        <v>130</v>
      </c>
      <c r="C529" s="725" t="s">
        <v>790</v>
      </c>
      <c r="D529" s="725" t="s">
        <v>793</v>
      </c>
      <c r="E529" s="821" t="s">
        <v>892</v>
      </c>
      <c r="F529" s="725" t="s">
        <v>793</v>
      </c>
      <c r="G529" s="808">
        <v>1</v>
      </c>
      <c r="H529" s="808">
        <v>0.2</v>
      </c>
      <c r="I529" s="436"/>
      <c r="J529" s="436"/>
    </row>
    <row r="530" spans="1:10" s="365" customFormat="1" ht="15" x14ac:dyDescent="0.2">
      <c r="A530" s="819" t="s">
        <v>112</v>
      </c>
      <c r="B530" s="820" t="s">
        <v>219</v>
      </c>
      <c r="C530" s="725" t="s">
        <v>790</v>
      </c>
      <c r="D530" s="725" t="s">
        <v>793</v>
      </c>
      <c r="E530" s="821" t="s">
        <v>892</v>
      </c>
      <c r="F530" s="725" t="s">
        <v>793</v>
      </c>
      <c r="G530" s="808">
        <v>1</v>
      </c>
      <c r="H530" s="808">
        <v>0.2</v>
      </c>
      <c r="I530" s="436"/>
      <c r="J530" s="436"/>
    </row>
    <row r="531" spans="1:10" s="365" customFormat="1" ht="15" x14ac:dyDescent="0.2">
      <c r="A531" s="819" t="s">
        <v>113</v>
      </c>
      <c r="B531" s="820" t="s">
        <v>132</v>
      </c>
      <c r="C531" s="725" t="s">
        <v>790</v>
      </c>
      <c r="D531" s="725" t="s">
        <v>793</v>
      </c>
      <c r="E531" s="823" t="s">
        <v>892</v>
      </c>
      <c r="F531" s="725" t="s">
        <v>793</v>
      </c>
      <c r="G531" s="808">
        <v>1</v>
      </c>
      <c r="H531" s="808">
        <v>0.2</v>
      </c>
      <c r="I531" s="436"/>
      <c r="J531" s="436"/>
    </row>
    <row r="532" spans="1:10" s="365" customFormat="1" ht="15" x14ac:dyDescent="0.2">
      <c r="A532" s="819" t="s">
        <v>114</v>
      </c>
      <c r="B532" s="820" t="s">
        <v>133</v>
      </c>
      <c r="C532" s="725" t="s">
        <v>790</v>
      </c>
      <c r="D532" s="725" t="s">
        <v>793</v>
      </c>
      <c r="E532" s="823" t="s">
        <v>892</v>
      </c>
      <c r="F532" s="725" t="s">
        <v>793</v>
      </c>
      <c r="G532" s="808">
        <v>1</v>
      </c>
      <c r="H532" s="808">
        <v>0.2</v>
      </c>
      <c r="I532" s="436"/>
      <c r="J532" s="436"/>
    </row>
    <row r="533" spans="1:10" s="365" customFormat="1" ht="15" x14ac:dyDescent="0.2">
      <c r="A533" s="819" t="s">
        <v>134</v>
      </c>
      <c r="B533" s="820" t="s">
        <v>135</v>
      </c>
      <c r="C533" s="725" t="s">
        <v>790</v>
      </c>
      <c r="D533" s="725" t="s">
        <v>793</v>
      </c>
      <c r="E533" s="823" t="s">
        <v>791</v>
      </c>
      <c r="F533" s="725" t="s">
        <v>793</v>
      </c>
      <c r="G533" s="808">
        <v>1</v>
      </c>
      <c r="H533" s="808">
        <v>0.2</v>
      </c>
      <c r="I533" s="436"/>
      <c r="J533" s="436"/>
    </row>
    <row r="534" spans="1:10" s="365" customFormat="1" ht="15" x14ac:dyDescent="0.2">
      <c r="A534" s="819" t="s">
        <v>136</v>
      </c>
      <c r="B534" s="820" t="s">
        <v>137</v>
      </c>
      <c r="C534" s="725" t="s">
        <v>790</v>
      </c>
      <c r="D534" s="725" t="s">
        <v>793</v>
      </c>
      <c r="E534" s="823" t="s">
        <v>791</v>
      </c>
      <c r="F534" s="725" t="s">
        <v>793</v>
      </c>
      <c r="G534" s="808">
        <v>1</v>
      </c>
      <c r="H534" s="808">
        <v>0.2</v>
      </c>
      <c r="I534" s="436"/>
      <c r="J534" s="436"/>
    </row>
    <row r="535" spans="1:10" s="439" customFormat="1" ht="15" x14ac:dyDescent="0.2">
      <c r="A535" s="434" t="s">
        <v>19</v>
      </c>
      <c r="B535" s="818" t="s">
        <v>119</v>
      </c>
      <c r="C535" s="789"/>
      <c r="D535" s="789"/>
      <c r="E535" s="824"/>
      <c r="F535" s="824"/>
      <c r="G535" s="808"/>
      <c r="H535" s="808"/>
      <c r="I535" s="436"/>
      <c r="J535" s="436"/>
    </row>
    <row r="536" spans="1:10" s="365" customFormat="1" ht="15" x14ac:dyDescent="0.2">
      <c r="A536" s="819" t="s">
        <v>115</v>
      </c>
      <c r="B536" s="820" t="s">
        <v>138</v>
      </c>
      <c r="C536" s="725" t="s">
        <v>790</v>
      </c>
      <c r="D536" s="725" t="s">
        <v>793</v>
      </c>
      <c r="E536" s="823" t="s">
        <v>791</v>
      </c>
      <c r="F536" s="725" t="s">
        <v>793</v>
      </c>
      <c r="G536" s="808">
        <v>1</v>
      </c>
      <c r="H536" s="808">
        <v>0.2</v>
      </c>
      <c r="I536" s="436"/>
      <c r="J536" s="436"/>
    </row>
    <row r="537" spans="1:10" s="365" customFormat="1" ht="30" x14ac:dyDescent="0.2">
      <c r="A537" s="819" t="s">
        <v>116</v>
      </c>
      <c r="B537" s="820" t="s">
        <v>139</v>
      </c>
      <c r="C537" s="725" t="s">
        <v>790</v>
      </c>
      <c r="D537" s="725" t="s">
        <v>793</v>
      </c>
      <c r="E537" s="823" t="s">
        <v>791</v>
      </c>
      <c r="F537" s="725" t="s">
        <v>793</v>
      </c>
      <c r="G537" s="808">
        <v>1</v>
      </c>
      <c r="H537" s="808">
        <v>0.6</v>
      </c>
      <c r="I537" s="436"/>
      <c r="J537" s="436"/>
    </row>
    <row r="538" spans="1:10" s="365" customFormat="1" ht="15" x14ac:dyDescent="0.2">
      <c r="A538" s="819" t="s">
        <v>117</v>
      </c>
      <c r="B538" s="820" t="s">
        <v>140</v>
      </c>
      <c r="C538" s="725" t="s">
        <v>790</v>
      </c>
      <c r="D538" s="725" t="s">
        <v>793</v>
      </c>
      <c r="E538" s="823" t="s">
        <v>791</v>
      </c>
      <c r="F538" s="725" t="s">
        <v>793</v>
      </c>
      <c r="G538" s="808">
        <v>1</v>
      </c>
      <c r="H538" s="808">
        <v>0.6</v>
      </c>
      <c r="I538" s="436"/>
      <c r="J538" s="436"/>
    </row>
    <row r="539" spans="1:10" s="365" customFormat="1" ht="15" x14ac:dyDescent="0.2">
      <c r="A539" s="819" t="s">
        <v>118</v>
      </c>
      <c r="B539" s="820" t="s">
        <v>26</v>
      </c>
      <c r="C539" s="725" t="s">
        <v>790</v>
      </c>
      <c r="D539" s="725" t="s">
        <v>793</v>
      </c>
      <c r="E539" s="823" t="s">
        <v>791</v>
      </c>
      <c r="F539" s="725" t="s">
        <v>793</v>
      </c>
      <c r="G539" s="808">
        <v>1</v>
      </c>
      <c r="H539" s="808">
        <v>0.6</v>
      </c>
      <c r="I539" s="436"/>
      <c r="J539" s="436"/>
    </row>
    <row r="540" spans="1:10" s="365" customFormat="1" x14ac:dyDescent="0.2">
      <c r="A540" s="1070" t="s">
        <v>27</v>
      </c>
      <c r="B540" s="1070"/>
      <c r="C540" s="1070"/>
      <c r="D540" s="1070"/>
      <c r="E540" s="417"/>
      <c r="F540" s="418"/>
      <c r="G540" s="363"/>
      <c r="H540" s="419"/>
      <c r="I540" s="420"/>
      <c r="J540" s="420"/>
    </row>
    <row r="541" spans="1:10" s="365" customFormat="1" x14ac:dyDescent="0.25">
      <c r="A541" s="362"/>
      <c r="B541" s="362"/>
      <c r="C541" s="362"/>
      <c r="D541" s="362"/>
      <c r="G541" s="362"/>
      <c r="H541" s="362"/>
      <c r="J541" s="362"/>
    </row>
    <row r="542" spans="1:10" s="365" customFormat="1" x14ac:dyDescent="0.2">
      <c r="A542" s="353"/>
      <c r="B542" s="353"/>
      <c r="C542" s="353"/>
      <c r="D542" s="353"/>
      <c r="E542" s="417"/>
      <c r="F542" s="418"/>
      <c r="G542" s="363"/>
      <c r="H542" s="419"/>
      <c r="I542" s="420"/>
      <c r="J542" s="420"/>
    </row>
    <row r="543" spans="1:10" s="365" customFormat="1" x14ac:dyDescent="0.25">
      <c r="A543" s="362"/>
      <c r="B543" s="362"/>
      <c r="C543" s="362"/>
      <c r="D543" s="362"/>
      <c r="G543" s="362"/>
      <c r="H543" s="362"/>
      <c r="J543" s="362"/>
    </row>
    <row r="544" spans="1:10" s="365" customFormat="1" x14ac:dyDescent="0.25">
      <c r="A544" s="362"/>
      <c r="B544" s="362"/>
      <c r="C544" s="362"/>
      <c r="D544" s="362"/>
      <c r="G544" s="362"/>
      <c r="H544" s="362"/>
      <c r="J544" s="362"/>
    </row>
    <row r="545" spans="1:10" s="365" customFormat="1" x14ac:dyDescent="0.25">
      <c r="A545" s="362"/>
      <c r="B545" s="362"/>
      <c r="C545" s="362"/>
      <c r="D545" s="362"/>
      <c r="G545" s="362"/>
      <c r="H545" s="362"/>
      <c r="J545" s="362"/>
    </row>
    <row r="546" spans="1:10" s="365" customFormat="1" x14ac:dyDescent="0.25">
      <c r="A546" s="362"/>
      <c r="B546" s="362"/>
      <c r="C546" s="362"/>
      <c r="D546" s="362"/>
      <c r="G546" s="362"/>
      <c r="H546" s="362"/>
      <c r="J546" s="362"/>
    </row>
    <row r="547" spans="1:10" s="365" customFormat="1" x14ac:dyDescent="0.25">
      <c r="A547" s="362"/>
      <c r="B547" s="362"/>
      <c r="C547" s="362"/>
      <c r="D547" s="362"/>
      <c r="G547" s="362"/>
      <c r="H547" s="362"/>
      <c r="J547" s="362"/>
    </row>
    <row r="548" spans="1:10" s="365" customFormat="1" x14ac:dyDescent="0.2">
      <c r="A548" s="353"/>
      <c r="B548" s="353"/>
      <c r="C548" s="353"/>
      <c r="D548" s="353"/>
      <c r="E548" s="417"/>
      <c r="F548" s="418"/>
      <c r="G548" s="363"/>
      <c r="H548" s="419"/>
      <c r="I548" s="420"/>
      <c r="J548" s="420"/>
    </row>
    <row r="549" spans="1:10" s="365" customFormat="1" x14ac:dyDescent="0.25">
      <c r="A549" s="362"/>
      <c r="B549" s="362"/>
      <c r="C549" s="362"/>
      <c r="D549" s="362"/>
      <c r="G549" s="362"/>
      <c r="H549" s="362"/>
      <c r="J549" s="368" t="s">
        <v>0</v>
      </c>
    </row>
    <row r="550" spans="1:10" s="365" customFormat="1" x14ac:dyDescent="0.25">
      <c r="A550" s="362"/>
      <c r="B550" s="362"/>
      <c r="C550" s="362"/>
      <c r="D550" s="362"/>
      <c r="G550" s="362"/>
      <c r="H550" s="362"/>
      <c r="J550" s="368" t="s">
        <v>39</v>
      </c>
    </row>
    <row r="551" spans="1:10" s="365" customFormat="1" x14ac:dyDescent="0.25">
      <c r="A551" s="362"/>
      <c r="B551" s="362"/>
      <c r="C551" s="362"/>
      <c r="D551" s="362"/>
      <c r="G551" s="362"/>
      <c r="H551" s="362"/>
      <c r="I551" s="1069" t="s">
        <v>967</v>
      </c>
      <c r="J551" s="1069"/>
    </row>
    <row r="552" spans="1:10" s="365" customFormat="1" x14ac:dyDescent="0.2">
      <c r="A552" s="1071" t="s">
        <v>1</v>
      </c>
      <c r="B552" s="1071"/>
      <c r="C552" s="1071"/>
      <c r="D552" s="1071"/>
      <c r="E552" s="1071"/>
      <c r="F552" s="1071"/>
      <c r="G552" s="1071"/>
      <c r="H552" s="1071"/>
      <c r="I552" s="1071"/>
      <c r="J552" s="1071"/>
    </row>
    <row r="553" spans="1:10" s="365" customFormat="1" ht="15.75" customHeight="1" x14ac:dyDescent="0.2">
      <c r="A553" s="1071" t="s">
        <v>233</v>
      </c>
      <c r="B553" s="1071"/>
      <c r="C553" s="1071"/>
      <c r="D553" s="1071"/>
      <c r="E553" s="1071"/>
      <c r="F553" s="1071"/>
      <c r="G553" s="1071"/>
      <c r="H553" s="1071"/>
      <c r="I553" s="1071"/>
      <c r="J553" s="1071"/>
    </row>
    <row r="554" spans="1:10" s="365" customFormat="1" x14ac:dyDescent="0.25">
      <c r="A554" s="363"/>
      <c r="B554" s="363"/>
      <c r="C554" s="363"/>
      <c r="D554" s="363"/>
      <c r="G554" s="363"/>
      <c r="H554" s="363"/>
      <c r="J554" s="368" t="s">
        <v>2</v>
      </c>
    </row>
    <row r="555" spans="1:10" s="365" customFormat="1" x14ac:dyDescent="0.25">
      <c r="A555" s="362"/>
      <c r="B555" s="362"/>
      <c r="C555" s="362"/>
      <c r="D555" s="362"/>
      <c r="G555" s="362"/>
      <c r="H555" s="362"/>
      <c r="J555" s="368" t="s">
        <v>3</v>
      </c>
    </row>
    <row r="556" spans="1:10" s="365" customFormat="1" x14ac:dyDescent="0.25">
      <c r="A556" s="362"/>
      <c r="B556" s="362"/>
      <c r="C556" s="362"/>
      <c r="D556" s="362"/>
      <c r="G556" s="362"/>
      <c r="H556" s="362"/>
      <c r="J556" s="368" t="s">
        <v>230</v>
      </c>
    </row>
    <row r="557" spans="1:10" s="365" customFormat="1" ht="40.5" customHeight="1" x14ac:dyDescent="0.25">
      <c r="A557" s="362"/>
      <c r="B557" s="362"/>
      <c r="C557" s="362"/>
      <c r="D557" s="362"/>
      <c r="G557" s="362"/>
      <c r="H557" s="362"/>
      <c r="I557" s="1072" t="s">
        <v>4</v>
      </c>
      <c r="J557" s="1072"/>
    </row>
    <row r="558" spans="1:10" s="365" customFormat="1" x14ac:dyDescent="0.25">
      <c r="A558" s="362"/>
      <c r="B558" s="362"/>
      <c r="C558" s="362"/>
      <c r="D558" s="362"/>
      <c r="G558" s="362"/>
      <c r="H558" s="362"/>
      <c r="J558" s="368" t="s">
        <v>968</v>
      </c>
    </row>
    <row r="559" spans="1:10" s="365" customFormat="1" x14ac:dyDescent="0.25">
      <c r="A559" s="362"/>
      <c r="B559" s="362"/>
      <c r="C559" s="362"/>
      <c r="D559" s="362"/>
      <c r="G559" s="362"/>
      <c r="H559" s="362"/>
      <c r="J559" s="368" t="s">
        <v>43</v>
      </c>
    </row>
    <row r="560" spans="1:10" s="365" customFormat="1" x14ac:dyDescent="0.25">
      <c r="A560" s="362"/>
      <c r="B560" s="362"/>
      <c r="C560" s="362"/>
      <c r="D560" s="362"/>
      <c r="G560" s="362"/>
      <c r="H560" s="362"/>
      <c r="J560" s="362"/>
    </row>
    <row r="561" spans="1:10" s="365" customFormat="1" x14ac:dyDescent="0.25">
      <c r="A561" s="1073" t="s">
        <v>799</v>
      </c>
      <c r="B561" s="1073"/>
      <c r="C561" s="1073"/>
      <c r="D561" s="1073"/>
      <c r="E561" s="1073"/>
      <c r="F561" s="1073"/>
      <c r="G561" s="1073"/>
      <c r="H561" s="1073"/>
      <c r="I561" s="1073"/>
      <c r="J561" s="1073"/>
    </row>
    <row r="562" spans="1:10" s="365" customFormat="1" x14ac:dyDescent="0.25">
      <c r="A562" s="421" t="s">
        <v>248</v>
      </c>
      <c r="B562" s="422" t="s">
        <v>255</v>
      </c>
      <c r="C562" s="372"/>
      <c r="D562" s="372"/>
      <c r="E562" s="372"/>
      <c r="F562" s="372"/>
      <c r="G562" s="372"/>
      <c r="H562" s="372"/>
      <c r="I562" s="372"/>
      <c r="J562" s="372"/>
    </row>
    <row r="563" spans="1:10" s="365" customFormat="1" x14ac:dyDescent="0.25">
      <c r="A563" s="423" t="s">
        <v>800</v>
      </c>
      <c r="B563" s="372"/>
      <c r="C563" s="372"/>
      <c r="D563" s="372"/>
      <c r="E563" s="372"/>
      <c r="F563" s="372"/>
      <c r="G563" s="372"/>
      <c r="H563" s="372"/>
      <c r="I563" s="372"/>
      <c r="J563" s="372"/>
    </row>
    <row r="564" spans="1:10" s="365" customFormat="1" ht="15" x14ac:dyDescent="0.25">
      <c r="A564" s="765" t="s">
        <v>528</v>
      </c>
      <c r="B564" s="766"/>
      <c r="C564" s="766"/>
      <c r="D564" s="766"/>
      <c r="E564" s="766"/>
      <c r="F564" s="766"/>
      <c r="G564" s="766"/>
      <c r="H564" s="766"/>
      <c r="I564" s="766"/>
      <c r="J564" s="766"/>
    </row>
    <row r="565" spans="1:10" s="365" customFormat="1" ht="15" x14ac:dyDescent="0.25">
      <c r="A565" s="825" t="s">
        <v>801</v>
      </c>
      <c r="B565" s="767" t="s">
        <v>1224</v>
      </c>
      <c r="C565" s="768"/>
      <c r="D565" s="768"/>
      <c r="E565" s="826"/>
      <c r="F565" s="826"/>
      <c r="G565" s="768"/>
      <c r="H565" s="768"/>
      <c r="I565" s="826"/>
      <c r="J565" s="768"/>
    </row>
    <row r="566" spans="1:10" s="365" customFormat="1" ht="15" x14ac:dyDescent="0.25">
      <c r="A566" s="825" t="s">
        <v>802</v>
      </c>
      <c r="B566" s="767" t="s">
        <v>830</v>
      </c>
      <c r="C566" s="771"/>
      <c r="D566" s="771"/>
      <c r="E566" s="826"/>
      <c r="F566" s="826"/>
      <c r="G566" s="771"/>
      <c r="H566" s="771"/>
      <c r="I566" s="826"/>
      <c r="J566" s="771"/>
    </row>
    <row r="567" spans="1:10" s="365" customFormat="1" thickBot="1" x14ac:dyDescent="0.3">
      <c r="A567" s="825"/>
      <c r="B567" s="825"/>
      <c r="C567" s="771"/>
      <c r="D567" s="771"/>
      <c r="E567" s="826"/>
      <c r="F567" s="826"/>
      <c r="G567" s="771"/>
      <c r="H567" s="771"/>
      <c r="I567" s="826"/>
      <c r="J567" s="771"/>
    </row>
    <row r="568" spans="1:10" s="365" customFormat="1" ht="75" customHeight="1" thickBot="1" x14ac:dyDescent="0.25">
      <c r="A568" s="827" t="s">
        <v>5</v>
      </c>
      <c r="B568" s="828" t="s">
        <v>6</v>
      </c>
      <c r="C568" s="829" t="s">
        <v>7</v>
      </c>
      <c r="D568" s="829"/>
      <c r="E568" s="829"/>
      <c r="F568" s="829"/>
      <c r="G568" s="828" t="s">
        <v>8</v>
      </c>
      <c r="H568" s="828" t="s">
        <v>229</v>
      </c>
      <c r="I568" s="830" t="s">
        <v>9</v>
      </c>
      <c r="J568" s="830" t="s">
        <v>10</v>
      </c>
    </row>
    <row r="569" spans="1:10" s="365" customFormat="1" ht="15" thickBot="1" x14ac:dyDescent="0.25">
      <c r="A569" s="831"/>
      <c r="B569" s="832"/>
      <c r="C569" s="779" t="s">
        <v>11</v>
      </c>
      <c r="D569" s="779"/>
      <c r="E569" s="779" t="s">
        <v>12</v>
      </c>
      <c r="F569" s="779"/>
      <c r="G569" s="832"/>
      <c r="H569" s="832"/>
      <c r="I569" s="833"/>
      <c r="J569" s="834"/>
    </row>
    <row r="570" spans="1:10" s="365" customFormat="1" ht="28.5" x14ac:dyDescent="0.2">
      <c r="A570" s="467"/>
      <c r="B570" s="471"/>
      <c r="C570" s="785" t="s">
        <v>13</v>
      </c>
      <c r="D570" s="785" t="s">
        <v>15</v>
      </c>
      <c r="E570" s="785" t="s">
        <v>213</v>
      </c>
      <c r="F570" s="785" t="s">
        <v>15</v>
      </c>
      <c r="G570" s="471"/>
      <c r="H570" s="471"/>
      <c r="I570" s="472"/>
      <c r="J570" s="472"/>
    </row>
    <row r="571" spans="1:10" s="365" customFormat="1" ht="14.25" x14ac:dyDescent="0.2">
      <c r="A571" s="434" t="s">
        <v>16</v>
      </c>
      <c r="B571" s="435" t="s">
        <v>17</v>
      </c>
      <c r="C571" s="410" t="s">
        <v>18</v>
      </c>
      <c r="D571" s="410" t="s">
        <v>19</v>
      </c>
      <c r="E571" s="410" t="s">
        <v>20</v>
      </c>
      <c r="F571" s="410" t="s">
        <v>21</v>
      </c>
      <c r="G571" s="435" t="s">
        <v>22</v>
      </c>
      <c r="H571" s="435" t="s">
        <v>23</v>
      </c>
      <c r="I571" s="436" t="s">
        <v>24</v>
      </c>
      <c r="J571" s="436" t="s">
        <v>25</v>
      </c>
    </row>
    <row r="572" spans="1:10" s="439" customFormat="1" ht="14.25" x14ac:dyDescent="0.2">
      <c r="A572" s="434" t="s">
        <v>16</v>
      </c>
      <c r="B572" s="818" t="s">
        <v>120</v>
      </c>
      <c r="C572" s="789"/>
      <c r="D572" s="789"/>
      <c r="E572" s="805"/>
      <c r="F572" s="805"/>
      <c r="G572" s="453"/>
      <c r="H572" s="453"/>
      <c r="I572" s="436"/>
      <c r="J572" s="436"/>
    </row>
    <row r="573" spans="1:10" s="365" customFormat="1" ht="15" x14ac:dyDescent="0.2">
      <c r="A573" s="819" t="s">
        <v>54</v>
      </c>
      <c r="B573" s="820" t="s">
        <v>121</v>
      </c>
      <c r="C573" s="725" t="s">
        <v>790</v>
      </c>
      <c r="D573" s="725" t="s">
        <v>793</v>
      </c>
      <c r="E573" s="821" t="s">
        <v>892</v>
      </c>
      <c r="F573" s="821" t="s">
        <v>1166</v>
      </c>
      <c r="G573" s="835">
        <v>1</v>
      </c>
      <c r="H573" s="835">
        <v>1</v>
      </c>
      <c r="I573" s="436"/>
      <c r="J573" s="436"/>
    </row>
    <row r="574" spans="1:10" s="365" customFormat="1" ht="15" x14ac:dyDescent="0.2">
      <c r="A574" s="819" t="s">
        <v>55</v>
      </c>
      <c r="B574" s="820" t="s">
        <v>122</v>
      </c>
      <c r="C574" s="725" t="s">
        <v>790</v>
      </c>
      <c r="D574" s="725" t="s">
        <v>793</v>
      </c>
      <c r="E574" s="821" t="s">
        <v>892</v>
      </c>
      <c r="F574" s="821" t="s">
        <v>1166</v>
      </c>
      <c r="G574" s="835">
        <v>1</v>
      </c>
      <c r="H574" s="835">
        <v>1</v>
      </c>
      <c r="I574" s="436"/>
      <c r="J574" s="436"/>
    </row>
    <row r="575" spans="1:10" s="365" customFormat="1" ht="60" x14ac:dyDescent="0.2">
      <c r="A575" s="819" t="s">
        <v>56</v>
      </c>
      <c r="B575" s="820" t="s">
        <v>158</v>
      </c>
      <c r="C575" s="725" t="s">
        <v>844</v>
      </c>
      <c r="D575" s="725" t="s">
        <v>844</v>
      </c>
      <c r="E575" s="798" t="s">
        <v>844</v>
      </c>
      <c r="F575" s="798" t="s">
        <v>844</v>
      </c>
      <c r="G575" s="836"/>
      <c r="H575" s="836"/>
      <c r="I575" s="436"/>
      <c r="J575" s="436"/>
    </row>
    <row r="576" spans="1:10" s="365" customFormat="1" ht="30" x14ac:dyDescent="0.2">
      <c r="A576" s="819" t="s">
        <v>57</v>
      </c>
      <c r="B576" s="820" t="s">
        <v>123</v>
      </c>
      <c r="C576" s="725" t="s">
        <v>804</v>
      </c>
      <c r="D576" s="725" t="s">
        <v>804</v>
      </c>
      <c r="E576" s="821" t="s">
        <v>804</v>
      </c>
      <c r="F576" s="821" t="s">
        <v>804</v>
      </c>
      <c r="G576" s="836"/>
      <c r="H576" s="836"/>
      <c r="I576" s="436"/>
      <c r="J576" s="436"/>
    </row>
    <row r="577" spans="1:10" s="365" customFormat="1" ht="15" x14ac:dyDescent="0.2">
      <c r="A577" s="819" t="s">
        <v>83</v>
      </c>
      <c r="B577" s="820" t="s">
        <v>124</v>
      </c>
      <c r="C577" s="725" t="s">
        <v>804</v>
      </c>
      <c r="D577" s="725" t="s">
        <v>804</v>
      </c>
      <c r="E577" s="821" t="s">
        <v>804</v>
      </c>
      <c r="F577" s="821" t="s">
        <v>804</v>
      </c>
      <c r="G577" s="836"/>
      <c r="H577" s="836"/>
      <c r="I577" s="436"/>
      <c r="J577" s="436"/>
    </row>
    <row r="578" spans="1:10" s="365" customFormat="1" ht="15" x14ac:dyDescent="0.2">
      <c r="A578" s="819" t="s">
        <v>125</v>
      </c>
      <c r="B578" s="820" t="s">
        <v>126</v>
      </c>
      <c r="C578" s="725" t="s">
        <v>790</v>
      </c>
      <c r="D578" s="725" t="s">
        <v>793</v>
      </c>
      <c r="E578" s="821" t="s">
        <v>892</v>
      </c>
      <c r="F578" s="725" t="s">
        <v>793</v>
      </c>
      <c r="G578" s="835">
        <v>1</v>
      </c>
      <c r="H578" s="835">
        <v>0.2</v>
      </c>
      <c r="I578" s="436"/>
      <c r="J578" s="436"/>
    </row>
    <row r="579" spans="1:10" s="439" customFormat="1" ht="14.25" x14ac:dyDescent="0.2">
      <c r="A579" s="434" t="s">
        <v>17</v>
      </c>
      <c r="B579" s="818" t="s">
        <v>111</v>
      </c>
      <c r="C579" s="789"/>
      <c r="D579" s="789"/>
      <c r="E579" s="822"/>
      <c r="F579" s="822"/>
      <c r="G579" s="837"/>
      <c r="H579" s="837"/>
      <c r="I579" s="436"/>
      <c r="J579" s="436"/>
    </row>
    <row r="580" spans="1:10" s="365" customFormat="1" ht="15" x14ac:dyDescent="0.2">
      <c r="A580" s="819" t="s">
        <v>58</v>
      </c>
      <c r="B580" s="820" t="s">
        <v>127</v>
      </c>
      <c r="C580" s="789" t="s">
        <v>790</v>
      </c>
      <c r="D580" s="789" t="s">
        <v>793</v>
      </c>
      <c r="E580" s="823" t="s">
        <v>892</v>
      </c>
      <c r="F580" s="725" t="s">
        <v>793</v>
      </c>
      <c r="G580" s="835">
        <v>1</v>
      </c>
      <c r="H580" s="835">
        <v>0.2</v>
      </c>
      <c r="I580" s="436"/>
      <c r="J580" s="436"/>
    </row>
    <row r="581" spans="1:10" s="365" customFormat="1" ht="30" x14ac:dyDescent="0.2">
      <c r="A581" s="819" t="s">
        <v>59</v>
      </c>
      <c r="B581" s="820" t="s">
        <v>128</v>
      </c>
      <c r="C581" s="725" t="s">
        <v>790</v>
      </c>
      <c r="D581" s="725" t="s">
        <v>793</v>
      </c>
      <c r="E581" s="821" t="s">
        <v>892</v>
      </c>
      <c r="F581" s="725" t="s">
        <v>793</v>
      </c>
      <c r="G581" s="835">
        <v>1</v>
      </c>
      <c r="H581" s="835">
        <v>0.2</v>
      </c>
      <c r="I581" s="436"/>
      <c r="J581" s="436"/>
    </row>
    <row r="582" spans="1:10" s="365" customFormat="1" ht="15" x14ac:dyDescent="0.2">
      <c r="A582" s="819" t="s">
        <v>84</v>
      </c>
      <c r="B582" s="820" t="s">
        <v>218</v>
      </c>
      <c r="C582" s="725" t="s">
        <v>790</v>
      </c>
      <c r="D582" s="725" t="s">
        <v>793</v>
      </c>
      <c r="E582" s="821" t="s">
        <v>892</v>
      </c>
      <c r="F582" s="725" t="s">
        <v>793</v>
      </c>
      <c r="G582" s="835">
        <v>1</v>
      </c>
      <c r="H582" s="835">
        <v>0.2</v>
      </c>
      <c r="I582" s="436"/>
      <c r="J582" s="436"/>
    </row>
    <row r="583" spans="1:10" s="439" customFormat="1" ht="15" x14ac:dyDescent="0.2">
      <c r="A583" s="434" t="s">
        <v>18</v>
      </c>
      <c r="B583" s="818" t="s">
        <v>130</v>
      </c>
      <c r="C583" s="789" t="s">
        <v>790</v>
      </c>
      <c r="D583" s="789" t="s">
        <v>793</v>
      </c>
      <c r="E583" s="821" t="s">
        <v>892</v>
      </c>
      <c r="F583" s="725" t="s">
        <v>793</v>
      </c>
      <c r="G583" s="835">
        <v>1</v>
      </c>
      <c r="H583" s="835">
        <v>0.2</v>
      </c>
      <c r="I583" s="436"/>
      <c r="J583" s="436"/>
    </row>
    <row r="584" spans="1:10" s="365" customFormat="1" ht="15" x14ac:dyDescent="0.2">
      <c r="A584" s="819" t="s">
        <v>112</v>
      </c>
      <c r="B584" s="820" t="s">
        <v>219</v>
      </c>
      <c r="C584" s="725" t="s">
        <v>790</v>
      </c>
      <c r="D584" s="725" t="s">
        <v>793</v>
      </c>
      <c r="E584" s="821" t="s">
        <v>892</v>
      </c>
      <c r="F584" s="725" t="s">
        <v>793</v>
      </c>
      <c r="G584" s="835">
        <v>1</v>
      </c>
      <c r="H584" s="835">
        <v>0.2</v>
      </c>
      <c r="I584" s="436"/>
      <c r="J584" s="436"/>
    </row>
    <row r="585" spans="1:10" s="365" customFormat="1" ht="15" x14ac:dyDescent="0.2">
      <c r="A585" s="819" t="s">
        <v>113</v>
      </c>
      <c r="B585" s="820" t="s">
        <v>132</v>
      </c>
      <c r="C585" s="725" t="s">
        <v>790</v>
      </c>
      <c r="D585" s="725" t="s">
        <v>793</v>
      </c>
      <c r="E585" s="823" t="s">
        <v>892</v>
      </c>
      <c r="F585" s="725" t="s">
        <v>793</v>
      </c>
      <c r="G585" s="835">
        <v>1</v>
      </c>
      <c r="H585" s="835">
        <v>0.2</v>
      </c>
      <c r="I585" s="436"/>
      <c r="J585" s="436"/>
    </row>
    <row r="586" spans="1:10" s="365" customFormat="1" ht="15" x14ac:dyDescent="0.2">
      <c r="A586" s="819" t="s">
        <v>114</v>
      </c>
      <c r="B586" s="820" t="s">
        <v>133</v>
      </c>
      <c r="C586" s="725" t="s">
        <v>790</v>
      </c>
      <c r="D586" s="725" t="s">
        <v>793</v>
      </c>
      <c r="E586" s="823" t="s">
        <v>892</v>
      </c>
      <c r="F586" s="725" t="s">
        <v>793</v>
      </c>
      <c r="G586" s="835">
        <v>1</v>
      </c>
      <c r="H586" s="835">
        <v>0.2</v>
      </c>
      <c r="I586" s="436"/>
      <c r="J586" s="436"/>
    </row>
    <row r="587" spans="1:10" s="365" customFormat="1" ht="15" x14ac:dyDescent="0.2">
      <c r="A587" s="819" t="s">
        <v>134</v>
      </c>
      <c r="B587" s="820" t="s">
        <v>135</v>
      </c>
      <c r="C587" s="725" t="s">
        <v>790</v>
      </c>
      <c r="D587" s="725" t="s">
        <v>793</v>
      </c>
      <c r="E587" s="823" t="s">
        <v>892</v>
      </c>
      <c r="F587" s="725" t="s">
        <v>793</v>
      </c>
      <c r="G587" s="835">
        <v>1</v>
      </c>
      <c r="H587" s="835">
        <v>0.2</v>
      </c>
      <c r="I587" s="436"/>
      <c r="J587" s="436"/>
    </row>
    <row r="588" spans="1:10" s="365" customFormat="1" ht="15" x14ac:dyDescent="0.2">
      <c r="A588" s="819" t="s">
        <v>136</v>
      </c>
      <c r="B588" s="820" t="s">
        <v>137</v>
      </c>
      <c r="C588" s="725" t="s">
        <v>790</v>
      </c>
      <c r="D588" s="725" t="s">
        <v>793</v>
      </c>
      <c r="E588" s="823" t="s">
        <v>892</v>
      </c>
      <c r="F588" s="725" t="s">
        <v>793</v>
      </c>
      <c r="G588" s="835">
        <v>1</v>
      </c>
      <c r="H588" s="835">
        <v>0.2</v>
      </c>
      <c r="I588" s="436"/>
      <c r="J588" s="436"/>
    </row>
    <row r="589" spans="1:10" s="365" customFormat="1" ht="14.25" x14ac:dyDescent="0.2">
      <c r="A589" s="434" t="s">
        <v>19</v>
      </c>
      <c r="B589" s="818" t="s">
        <v>119</v>
      </c>
      <c r="C589" s="789"/>
      <c r="D589" s="789"/>
      <c r="E589" s="824"/>
      <c r="F589" s="824"/>
      <c r="G589" s="455"/>
      <c r="H589" s="456"/>
      <c r="I589" s="436"/>
      <c r="J589" s="436"/>
    </row>
    <row r="590" spans="1:10" s="365" customFormat="1" ht="15" x14ac:dyDescent="0.2">
      <c r="A590" s="819" t="s">
        <v>115</v>
      </c>
      <c r="B590" s="820" t="s">
        <v>138</v>
      </c>
      <c r="C590" s="789" t="s">
        <v>790</v>
      </c>
      <c r="D590" s="789" t="s">
        <v>793</v>
      </c>
      <c r="E590" s="823" t="s">
        <v>892</v>
      </c>
      <c r="F590" s="725" t="s">
        <v>793</v>
      </c>
      <c r="G590" s="835">
        <v>1</v>
      </c>
      <c r="H590" s="835">
        <v>0.3</v>
      </c>
      <c r="I590" s="436"/>
      <c r="J590" s="436"/>
    </row>
    <row r="591" spans="1:10" s="365" customFormat="1" ht="30" x14ac:dyDescent="0.2">
      <c r="A591" s="819" t="s">
        <v>116</v>
      </c>
      <c r="B591" s="820" t="s">
        <v>139</v>
      </c>
      <c r="C591" s="725" t="s">
        <v>790</v>
      </c>
      <c r="D591" s="725" t="s">
        <v>793</v>
      </c>
      <c r="E591" s="823" t="s">
        <v>892</v>
      </c>
      <c r="F591" s="725" t="s">
        <v>793</v>
      </c>
      <c r="G591" s="835">
        <v>1</v>
      </c>
      <c r="H591" s="835">
        <v>0.4</v>
      </c>
      <c r="I591" s="436"/>
      <c r="J591" s="436"/>
    </row>
    <row r="592" spans="1:10" s="365" customFormat="1" ht="15" x14ac:dyDescent="0.2">
      <c r="A592" s="819" t="s">
        <v>117</v>
      </c>
      <c r="B592" s="820" t="s">
        <v>140</v>
      </c>
      <c r="C592" s="725" t="s">
        <v>790</v>
      </c>
      <c r="D592" s="725" t="s">
        <v>793</v>
      </c>
      <c r="E592" s="823" t="s">
        <v>892</v>
      </c>
      <c r="F592" s="725" t="s">
        <v>793</v>
      </c>
      <c r="G592" s="835">
        <v>1</v>
      </c>
      <c r="H592" s="835">
        <v>0.4</v>
      </c>
      <c r="I592" s="436"/>
      <c r="J592" s="436"/>
    </row>
    <row r="593" spans="1:10" s="365" customFormat="1" ht="15" x14ac:dyDescent="0.2">
      <c r="A593" s="819" t="s">
        <v>118</v>
      </c>
      <c r="B593" s="820" t="s">
        <v>26</v>
      </c>
      <c r="C593" s="725" t="s">
        <v>790</v>
      </c>
      <c r="D593" s="725" t="s">
        <v>793</v>
      </c>
      <c r="E593" s="823" t="s">
        <v>1141</v>
      </c>
      <c r="F593" s="725" t="s">
        <v>793</v>
      </c>
      <c r="G593" s="835">
        <v>1</v>
      </c>
      <c r="H593" s="835">
        <v>0.7</v>
      </c>
      <c r="I593" s="436"/>
      <c r="J593" s="436"/>
    </row>
    <row r="594" spans="1:10" s="365" customFormat="1" x14ac:dyDescent="0.2">
      <c r="A594" s="1070" t="s">
        <v>27</v>
      </c>
      <c r="B594" s="1070"/>
      <c r="C594" s="1070"/>
      <c r="D594" s="1070"/>
      <c r="E594" s="417"/>
      <c r="F594" s="418"/>
      <c r="G594" s="363"/>
      <c r="H594" s="419"/>
      <c r="I594" s="420"/>
      <c r="J594" s="420"/>
    </row>
    <row r="595" spans="1:10" s="365" customFormat="1" x14ac:dyDescent="0.25">
      <c r="A595" s="362"/>
      <c r="B595" s="362"/>
      <c r="C595" s="362"/>
      <c r="D595" s="362"/>
      <c r="G595" s="362"/>
      <c r="H595" s="362"/>
      <c r="J595" s="362"/>
    </row>
    <row r="596" spans="1:10" s="365" customFormat="1" x14ac:dyDescent="0.25">
      <c r="A596" s="362"/>
      <c r="B596" s="362"/>
      <c r="C596" s="362"/>
      <c r="D596" s="362"/>
      <c r="G596" s="362"/>
      <c r="H596" s="362"/>
      <c r="J596" s="362"/>
    </row>
    <row r="597" spans="1:10" s="365" customFormat="1" x14ac:dyDescent="0.25">
      <c r="A597" s="362"/>
      <c r="B597" s="362"/>
      <c r="C597" s="362"/>
      <c r="D597" s="362"/>
      <c r="G597" s="362"/>
      <c r="H597" s="362"/>
      <c r="J597" s="362"/>
    </row>
    <row r="598" spans="1:10" s="365" customFormat="1" x14ac:dyDescent="0.25">
      <c r="A598" s="362"/>
      <c r="B598" s="362"/>
      <c r="C598" s="362"/>
      <c r="D598" s="362"/>
      <c r="G598" s="362"/>
      <c r="H598" s="362"/>
      <c r="J598" s="362"/>
    </row>
    <row r="599" spans="1:10" s="365" customFormat="1" x14ac:dyDescent="0.25">
      <c r="A599" s="362"/>
      <c r="B599" s="362"/>
      <c r="C599" s="362"/>
      <c r="D599" s="362"/>
      <c r="G599" s="362"/>
      <c r="H599" s="362"/>
      <c r="J599" s="362"/>
    </row>
    <row r="600" spans="1:10" s="365" customFormat="1" x14ac:dyDescent="0.25">
      <c r="A600" s="362"/>
      <c r="B600" s="362"/>
      <c r="C600" s="362"/>
      <c r="D600" s="362"/>
      <c r="G600" s="362"/>
      <c r="H600" s="362"/>
      <c r="J600" s="362"/>
    </row>
    <row r="601" spans="1:10" s="365" customFormat="1" x14ac:dyDescent="0.25">
      <c r="A601" s="362"/>
      <c r="B601" s="362"/>
      <c r="C601" s="362"/>
      <c r="D601" s="362"/>
      <c r="G601" s="362"/>
      <c r="H601" s="362"/>
      <c r="J601" s="362"/>
    </row>
    <row r="602" spans="1:10" s="365" customFormat="1" x14ac:dyDescent="0.25">
      <c r="A602" s="362"/>
      <c r="B602" s="362"/>
      <c r="C602" s="362"/>
      <c r="D602" s="362"/>
      <c r="G602" s="362"/>
      <c r="H602" s="362"/>
      <c r="J602" s="362"/>
    </row>
    <row r="603" spans="1:10" s="365" customFormat="1" x14ac:dyDescent="0.25">
      <c r="A603" s="362"/>
      <c r="B603" s="362"/>
      <c r="C603" s="362"/>
      <c r="D603" s="362"/>
      <c r="G603" s="362"/>
      <c r="H603" s="362"/>
      <c r="J603" s="362"/>
    </row>
    <row r="604" spans="1:10" s="365" customFormat="1" x14ac:dyDescent="0.25">
      <c r="A604" s="362"/>
      <c r="B604" s="362"/>
      <c r="C604" s="362"/>
      <c r="D604" s="362"/>
      <c r="G604" s="362"/>
      <c r="H604" s="362"/>
      <c r="J604" s="362"/>
    </row>
    <row r="605" spans="1:10" s="365" customFormat="1" x14ac:dyDescent="0.2">
      <c r="A605" s="353"/>
      <c r="B605" s="353"/>
      <c r="C605" s="353"/>
      <c r="D605" s="353"/>
      <c r="E605" s="417"/>
      <c r="F605" s="418"/>
      <c r="G605" s="363"/>
      <c r="H605" s="419"/>
      <c r="I605" s="420"/>
      <c r="J605" s="420"/>
    </row>
    <row r="606" spans="1:10" s="365" customFormat="1" x14ac:dyDescent="0.25">
      <c r="A606" s="362"/>
      <c r="B606" s="362"/>
      <c r="C606" s="362"/>
      <c r="D606" s="362"/>
      <c r="G606" s="362"/>
      <c r="H606" s="362"/>
      <c r="J606" s="362"/>
    </row>
    <row r="607" spans="1:10" s="365" customFormat="1" x14ac:dyDescent="0.2">
      <c r="A607" s="353"/>
      <c r="B607" s="353"/>
      <c r="C607" s="353"/>
      <c r="D607" s="353"/>
      <c r="E607" s="417"/>
      <c r="F607" s="418"/>
      <c r="G607" s="363"/>
      <c r="H607" s="419"/>
      <c r="I607" s="420"/>
      <c r="J607" s="420"/>
    </row>
    <row r="608" spans="1:10" s="365" customFormat="1" x14ac:dyDescent="0.25">
      <c r="A608" s="362"/>
      <c r="B608" s="362"/>
      <c r="C608" s="362"/>
      <c r="D608" s="362"/>
      <c r="G608" s="362"/>
      <c r="H608" s="362"/>
      <c r="J608" s="368" t="s">
        <v>0</v>
      </c>
    </row>
    <row r="609" spans="1:10" s="365" customFormat="1" x14ac:dyDescent="0.25">
      <c r="A609" s="362"/>
      <c r="B609" s="362"/>
      <c r="C609" s="362"/>
      <c r="D609" s="362"/>
      <c r="G609" s="362"/>
      <c r="H609" s="362"/>
      <c r="J609" s="368" t="s">
        <v>39</v>
      </c>
    </row>
    <row r="610" spans="1:10" s="365" customFormat="1" x14ac:dyDescent="0.25">
      <c r="A610" s="362"/>
      <c r="B610" s="362"/>
      <c r="C610" s="362"/>
      <c r="D610" s="362"/>
      <c r="G610" s="362"/>
      <c r="H610" s="362"/>
      <c r="J610" s="368" t="s">
        <v>40</v>
      </c>
    </row>
    <row r="611" spans="1:10" s="365" customFormat="1" x14ac:dyDescent="0.2">
      <c r="A611" s="1071" t="s">
        <v>1</v>
      </c>
      <c r="B611" s="1071"/>
      <c r="C611" s="1071"/>
      <c r="D611" s="1071"/>
      <c r="E611" s="1071"/>
      <c r="F611" s="1071"/>
      <c r="G611" s="1071"/>
      <c r="H611" s="1071"/>
      <c r="I611" s="1071"/>
      <c r="J611" s="1071"/>
    </row>
    <row r="612" spans="1:10" s="365" customFormat="1" ht="15.75" customHeight="1" x14ac:dyDescent="0.2">
      <c r="A612" s="1071" t="s">
        <v>233</v>
      </c>
      <c r="B612" s="1071"/>
      <c r="C612" s="1071"/>
      <c r="D612" s="1071"/>
      <c r="E612" s="1071"/>
      <c r="F612" s="1071"/>
      <c r="G612" s="1071"/>
      <c r="H612" s="1071"/>
      <c r="I612" s="1071"/>
      <c r="J612" s="1071"/>
    </row>
    <row r="613" spans="1:10" s="365" customFormat="1" x14ac:dyDescent="0.25">
      <c r="A613" s="363"/>
      <c r="B613" s="363"/>
      <c r="C613" s="363"/>
      <c r="D613" s="363"/>
      <c r="G613" s="363"/>
      <c r="H613" s="363"/>
      <c r="J613" s="368" t="s">
        <v>2</v>
      </c>
    </row>
    <row r="614" spans="1:10" s="365" customFormat="1" x14ac:dyDescent="0.25">
      <c r="A614" s="362"/>
      <c r="B614" s="362"/>
      <c r="C614" s="362"/>
      <c r="D614" s="362"/>
      <c r="G614" s="362"/>
      <c r="H614" s="362"/>
      <c r="J614" s="368" t="s">
        <v>3</v>
      </c>
    </row>
    <row r="615" spans="1:10" s="365" customFormat="1" x14ac:dyDescent="0.25">
      <c r="A615" s="362"/>
      <c r="B615" s="362"/>
      <c r="C615" s="362"/>
      <c r="D615" s="362"/>
      <c r="G615" s="362"/>
      <c r="H615" s="362"/>
      <c r="J615" s="368" t="s">
        <v>230</v>
      </c>
    </row>
    <row r="616" spans="1:10" s="365" customFormat="1" x14ac:dyDescent="0.25">
      <c r="A616" s="362"/>
      <c r="B616" s="362"/>
      <c r="C616" s="362"/>
      <c r="D616" s="362"/>
      <c r="G616" s="362"/>
      <c r="H616" s="362"/>
      <c r="I616" s="1074" t="s">
        <v>4</v>
      </c>
      <c r="J616" s="1074"/>
    </row>
    <row r="617" spans="1:10" s="365" customFormat="1" x14ac:dyDescent="0.25">
      <c r="A617" s="362"/>
      <c r="B617" s="362"/>
      <c r="C617" s="362"/>
      <c r="D617" s="362"/>
      <c r="G617" s="362"/>
      <c r="H617" s="362"/>
      <c r="J617" s="368" t="s">
        <v>42</v>
      </c>
    </row>
    <row r="618" spans="1:10" s="365" customFormat="1" x14ac:dyDescent="0.25">
      <c r="A618" s="362"/>
      <c r="B618" s="362"/>
      <c r="C618" s="362"/>
      <c r="D618" s="362"/>
      <c r="G618" s="362"/>
      <c r="H618" s="362"/>
      <c r="J618" s="368" t="s">
        <v>43</v>
      </c>
    </row>
    <row r="619" spans="1:10" s="365" customFormat="1" x14ac:dyDescent="0.25">
      <c r="A619" s="362"/>
      <c r="B619" s="362"/>
      <c r="C619" s="362"/>
      <c r="D619" s="362"/>
      <c r="G619" s="362"/>
      <c r="H619" s="362"/>
      <c r="J619" s="362"/>
    </row>
    <row r="620" spans="1:10" s="365" customFormat="1" x14ac:dyDescent="0.25">
      <c r="A620" s="1073" t="s">
        <v>799</v>
      </c>
      <c r="B620" s="1073"/>
      <c r="C620" s="1073"/>
      <c r="D620" s="1073"/>
      <c r="E620" s="1073"/>
      <c r="F620" s="1073"/>
      <c r="G620" s="1073"/>
      <c r="H620" s="1073"/>
      <c r="I620" s="1073"/>
      <c r="J620" s="1073"/>
    </row>
    <row r="621" spans="1:10" s="365" customFormat="1" x14ac:dyDescent="0.25">
      <c r="A621" s="421" t="s">
        <v>261</v>
      </c>
      <c r="B621" s="447" t="s">
        <v>1111</v>
      </c>
      <c r="C621" s="372"/>
      <c r="D621" s="372"/>
      <c r="E621" s="372"/>
      <c r="F621" s="372"/>
      <c r="G621" s="372"/>
      <c r="H621" s="372"/>
      <c r="I621" s="372"/>
      <c r="J621" s="372"/>
    </row>
    <row r="622" spans="1:10" s="365" customFormat="1" x14ac:dyDescent="0.25">
      <c r="A622" s="423" t="s">
        <v>800</v>
      </c>
      <c r="B622" s="372"/>
      <c r="C622" s="372"/>
      <c r="D622" s="372"/>
      <c r="E622" s="372"/>
      <c r="F622" s="372"/>
      <c r="G622" s="372"/>
      <c r="H622" s="372"/>
      <c r="I622" s="372"/>
      <c r="J622" s="372"/>
    </row>
    <row r="623" spans="1:10" s="365" customFormat="1" ht="15" x14ac:dyDescent="0.25">
      <c r="A623" s="765" t="s">
        <v>542</v>
      </c>
      <c r="B623" s="766"/>
      <c r="C623" s="766"/>
      <c r="D623" s="766"/>
      <c r="E623" s="766"/>
      <c r="F623" s="766"/>
      <c r="G623" s="766"/>
      <c r="H623" s="766"/>
      <c r="I623" s="766"/>
      <c r="J623" s="766"/>
    </row>
    <row r="624" spans="1:10" s="365" customFormat="1" ht="15" x14ac:dyDescent="0.25">
      <c r="A624" s="825" t="s">
        <v>801</v>
      </c>
      <c r="B624" s="767" t="s">
        <v>1224</v>
      </c>
      <c r="C624" s="768"/>
      <c r="D624" s="768"/>
      <c r="E624" s="826"/>
      <c r="F624" s="826"/>
      <c r="G624" s="768"/>
      <c r="H624" s="768"/>
      <c r="I624" s="826"/>
      <c r="J624" s="768"/>
    </row>
    <row r="625" spans="1:10" s="365" customFormat="1" ht="15" x14ac:dyDescent="0.25">
      <c r="A625" s="825" t="s">
        <v>802</v>
      </c>
      <c r="B625" s="767" t="s">
        <v>830</v>
      </c>
      <c r="C625" s="771"/>
      <c r="D625" s="771"/>
      <c r="E625" s="826"/>
      <c r="F625" s="826"/>
      <c r="G625" s="771"/>
      <c r="H625" s="771"/>
      <c r="I625" s="826"/>
      <c r="J625" s="771"/>
    </row>
    <row r="626" spans="1:10" s="365" customFormat="1" thickBot="1" x14ac:dyDescent="0.3">
      <c r="A626" s="825"/>
      <c r="B626" s="825"/>
      <c r="C626" s="771"/>
      <c r="D626" s="771"/>
      <c r="E626" s="826"/>
      <c r="F626" s="826"/>
      <c r="G626" s="771"/>
      <c r="H626" s="771"/>
      <c r="I626" s="826"/>
      <c r="J626" s="771"/>
    </row>
    <row r="627" spans="1:10" s="365" customFormat="1" ht="75" customHeight="1" thickBot="1" x14ac:dyDescent="0.25">
      <c r="A627" s="827" t="s">
        <v>5</v>
      </c>
      <c r="B627" s="828" t="s">
        <v>6</v>
      </c>
      <c r="C627" s="829" t="s">
        <v>7</v>
      </c>
      <c r="D627" s="829"/>
      <c r="E627" s="829"/>
      <c r="F627" s="829"/>
      <c r="G627" s="828" t="s">
        <v>8</v>
      </c>
      <c r="H627" s="828" t="s">
        <v>229</v>
      </c>
      <c r="I627" s="830" t="s">
        <v>9</v>
      </c>
      <c r="J627" s="830" t="s">
        <v>10</v>
      </c>
    </row>
    <row r="628" spans="1:10" s="365" customFormat="1" ht="15" thickBot="1" x14ac:dyDescent="0.25">
      <c r="A628" s="831"/>
      <c r="B628" s="832"/>
      <c r="C628" s="779" t="s">
        <v>11</v>
      </c>
      <c r="D628" s="779"/>
      <c r="E628" s="779" t="s">
        <v>12</v>
      </c>
      <c r="F628" s="779"/>
      <c r="G628" s="832"/>
      <c r="H628" s="832"/>
      <c r="I628" s="833"/>
      <c r="J628" s="834"/>
    </row>
    <row r="629" spans="1:10" s="365" customFormat="1" ht="28.5" x14ac:dyDescent="0.2">
      <c r="A629" s="467"/>
      <c r="B629" s="471"/>
      <c r="C629" s="785" t="s">
        <v>13</v>
      </c>
      <c r="D629" s="785" t="s">
        <v>15</v>
      </c>
      <c r="E629" s="785" t="s">
        <v>213</v>
      </c>
      <c r="F629" s="785" t="s">
        <v>15</v>
      </c>
      <c r="G629" s="471"/>
      <c r="H629" s="471"/>
      <c r="I629" s="472"/>
      <c r="J629" s="472"/>
    </row>
    <row r="630" spans="1:10" s="365" customFormat="1" ht="14.25" x14ac:dyDescent="0.2">
      <c r="A630" s="434" t="s">
        <v>16</v>
      </c>
      <c r="B630" s="435" t="s">
        <v>17</v>
      </c>
      <c r="C630" s="410" t="s">
        <v>18</v>
      </c>
      <c r="D630" s="410" t="s">
        <v>19</v>
      </c>
      <c r="E630" s="410" t="s">
        <v>20</v>
      </c>
      <c r="F630" s="410" t="s">
        <v>21</v>
      </c>
      <c r="G630" s="435" t="s">
        <v>22</v>
      </c>
      <c r="H630" s="435" t="s">
        <v>23</v>
      </c>
      <c r="I630" s="436" t="s">
        <v>24</v>
      </c>
      <c r="J630" s="436" t="s">
        <v>25</v>
      </c>
    </row>
    <row r="631" spans="1:10" s="365" customFormat="1" ht="15" x14ac:dyDescent="0.2">
      <c r="A631" s="819" t="s">
        <v>16</v>
      </c>
      <c r="B631" s="818" t="s">
        <v>120</v>
      </c>
      <c r="C631" s="789"/>
      <c r="D631" s="789"/>
      <c r="E631" s="725"/>
      <c r="F631" s="838"/>
      <c r="G631" s="454"/>
      <c r="H631" s="454"/>
      <c r="I631" s="436"/>
      <c r="J631" s="436"/>
    </row>
    <row r="632" spans="1:10" s="365" customFormat="1" ht="15" x14ac:dyDescent="0.2">
      <c r="A632" s="819" t="s">
        <v>54</v>
      </c>
      <c r="B632" s="820" t="s">
        <v>121</v>
      </c>
      <c r="C632" s="725" t="s">
        <v>790</v>
      </c>
      <c r="D632" s="725" t="s">
        <v>790</v>
      </c>
      <c r="E632" s="725" t="s">
        <v>791</v>
      </c>
      <c r="F632" s="821" t="s">
        <v>809</v>
      </c>
      <c r="G632" s="454">
        <v>1</v>
      </c>
      <c r="H632" s="454">
        <v>1</v>
      </c>
      <c r="I632" s="436"/>
      <c r="J632" s="436"/>
    </row>
    <row r="633" spans="1:10" s="365" customFormat="1" ht="15" x14ac:dyDescent="0.2">
      <c r="A633" s="819" t="s">
        <v>55</v>
      </c>
      <c r="B633" s="820" t="s">
        <v>122</v>
      </c>
      <c r="C633" s="725" t="s">
        <v>790</v>
      </c>
      <c r="D633" s="725" t="s">
        <v>790</v>
      </c>
      <c r="E633" s="725" t="s">
        <v>791</v>
      </c>
      <c r="F633" s="821" t="s">
        <v>809</v>
      </c>
      <c r="G633" s="454">
        <v>1</v>
      </c>
      <c r="H633" s="454">
        <v>1</v>
      </c>
      <c r="I633" s="436"/>
      <c r="J633" s="436"/>
    </row>
    <row r="634" spans="1:10" s="365" customFormat="1" ht="60" x14ac:dyDescent="0.2">
      <c r="A634" s="819" t="s">
        <v>56</v>
      </c>
      <c r="B634" s="820" t="s">
        <v>158</v>
      </c>
      <c r="C634" s="725" t="s">
        <v>844</v>
      </c>
      <c r="D634" s="725" t="s">
        <v>844</v>
      </c>
      <c r="E634" s="725" t="s">
        <v>844</v>
      </c>
      <c r="F634" s="725" t="s">
        <v>844</v>
      </c>
      <c r="G634" s="839"/>
      <c r="H634" s="459"/>
      <c r="I634" s="436"/>
      <c r="J634" s="436"/>
    </row>
    <row r="635" spans="1:10" s="365" customFormat="1" ht="30" x14ac:dyDescent="0.2">
      <c r="A635" s="819" t="s">
        <v>57</v>
      </c>
      <c r="B635" s="820" t="s">
        <v>123</v>
      </c>
      <c r="C635" s="725" t="s">
        <v>804</v>
      </c>
      <c r="D635" s="725" t="s">
        <v>804</v>
      </c>
      <c r="E635" s="725" t="s">
        <v>804</v>
      </c>
      <c r="F635" s="725" t="s">
        <v>804</v>
      </c>
      <c r="G635" s="839"/>
      <c r="H635" s="459"/>
      <c r="I635" s="436"/>
      <c r="J635" s="436"/>
    </row>
    <row r="636" spans="1:10" s="365" customFormat="1" ht="15" x14ac:dyDescent="0.2">
      <c r="A636" s="819" t="s">
        <v>83</v>
      </c>
      <c r="B636" s="820" t="s">
        <v>124</v>
      </c>
      <c r="C636" s="725" t="s">
        <v>804</v>
      </c>
      <c r="D636" s="725" t="s">
        <v>804</v>
      </c>
      <c r="E636" s="725" t="s">
        <v>804</v>
      </c>
      <c r="F636" s="725" t="s">
        <v>804</v>
      </c>
      <c r="G636" s="839"/>
      <c r="H636" s="459"/>
      <c r="I636" s="436"/>
      <c r="J636" s="436"/>
    </row>
    <row r="637" spans="1:10" s="365" customFormat="1" ht="15" x14ac:dyDescent="0.2">
      <c r="A637" s="819" t="s">
        <v>125</v>
      </c>
      <c r="B637" s="820" t="s">
        <v>126</v>
      </c>
      <c r="C637" s="725" t="s">
        <v>790</v>
      </c>
      <c r="D637" s="725" t="s">
        <v>790</v>
      </c>
      <c r="E637" s="725" t="s">
        <v>809</v>
      </c>
      <c r="F637" s="725" t="s">
        <v>809</v>
      </c>
      <c r="G637" s="454">
        <v>1</v>
      </c>
      <c r="H637" s="454">
        <v>1</v>
      </c>
      <c r="I637" s="436"/>
      <c r="J637" s="436"/>
    </row>
    <row r="638" spans="1:10" s="365" customFormat="1" ht="15" x14ac:dyDescent="0.2">
      <c r="A638" s="819" t="s">
        <v>17</v>
      </c>
      <c r="B638" s="818" t="s">
        <v>111</v>
      </c>
      <c r="C638" s="725"/>
      <c r="D638" s="725"/>
      <c r="E638" s="823"/>
      <c r="F638" s="823"/>
      <c r="G638" s="458"/>
      <c r="H638" s="840"/>
      <c r="I638" s="436"/>
      <c r="J638" s="436"/>
    </row>
    <row r="639" spans="1:10" s="365" customFormat="1" ht="15" x14ac:dyDescent="0.2">
      <c r="A639" s="819" t="s">
        <v>58</v>
      </c>
      <c r="B639" s="820" t="s">
        <v>127</v>
      </c>
      <c r="C639" s="789" t="s">
        <v>805</v>
      </c>
      <c r="D639" s="789" t="s">
        <v>805</v>
      </c>
      <c r="E639" s="725" t="s">
        <v>809</v>
      </c>
      <c r="F639" s="725" t="s">
        <v>809</v>
      </c>
      <c r="G639" s="454">
        <v>1</v>
      </c>
      <c r="H639" s="454">
        <v>1</v>
      </c>
      <c r="I639" s="436"/>
      <c r="J639" s="436"/>
    </row>
    <row r="640" spans="1:10" s="365" customFormat="1" ht="30" x14ac:dyDescent="0.2">
      <c r="A640" s="819" t="s">
        <v>59</v>
      </c>
      <c r="B640" s="820" t="s">
        <v>128</v>
      </c>
      <c r="C640" s="725" t="s">
        <v>790</v>
      </c>
      <c r="D640" s="725" t="s">
        <v>790</v>
      </c>
      <c r="E640" s="725" t="s">
        <v>809</v>
      </c>
      <c r="F640" s="725" t="s">
        <v>809</v>
      </c>
      <c r="G640" s="454">
        <v>1</v>
      </c>
      <c r="H640" s="454">
        <v>1</v>
      </c>
      <c r="I640" s="436"/>
      <c r="J640" s="436"/>
    </row>
    <row r="641" spans="1:10" s="365" customFormat="1" ht="15" x14ac:dyDescent="0.2">
      <c r="A641" s="819" t="s">
        <v>84</v>
      </c>
      <c r="B641" s="820" t="s">
        <v>218</v>
      </c>
      <c r="C641" s="725" t="s">
        <v>805</v>
      </c>
      <c r="D641" s="725" t="s">
        <v>805</v>
      </c>
      <c r="E641" s="725" t="s">
        <v>809</v>
      </c>
      <c r="F641" s="725" t="s">
        <v>809</v>
      </c>
      <c r="G641" s="454">
        <v>1</v>
      </c>
      <c r="H641" s="454">
        <v>1</v>
      </c>
      <c r="I641" s="436"/>
      <c r="J641" s="436"/>
    </row>
    <row r="642" spans="1:10" s="365" customFormat="1" ht="15" x14ac:dyDescent="0.2">
      <c r="A642" s="819" t="s">
        <v>18</v>
      </c>
      <c r="B642" s="818" t="s">
        <v>130</v>
      </c>
      <c r="C642" s="789" t="s">
        <v>806</v>
      </c>
      <c r="D642" s="789" t="s">
        <v>1240</v>
      </c>
      <c r="E642" s="789" t="s">
        <v>806</v>
      </c>
      <c r="F642" s="725"/>
      <c r="G642" s="454">
        <v>0.05</v>
      </c>
      <c r="H642" s="454">
        <v>0.05</v>
      </c>
      <c r="I642" s="436"/>
      <c r="J642" s="436"/>
    </row>
    <row r="643" spans="1:10" s="365" customFormat="1" ht="15" x14ac:dyDescent="0.2">
      <c r="A643" s="819" t="s">
        <v>112</v>
      </c>
      <c r="B643" s="820" t="s">
        <v>219</v>
      </c>
      <c r="C643" s="725" t="s">
        <v>805</v>
      </c>
      <c r="D643" s="725" t="s">
        <v>807</v>
      </c>
      <c r="E643" s="725" t="s">
        <v>806</v>
      </c>
      <c r="F643" s="725" t="s">
        <v>806</v>
      </c>
      <c r="G643" s="454">
        <v>1</v>
      </c>
      <c r="H643" s="454">
        <v>1</v>
      </c>
      <c r="I643" s="436"/>
      <c r="J643" s="436"/>
    </row>
    <row r="644" spans="1:10" s="365" customFormat="1" ht="15" x14ac:dyDescent="0.2">
      <c r="A644" s="819" t="s">
        <v>113</v>
      </c>
      <c r="B644" s="820" t="s">
        <v>132</v>
      </c>
      <c r="C644" s="725" t="s">
        <v>808</v>
      </c>
      <c r="D644" s="725" t="s">
        <v>808</v>
      </c>
      <c r="E644" s="725" t="s">
        <v>806</v>
      </c>
      <c r="F644" s="725" t="s">
        <v>806</v>
      </c>
      <c r="G644" s="454">
        <v>1</v>
      </c>
      <c r="H644" s="454">
        <v>1</v>
      </c>
      <c r="I644" s="436"/>
      <c r="J644" s="436"/>
    </row>
    <row r="645" spans="1:10" s="365" customFormat="1" ht="15" x14ac:dyDescent="0.2">
      <c r="A645" s="819" t="s">
        <v>114</v>
      </c>
      <c r="B645" s="820" t="s">
        <v>133</v>
      </c>
      <c r="C645" s="725" t="s">
        <v>808</v>
      </c>
      <c r="D645" s="725" t="s">
        <v>809</v>
      </c>
      <c r="E645" s="725" t="s">
        <v>1240</v>
      </c>
      <c r="F645" s="841"/>
      <c r="G645" s="454"/>
      <c r="H645" s="454"/>
      <c r="I645" s="436"/>
      <c r="J645" s="436"/>
    </row>
    <row r="646" spans="1:10" s="365" customFormat="1" ht="15" x14ac:dyDescent="0.2">
      <c r="A646" s="819" t="s">
        <v>134</v>
      </c>
      <c r="B646" s="820" t="s">
        <v>135</v>
      </c>
      <c r="C646" s="725" t="s">
        <v>809</v>
      </c>
      <c r="D646" s="725" t="s">
        <v>806</v>
      </c>
      <c r="E646" s="725" t="s">
        <v>1240</v>
      </c>
      <c r="F646" s="841"/>
      <c r="G646" s="454"/>
      <c r="H646" s="454"/>
      <c r="I646" s="436"/>
      <c r="J646" s="436"/>
    </row>
    <row r="647" spans="1:10" s="365" customFormat="1" ht="15" x14ac:dyDescent="0.2">
      <c r="A647" s="819" t="s">
        <v>136</v>
      </c>
      <c r="B647" s="820" t="s">
        <v>137</v>
      </c>
      <c r="C647" s="725" t="s">
        <v>806</v>
      </c>
      <c r="D647" s="725" t="s">
        <v>806</v>
      </c>
      <c r="E647" s="725" t="s">
        <v>1240</v>
      </c>
      <c r="F647" s="838"/>
      <c r="G647" s="454"/>
      <c r="H647" s="454"/>
      <c r="I647" s="436"/>
      <c r="J647" s="436"/>
    </row>
    <row r="648" spans="1:10" s="365" customFormat="1" ht="15" x14ac:dyDescent="0.2">
      <c r="A648" s="819" t="s">
        <v>19</v>
      </c>
      <c r="B648" s="818" t="s">
        <v>119</v>
      </c>
      <c r="C648" s="725"/>
      <c r="D648" s="725"/>
      <c r="E648" s="725"/>
      <c r="F648" s="841"/>
      <c r="G648" s="454"/>
      <c r="H648" s="454"/>
      <c r="I648" s="436"/>
      <c r="J648" s="436"/>
    </row>
    <row r="649" spans="1:10" s="365" customFormat="1" ht="15" x14ac:dyDescent="0.2">
      <c r="A649" s="819" t="s">
        <v>115</v>
      </c>
      <c r="B649" s="820" t="s">
        <v>138</v>
      </c>
      <c r="C649" s="789" t="s">
        <v>806</v>
      </c>
      <c r="D649" s="789" t="s">
        <v>806</v>
      </c>
      <c r="E649" s="725" t="s">
        <v>1240</v>
      </c>
      <c r="F649" s="838"/>
      <c r="G649" s="454"/>
      <c r="H649" s="454"/>
      <c r="I649" s="436"/>
      <c r="J649" s="436"/>
    </row>
    <row r="650" spans="1:10" s="365" customFormat="1" ht="30" x14ac:dyDescent="0.2">
      <c r="A650" s="819" t="s">
        <v>116</v>
      </c>
      <c r="B650" s="820" t="s">
        <v>139</v>
      </c>
      <c r="C650" s="725" t="s">
        <v>806</v>
      </c>
      <c r="D650" s="725" t="s">
        <v>806</v>
      </c>
      <c r="E650" s="725" t="s">
        <v>1240</v>
      </c>
      <c r="F650" s="838"/>
      <c r="G650" s="454"/>
      <c r="H650" s="454"/>
      <c r="I650" s="436"/>
      <c r="J650" s="436"/>
    </row>
    <row r="651" spans="1:10" s="365" customFormat="1" ht="15" x14ac:dyDescent="0.2">
      <c r="A651" s="819" t="s">
        <v>117</v>
      </c>
      <c r="B651" s="820" t="s">
        <v>140</v>
      </c>
      <c r="C651" s="725" t="s">
        <v>806</v>
      </c>
      <c r="D651" s="725" t="s">
        <v>806</v>
      </c>
      <c r="E651" s="725" t="s">
        <v>1240</v>
      </c>
      <c r="F651" s="838"/>
      <c r="G651" s="454"/>
      <c r="H651" s="454"/>
      <c r="I651" s="436"/>
      <c r="J651" s="436"/>
    </row>
    <row r="652" spans="1:10" s="365" customFormat="1" ht="15" x14ac:dyDescent="0.2">
      <c r="A652" s="819" t="s">
        <v>118</v>
      </c>
      <c r="B652" s="820" t="s">
        <v>26</v>
      </c>
      <c r="C652" s="725" t="s">
        <v>806</v>
      </c>
      <c r="D652" s="725" t="s">
        <v>806</v>
      </c>
      <c r="E652" s="725" t="s">
        <v>1240</v>
      </c>
      <c r="F652" s="838"/>
      <c r="G652" s="454"/>
      <c r="H652" s="454"/>
      <c r="I652" s="436"/>
      <c r="J652" s="436"/>
    </row>
    <row r="653" spans="1:10" s="365" customFormat="1" x14ac:dyDescent="0.2">
      <c r="A653" s="1070" t="s">
        <v>27</v>
      </c>
      <c r="B653" s="1070"/>
      <c r="C653" s="1070"/>
      <c r="D653" s="1070"/>
      <c r="E653" s="417"/>
      <c r="F653" s="418"/>
      <c r="G653" s="363"/>
      <c r="H653" s="419"/>
      <c r="I653" s="420"/>
      <c r="J653" s="420"/>
    </row>
    <row r="654" spans="1:10" s="365" customFormat="1" x14ac:dyDescent="0.25">
      <c r="A654" s="362"/>
      <c r="B654" s="362"/>
      <c r="C654" s="362"/>
      <c r="D654" s="362"/>
      <c r="G654" s="362"/>
      <c r="H654" s="362"/>
      <c r="J654" s="362"/>
    </row>
    <row r="655" spans="1:10" s="365" customFormat="1" x14ac:dyDescent="0.2">
      <c r="A655" s="353"/>
      <c r="B655" s="353"/>
      <c r="C655" s="353"/>
      <c r="D655" s="353"/>
      <c r="E655" s="417"/>
      <c r="F655" s="418"/>
      <c r="G655" s="363"/>
      <c r="H655" s="419"/>
      <c r="I655" s="420"/>
      <c r="J655" s="420"/>
    </row>
    <row r="656" spans="1:10" s="365" customFormat="1" x14ac:dyDescent="0.25">
      <c r="A656" s="362"/>
      <c r="B656" s="362"/>
      <c r="C656" s="362"/>
      <c r="D656" s="362"/>
      <c r="G656" s="362"/>
      <c r="H656" s="362"/>
      <c r="J656" s="362"/>
    </row>
    <row r="657" spans="1:10" s="365" customFormat="1" x14ac:dyDescent="0.25">
      <c r="A657" s="362"/>
      <c r="B657" s="362"/>
      <c r="C657" s="362"/>
      <c r="D657" s="362"/>
      <c r="G657" s="362"/>
      <c r="H657" s="362"/>
      <c r="J657" s="362"/>
    </row>
    <row r="658" spans="1:10" s="365" customFormat="1" x14ac:dyDescent="0.25">
      <c r="A658" s="362"/>
      <c r="B658" s="362"/>
      <c r="C658" s="362"/>
      <c r="D658" s="362"/>
      <c r="G658" s="362"/>
      <c r="H658" s="362"/>
      <c r="J658" s="362"/>
    </row>
    <row r="659" spans="1:10" s="365" customFormat="1" x14ac:dyDescent="0.25">
      <c r="A659" s="362"/>
      <c r="B659" s="362"/>
      <c r="C659" s="362"/>
      <c r="D659" s="362"/>
      <c r="G659" s="362"/>
      <c r="H659" s="362"/>
      <c r="J659" s="362"/>
    </row>
    <row r="660" spans="1:10" s="365" customFormat="1" x14ac:dyDescent="0.25">
      <c r="A660" s="362"/>
      <c r="B660" s="362"/>
      <c r="C660" s="362"/>
      <c r="D660" s="362"/>
      <c r="G660" s="362"/>
      <c r="H660" s="362"/>
      <c r="J660" s="362"/>
    </row>
    <row r="661" spans="1:10" s="365" customFormat="1" x14ac:dyDescent="0.2">
      <c r="A661" s="353"/>
      <c r="B661" s="353"/>
      <c r="C661" s="353"/>
      <c r="D661" s="353"/>
      <c r="E661" s="417"/>
      <c r="F661" s="418"/>
      <c r="G661" s="363"/>
      <c r="H661" s="419"/>
      <c r="I661" s="420"/>
      <c r="J661" s="420"/>
    </row>
    <row r="662" spans="1:10" s="365" customFormat="1" x14ac:dyDescent="0.25">
      <c r="A662" s="362"/>
      <c r="B662" s="362"/>
      <c r="C662" s="362"/>
      <c r="D662" s="362"/>
      <c r="G662" s="362"/>
      <c r="H662" s="362"/>
      <c r="J662" s="362"/>
    </row>
    <row r="663" spans="1:10" s="365" customFormat="1" x14ac:dyDescent="0.25">
      <c r="A663" s="362"/>
      <c r="B663" s="362"/>
      <c r="C663" s="362"/>
      <c r="D663" s="362"/>
      <c r="G663" s="362"/>
      <c r="H663" s="362"/>
      <c r="J663" s="362"/>
    </row>
    <row r="664" spans="1:10" s="365" customFormat="1" x14ac:dyDescent="0.25">
      <c r="A664" s="362"/>
      <c r="B664" s="362"/>
      <c r="C664" s="362"/>
      <c r="D664" s="362"/>
      <c r="G664" s="362"/>
      <c r="H664" s="362"/>
      <c r="J664" s="362"/>
    </row>
    <row r="665" spans="1:10" s="365" customFormat="1" x14ac:dyDescent="0.25">
      <c r="A665" s="362"/>
      <c r="B665" s="362"/>
      <c r="C665" s="362"/>
      <c r="D665" s="362"/>
      <c r="G665" s="362"/>
      <c r="H665" s="362"/>
      <c r="J665" s="362"/>
    </row>
    <row r="666" spans="1:10" s="365" customFormat="1" x14ac:dyDescent="0.25">
      <c r="A666" s="362"/>
      <c r="B666" s="362"/>
      <c r="C666" s="362"/>
      <c r="D666" s="362"/>
      <c r="G666" s="362"/>
      <c r="H666" s="362"/>
      <c r="J666" s="362"/>
    </row>
    <row r="667" spans="1:10" s="365" customFormat="1" x14ac:dyDescent="0.25">
      <c r="A667" s="362"/>
      <c r="B667" s="362"/>
      <c r="C667" s="362"/>
      <c r="D667" s="362"/>
      <c r="G667" s="362"/>
      <c r="H667" s="362"/>
      <c r="J667" s="362"/>
    </row>
    <row r="668" spans="1:10" s="365" customFormat="1" x14ac:dyDescent="0.2">
      <c r="A668" s="353"/>
      <c r="B668" s="353"/>
      <c r="C668" s="353"/>
      <c r="D668" s="353"/>
      <c r="E668" s="417"/>
      <c r="F668" s="418"/>
      <c r="G668" s="363"/>
      <c r="H668" s="419"/>
      <c r="I668" s="420"/>
      <c r="J668" s="420"/>
    </row>
    <row r="669" spans="1:10" s="365" customFormat="1" x14ac:dyDescent="0.25">
      <c r="A669" s="362"/>
      <c r="B669" s="362"/>
      <c r="C669" s="362"/>
      <c r="D669" s="362"/>
      <c r="G669" s="362"/>
      <c r="H669" s="362"/>
      <c r="J669" s="368" t="s">
        <v>0</v>
      </c>
    </row>
    <row r="670" spans="1:10" s="365" customFormat="1" x14ac:dyDescent="0.25">
      <c r="A670" s="362"/>
      <c r="B670" s="362"/>
      <c r="C670" s="362"/>
      <c r="D670" s="362"/>
      <c r="G670" s="362"/>
      <c r="H670" s="362"/>
      <c r="J670" s="368" t="s">
        <v>39</v>
      </c>
    </row>
    <row r="671" spans="1:10" s="365" customFormat="1" x14ac:dyDescent="0.25">
      <c r="A671" s="362"/>
      <c r="B671" s="362"/>
      <c r="C671" s="362"/>
      <c r="D671" s="362"/>
      <c r="G671" s="362"/>
      <c r="H671" s="362"/>
      <c r="J671" s="368" t="s">
        <v>40</v>
      </c>
    </row>
    <row r="672" spans="1:10" s="365" customFormat="1" x14ac:dyDescent="0.2">
      <c r="A672" s="1071" t="s">
        <v>1</v>
      </c>
      <c r="B672" s="1071"/>
      <c r="C672" s="1071"/>
      <c r="D672" s="1071"/>
      <c r="E672" s="1071"/>
      <c r="F672" s="1071"/>
      <c r="G672" s="1071"/>
      <c r="H672" s="1071"/>
      <c r="I672" s="1071"/>
      <c r="J672" s="1071"/>
    </row>
    <row r="673" spans="1:10" s="365" customFormat="1" ht="15.75" customHeight="1" x14ac:dyDescent="0.2">
      <c r="A673" s="1071" t="s">
        <v>233</v>
      </c>
      <c r="B673" s="1071"/>
      <c r="C673" s="1071"/>
      <c r="D673" s="1071"/>
      <c r="E673" s="1071"/>
      <c r="F673" s="1071"/>
      <c r="G673" s="1071"/>
      <c r="H673" s="1071"/>
      <c r="I673" s="1071"/>
      <c r="J673" s="1071"/>
    </row>
    <row r="674" spans="1:10" s="365" customFormat="1" x14ac:dyDescent="0.25">
      <c r="A674" s="363"/>
      <c r="B674" s="363"/>
      <c r="C674" s="363"/>
      <c r="D674" s="363"/>
      <c r="G674" s="363"/>
      <c r="H674" s="363"/>
      <c r="J674" s="368" t="s">
        <v>2</v>
      </c>
    </row>
    <row r="675" spans="1:10" s="365" customFormat="1" x14ac:dyDescent="0.25">
      <c r="A675" s="362"/>
      <c r="B675" s="362"/>
      <c r="C675" s="362"/>
      <c r="D675" s="362"/>
      <c r="G675" s="362"/>
      <c r="H675" s="362"/>
      <c r="J675" s="368" t="s">
        <v>3</v>
      </c>
    </row>
    <row r="676" spans="1:10" s="365" customFormat="1" x14ac:dyDescent="0.25">
      <c r="A676" s="362"/>
      <c r="B676" s="362"/>
      <c r="C676" s="362"/>
      <c r="D676" s="362"/>
      <c r="G676" s="362"/>
      <c r="H676" s="362"/>
      <c r="J676" s="368" t="s">
        <v>230</v>
      </c>
    </row>
    <row r="677" spans="1:10" s="365" customFormat="1" x14ac:dyDescent="0.25">
      <c r="A677" s="362"/>
      <c r="B677" s="362"/>
      <c r="C677" s="362"/>
      <c r="D677" s="362"/>
      <c r="G677" s="362"/>
      <c r="H677" s="362"/>
      <c r="I677" s="1074" t="s">
        <v>4</v>
      </c>
      <c r="J677" s="1074"/>
    </row>
    <row r="678" spans="1:10" s="365" customFormat="1" x14ac:dyDescent="0.25">
      <c r="A678" s="362"/>
      <c r="B678" s="362"/>
      <c r="C678" s="362"/>
      <c r="D678" s="362"/>
      <c r="G678" s="362"/>
      <c r="H678" s="362"/>
      <c r="J678" s="368" t="s">
        <v>42</v>
      </c>
    </row>
    <row r="679" spans="1:10" s="365" customFormat="1" x14ac:dyDescent="0.25">
      <c r="A679" s="362"/>
      <c r="B679" s="362"/>
      <c r="C679" s="362"/>
      <c r="D679" s="362"/>
      <c r="G679" s="362"/>
      <c r="H679" s="362"/>
      <c r="J679" s="368" t="s">
        <v>43</v>
      </c>
    </row>
    <row r="680" spans="1:10" s="365" customFormat="1" x14ac:dyDescent="0.25">
      <c r="A680" s="362"/>
      <c r="B680" s="362"/>
      <c r="C680" s="362"/>
      <c r="D680" s="362"/>
      <c r="G680" s="362"/>
      <c r="H680" s="362"/>
      <c r="J680" s="362"/>
    </row>
    <row r="681" spans="1:10" s="365" customFormat="1" x14ac:dyDescent="0.25">
      <c r="A681" s="1073" t="s">
        <v>799</v>
      </c>
      <c r="B681" s="1073"/>
      <c r="C681" s="1073"/>
      <c r="D681" s="1073"/>
      <c r="E681" s="1073"/>
      <c r="F681" s="1073"/>
      <c r="G681" s="1073"/>
      <c r="H681" s="1073"/>
      <c r="I681" s="1073"/>
      <c r="J681" s="1073"/>
    </row>
    <row r="682" spans="1:10" s="365" customFormat="1" x14ac:dyDescent="0.25">
      <c r="A682" s="421" t="s">
        <v>261</v>
      </c>
      <c r="B682" s="422" t="s">
        <v>1112</v>
      </c>
      <c r="C682" s="372"/>
      <c r="D682" s="372"/>
      <c r="E682" s="372"/>
      <c r="F682" s="372"/>
      <c r="G682" s="372"/>
      <c r="H682" s="372"/>
      <c r="I682" s="372"/>
      <c r="J682" s="372"/>
    </row>
    <row r="683" spans="1:10" s="365" customFormat="1" x14ac:dyDescent="0.25">
      <c r="A683" s="423" t="s">
        <v>800</v>
      </c>
      <c r="B683" s="372"/>
      <c r="C683" s="372"/>
      <c r="D683" s="372"/>
      <c r="E683" s="372"/>
      <c r="F683" s="372"/>
      <c r="G683" s="372"/>
      <c r="H683" s="372"/>
      <c r="I683" s="372"/>
      <c r="J683" s="372"/>
    </row>
    <row r="684" spans="1:10" s="365" customFormat="1" ht="15" x14ac:dyDescent="0.25">
      <c r="A684" s="765" t="s">
        <v>548</v>
      </c>
      <c r="B684" s="766"/>
      <c r="C684" s="766"/>
      <c r="D684" s="766"/>
      <c r="E684" s="766"/>
      <c r="F684" s="766"/>
      <c r="G684" s="766"/>
      <c r="H684" s="766"/>
      <c r="I684" s="766"/>
      <c r="J684" s="766"/>
    </row>
    <row r="685" spans="1:10" s="365" customFormat="1" ht="15" x14ac:dyDescent="0.25">
      <c r="A685" s="825" t="s">
        <v>801</v>
      </c>
      <c r="B685" s="767" t="s">
        <v>1224</v>
      </c>
      <c r="C685" s="768"/>
      <c r="D685" s="768"/>
      <c r="E685" s="826"/>
      <c r="F685" s="826"/>
      <c r="G685" s="768"/>
      <c r="H685" s="768"/>
      <c r="I685" s="826"/>
      <c r="J685" s="768"/>
    </row>
    <row r="686" spans="1:10" s="365" customFormat="1" ht="15" x14ac:dyDescent="0.25">
      <c r="A686" s="825" t="s">
        <v>802</v>
      </c>
      <c r="B686" s="767" t="s">
        <v>830</v>
      </c>
      <c r="C686" s="771"/>
      <c r="D686" s="771"/>
      <c r="E686" s="826"/>
      <c r="F686" s="826"/>
      <c r="G686" s="771"/>
      <c r="H686" s="771"/>
      <c r="I686" s="826"/>
      <c r="J686" s="771"/>
    </row>
    <row r="687" spans="1:10" s="365" customFormat="1" thickBot="1" x14ac:dyDescent="0.3">
      <c r="A687" s="825"/>
      <c r="B687" s="825"/>
      <c r="C687" s="771"/>
      <c r="D687" s="771"/>
      <c r="E687" s="826"/>
      <c r="F687" s="826"/>
      <c r="G687" s="771"/>
      <c r="H687" s="771"/>
      <c r="I687" s="826"/>
      <c r="J687" s="771"/>
    </row>
    <row r="688" spans="1:10" s="365" customFormat="1" ht="75" customHeight="1" thickBot="1" x14ac:dyDescent="0.25">
      <c r="A688" s="827" t="s">
        <v>5</v>
      </c>
      <c r="B688" s="828" t="s">
        <v>6</v>
      </c>
      <c r="C688" s="829" t="s">
        <v>7</v>
      </c>
      <c r="D688" s="829"/>
      <c r="E688" s="829"/>
      <c r="F688" s="829"/>
      <c r="G688" s="828" t="s">
        <v>8</v>
      </c>
      <c r="H688" s="828" t="s">
        <v>229</v>
      </c>
      <c r="I688" s="830" t="s">
        <v>9</v>
      </c>
      <c r="J688" s="830" t="s">
        <v>10</v>
      </c>
    </row>
    <row r="689" spans="1:10" s="365" customFormat="1" ht="15" thickBot="1" x14ac:dyDescent="0.25">
      <c r="A689" s="831"/>
      <c r="B689" s="832"/>
      <c r="C689" s="779" t="s">
        <v>11</v>
      </c>
      <c r="D689" s="779"/>
      <c r="E689" s="779" t="s">
        <v>12</v>
      </c>
      <c r="F689" s="779"/>
      <c r="G689" s="832"/>
      <c r="H689" s="832"/>
      <c r="I689" s="833"/>
      <c r="J689" s="834"/>
    </row>
    <row r="690" spans="1:10" s="365" customFormat="1" ht="28.5" x14ac:dyDescent="0.2">
      <c r="A690" s="467"/>
      <c r="B690" s="471"/>
      <c r="C690" s="785" t="s">
        <v>13</v>
      </c>
      <c r="D690" s="785" t="s">
        <v>15</v>
      </c>
      <c r="E690" s="785" t="s">
        <v>213</v>
      </c>
      <c r="F690" s="785" t="s">
        <v>15</v>
      </c>
      <c r="G690" s="471"/>
      <c r="H690" s="471"/>
      <c r="I690" s="472"/>
      <c r="J690" s="472"/>
    </row>
    <row r="691" spans="1:10" s="365" customFormat="1" ht="14.25" x14ac:dyDescent="0.2">
      <c r="A691" s="434" t="s">
        <v>16</v>
      </c>
      <c r="B691" s="435" t="s">
        <v>17</v>
      </c>
      <c r="C691" s="410" t="s">
        <v>18</v>
      </c>
      <c r="D691" s="410" t="s">
        <v>19</v>
      </c>
      <c r="E691" s="410" t="s">
        <v>20</v>
      </c>
      <c r="F691" s="410" t="s">
        <v>21</v>
      </c>
      <c r="G691" s="435" t="s">
        <v>22</v>
      </c>
      <c r="H691" s="435" t="s">
        <v>23</v>
      </c>
      <c r="I691" s="436" t="s">
        <v>24</v>
      </c>
      <c r="J691" s="436" t="s">
        <v>25</v>
      </c>
    </row>
    <row r="692" spans="1:10" s="365" customFormat="1" ht="15" x14ac:dyDescent="0.2">
      <c r="A692" s="819" t="s">
        <v>16</v>
      </c>
      <c r="B692" s="818" t="s">
        <v>120</v>
      </c>
      <c r="C692" s="725"/>
      <c r="D692" s="725"/>
      <c r="E692" s="725"/>
      <c r="F692" s="725"/>
      <c r="G692" s="454"/>
      <c r="H692" s="454"/>
      <c r="I692" s="436"/>
      <c r="J692" s="436"/>
    </row>
    <row r="693" spans="1:10" s="365" customFormat="1" ht="15" x14ac:dyDescent="0.2">
      <c r="A693" s="819" t="s">
        <v>54</v>
      </c>
      <c r="B693" s="820" t="s">
        <v>121</v>
      </c>
      <c r="C693" s="725" t="s">
        <v>1142</v>
      </c>
      <c r="D693" s="725" t="s">
        <v>1142</v>
      </c>
      <c r="E693" s="725" t="s">
        <v>1143</v>
      </c>
      <c r="F693" s="725" t="s">
        <v>1143</v>
      </c>
      <c r="G693" s="454">
        <v>1</v>
      </c>
      <c r="H693" s="454">
        <v>1</v>
      </c>
      <c r="I693" s="436"/>
      <c r="J693" s="436"/>
    </row>
    <row r="694" spans="1:10" s="365" customFormat="1" ht="15" x14ac:dyDescent="0.2">
      <c r="A694" s="819" t="s">
        <v>55</v>
      </c>
      <c r="B694" s="820" t="s">
        <v>122</v>
      </c>
      <c r="C694" s="725" t="s">
        <v>1142</v>
      </c>
      <c r="D694" s="725" t="s">
        <v>1142</v>
      </c>
      <c r="E694" s="725" t="s">
        <v>1143</v>
      </c>
      <c r="F694" s="725" t="s">
        <v>1143</v>
      </c>
      <c r="G694" s="454">
        <v>1</v>
      </c>
      <c r="H694" s="454">
        <v>1</v>
      </c>
      <c r="I694" s="436"/>
      <c r="J694" s="436"/>
    </row>
    <row r="695" spans="1:10" s="365" customFormat="1" ht="45" x14ac:dyDescent="0.2">
      <c r="A695" s="819" t="s">
        <v>56</v>
      </c>
      <c r="B695" s="820" t="s">
        <v>158</v>
      </c>
      <c r="C695" s="725" t="s">
        <v>844</v>
      </c>
      <c r="D695" s="725" t="s">
        <v>844</v>
      </c>
      <c r="E695" s="725"/>
      <c r="F695" s="725"/>
      <c r="G695" s="839"/>
      <c r="H695" s="459"/>
      <c r="I695" s="436"/>
      <c r="J695" s="436"/>
    </row>
    <row r="696" spans="1:10" s="365" customFormat="1" ht="30" x14ac:dyDescent="0.2">
      <c r="A696" s="819" t="s">
        <v>57</v>
      </c>
      <c r="B696" s="820" t="s">
        <v>123</v>
      </c>
      <c r="C696" s="725" t="s">
        <v>804</v>
      </c>
      <c r="D696" s="725" t="s">
        <v>804</v>
      </c>
      <c r="E696" s="725" t="s">
        <v>804</v>
      </c>
      <c r="F696" s="725" t="s">
        <v>804</v>
      </c>
      <c r="G696" s="839"/>
      <c r="H696" s="459"/>
      <c r="I696" s="436"/>
      <c r="J696" s="436"/>
    </row>
    <row r="697" spans="1:10" s="365" customFormat="1" ht="15" x14ac:dyDescent="0.2">
      <c r="A697" s="819" t="s">
        <v>83</v>
      </c>
      <c r="B697" s="820" t="s">
        <v>124</v>
      </c>
      <c r="C697" s="725" t="s">
        <v>804</v>
      </c>
      <c r="D697" s="725" t="s">
        <v>804</v>
      </c>
      <c r="E697" s="725" t="s">
        <v>804</v>
      </c>
      <c r="F697" s="725" t="s">
        <v>804</v>
      </c>
      <c r="G697" s="839"/>
      <c r="H697" s="459"/>
      <c r="I697" s="436"/>
      <c r="J697" s="436"/>
    </row>
    <row r="698" spans="1:10" s="365" customFormat="1" ht="15" x14ac:dyDescent="0.2">
      <c r="A698" s="819" t="s">
        <v>125</v>
      </c>
      <c r="B698" s="820" t="s">
        <v>126</v>
      </c>
      <c r="C698" s="725" t="s">
        <v>1142</v>
      </c>
      <c r="D698" s="725" t="s">
        <v>1142</v>
      </c>
      <c r="E698" s="725" t="s">
        <v>1144</v>
      </c>
      <c r="F698" s="725" t="s">
        <v>1145</v>
      </c>
      <c r="G698" s="454">
        <v>1</v>
      </c>
      <c r="H698" s="454">
        <v>1</v>
      </c>
      <c r="I698" s="436"/>
      <c r="J698" s="436"/>
    </row>
    <row r="699" spans="1:10" s="365" customFormat="1" ht="15" x14ac:dyDescent="0.2">
      <c r="A699" s="819" t="s">
        <v>17</v>
      </c>
      <c r="B699" s="818" t="s">
        <v>111</v>
      </c>
      <c r="C699" s="725"/>
      <c r="D699" s="725"/>
      <c r="E699" s="725"/>
      <c r="F699" s="725"/>
      <c r="G699" s="454"/>
      <c r="H699" s="454"/>
      <c r="I699" s="436"/>
      <c r="J699" s="436"/>
    </row>
    <row r="700" spans="1:10" s="365" customFormat="1" ht="15" x14ac:dyDescent="0.2">
      <c r="A700" s="819" t="s">
        <v>58</v>
      </c>
      <c r="B700" s="820" t="s">
        <v>127</v>
      </c>
      <c r="C700" s="725" t="s">
        <v>790</v>
      </c>
      <c r="D700" s="725" t="s">
        <v>790</v>
      </c>
      <c r="E700" s="725" t="s">
        <v>791</v>
      </c>
      <c r="F700" s="725" t="s">
        <v>791</v>
      </c>
      <c r="G700" s="454">
        <v>1</v>
      </c>
      <c r="H700" s="454">
        <v>0</v>
      </c>
      <c r="I700" s="436"/>
      <c r="J700" s="436"/>
    </row>
    <row r="701" spans="1:10" s="365" customFormat="1" ht="30" x14ac:dyDescent="0.2">
      <c r="A701" s="819" t="s">
        <v>59</v>
      </c>
      <c r="B701" s="820" t="s">
        <v>128</v>
      </c>
      <c r="C701" s="725" t="s">
        <v>790</v>
      </c>
      <c r="D701" s="725" t="s">
        <v>790</v>
      </c>
      <c r="E701" s="725" t="s">
        <v>791</v>
      </c>
      <c r="F701" s="725" t="s">
        <v>791</v>
      </c>
      <c r="G701" s="454">
        <v>1</v>
      </c>
      <c r="H701" s="454">
        <v>0</v>
      </c>
      <c r="I701" s="436"/>
      <c r="J701" s="436"/>
    </row>
    <row r="702" spans="1:10" s="365" customFormat="1" ht="15" x14ac:dyDescent="0.2">
      <c r="A702" s="819" t="s">
        <v>84</v>
      </c>
      <c r="B702" s="820" t="s">
        <v>218</v>
      </c>
      <c r="C702" s="725" t="s">
        <v>791</v>
      </c>
      <c r="D702" s="725" t="s">
        <v>791</v>
      </c>
      <c r="E702" s="725" t="s">
        <v>791</v>
      </c>
      <c r="F702" s="725" t="s">
        <v>791</v>
      </c>
      <c r="G702" s="454">
        <v>1</v>
      </c>
      <c r="H702" s="454">
        <v>0</v>
      </c>
      <c r="I702" s="436"/>
      <c r="J702" s="436"/>
    </row>
    <row r="703" spans="1:10" s="365" customFormat="1" ht="15" x14ac:dyDescent="0.2">
      <c r="A703" s="819" t="s">
        <v>18</v>
      </c>
      <c r="B703" s="818" t="s">
        <v>130</v>
      </c>
      <c r="C703" s="725" t="s">
        <v>791</v>
      </c>
      <c r="D703" s="725" t="s">
        <v>791</v>
      </c>
      <c r="E703" s="725" t="s">
        <v>791</v>
      </c>
      <c r="F703" s="725" t="s">
        <v>791</v>
      </c>
      <c r="G703" s="454">
        <v>1</v>
      </c>
      <c r="H703" s="454">
        <v>0</v>
      </c>
      <c r="I703" s="436"/>
      <c r="J703" s="436"/>
    </row>
    <row r="704" spans="1:10" s="365" customFormat="1" ht="15" x14ac:dyDescent="0.2">
      <c r="A704" s="819" t="s">
        <v>112</v>
      </c>
      <c r="B704" s="820" t="s">
        <v>219</v>
      </c>
      <c r="C704" s="725" t="s">
        <v>791</v>
      </c>
      <c r="D704" s="725" t="s">
        <v>791</v>
      </c>
      <c r="E704" s="725" t="s">
        <v>791</v>
      </c>
      <c r="F704" s="725" t="s">
        <v>791</v>
      </c>
      <c r="G704" s="454">
        <v>1</v>
      </c>
      <c r="H704" s="454">
        <v>0</v>
      </c>
      <c r="I704" s="436"/>
      <c r="J704" s="436"/>
    </row>
    <row r="705" spans="1:10" s="365" customFormat="1" ht="15" x14ac:dyDescent="0.2">
      <c r="A705" s="819" t="s">
        <v>113</v>
      </c>
      <c r="B705" s="820" t="s">
        <v>132</v>
      </c>
      <c r="C705" s="725" t="s">
        <v>791</v>
      </c>
      <c r="D705" s="725" t="s">
        <v>791</v>
      </c>
      <c r="E705" s="725" t="s">
        <v>791</v>
      </c>
      <c r="F705" s="725" t="s">
        <v>791</v>
      </c>
      <c r="G705" s="454">
        <v>1</v>
      </c>
      <c r="H705" s="454">
        <v>0</v>
      </c>
      <c r="I705" s="436"/>
      <c r="J705" s="436"/>
    </row>
    <row r="706" spans="1:10" s="365" customFormat="1" ht="15" x14ac:dyDescent="0.2">
      <c r="A706" s="819" t="s">
        <v>114</v>
      </c>
      <c r="B706" s="820" t="s">
        <v>133</v>
      </c>
      <c r="C706" s="725" t="s">
        <v>791</v>
      </c>
      <c r="D706" s="725" t="s">
        <v>793</v>
      </c>
      <c r="E706" s="725" t="s">
        <v>791</v>
      </c>
      <c r="F706" s="725" t="s">
        <v>791</v>
      </c>
      <c r="G706" s="454">
        <v>1</v>
      </c>
      <c r="H706" s="454">
        <v>0</v>
      </c>
      <c r="I706" s="436"/>
      <c r="J706" s="436"/>
    </row>
    <row r="707" spans="1:10" s="365" customFormat="1" ht="15" x14ac:dyDescent="0.2">
      <c r="A707" s="819" t="s">
        <v>134</v>
      </c>
      <c r="B707" s="820" t="s">
        <v>135</v>
      </c>
      <c r="C707" s="725" t="s">
        <v>793</v>
      </c>
      <c r="D707" s="725" t="s">
        <v>793</v>
      </c>
      <c r="E707" s="725" t="s">
        <v>791</v>
      </c>
      <c r="F707" s="725" t="s">
        <v>793</v>
      </c>
      <c r="G707" s="454">
        <v>1</v>
      </c>
      <c r="H707" s="454">
        <v>1</v>
      </c>
      <c r="I707" s="436"/>
      <c r="J707" s="436"/>
    </row>
    <row r="708" spans="1:10" s="365" customFormat="1" ht="15" x14ac:dyDescent="0.2">
      <c r="A708" s="819" t="s">
        <v>136</v>
      </c>
      <c r="B708" s="820" t="s">
        <v>137</v>
      </c>
      <c r="C708" s="725" t="s">
        <v>793</v>
      </c>
      <c r="D708" s="725" t="s">
        <v>793</v>
      </c>
      <c r="E708" s="725" t="s">
        <v>791</v>
      </c>
      <c r="F708" s="725" t="s">
        <v>793</v>
      </c>
      <c r="G708" s="454">
        <v>1</v>
      </c>
      <c r="H708" s="454">
        <v>1</v>
      </c>
      <c r="I708" s="436"/>
      <c r="J708" s="436"/>
    </row>
    <row r="709" spans="1:10" s="365" customFormat="1" ht="15" x14ac:dyDescent="0.2">
      <c r="A709" s="819" t="s">
        <v>19</v>
      </c>
      <c r="B709" s="818" t="s">
        <v>119</v>
      </c>
      <c r="C709" s="725"/>
      <c r="D709" s="725"/>
      <c r="E709" s="725"/>
      <c r="F709" s="725"/>
      <c r="G709" s="454"/>
      <c r="H709" s="454"/>
      <c r="I709" s="436"/>
      <c r="J709" s="436"/>
    </row>
    <row r="710" spans="1:10" s="365" customFormat="1" ht="15" x14ac:dyDescent="0.2">
      <c r="A710" s="819" t="s">
        <v>115</v>
      </c>
      <c r="B710" s="820" t="s">
        <v>138</v>
      </c>
      <c r="C710" s="725" t="s">
        <v>793</v>
      </c>
      <c r="D710" s="725" t="s">
        <v>793</v>
      </c>
      <c r="E710" s="725" t="s">
        <v>791</v>
      </c>
      <c r="F710" s="725" t="s">
        <v>793</v>
      </c>
      <c r="G710" s="454">
        <v>1</v>
      </c>
      <c r="H710" s="454">
        <v>1</v>
      </c>
      <c r="I710" s="436"/>
      <c r="J710" s="436"/>
    </row>
    <row r="711" spans="1:10" s="365" customFormat="1" ht="30" x14ac:dyDescent="0.2">
      <c r="A711" s="819" t="s">
        <v>116</v>
      </c>
      <c r="B711" s="820" t="s">
        <v>139</v>
      </c>
      <c r="C711" s="725" t="s">
        <v>793</v>
      </c>
      <c r="D711" s="725" t="s">
        <v>793</v>
      </c>
      <c r="E711" s="725" t="s">
        <v>791</v>
      </c>
      <c r="F711" s="725" t="s">
        <v>793</v>
      </c>
      <c r="G711" s="454">
        <v>1</v>
      </c>
      <c r="H711" s="454">
        <v>1</v>
      </c>
      <c r="I711" s="436"/>
      <c r="J711" s="436"/>
    </row>
    <row r="712" spans="1:10" s="365" customFormat="1" ht="15" x14ac:dyDescent="0.2">
      <c r="A712" s="819" t="s">
        <v>117</v>
      </c>
      <c r="B712" s="820" t="s">
        <v>140</v>
      </c>
      <c r="C712" s="725" t="s">
        <v>793</v>
      </c>
      <c r="D712" s="725" t="s">
        <v>793</v>
      </c>
      <c r="E712" s="725" t="s">
        <v>791</v>
      </c>
      <c r="F712" s="725" t="s">
        <v>793</v>
      </c>
      <c r="G712" s="454">
        <v>1</v>
      </c>
      <c r="H712" s="454">
        <v>1</v>
      </c>
      <c r="I712" s="436"/>
      <c r="J712" s="436"/>
    </row>
    <row r="713" spans="1:10" s="365" customFormat="1" ht="15" x14ac:dyDescent="0.2">
      <c r="A713" s="819" t="s">
        <v>118</v>
      </c>
      <c r="B713" s="820" t="s">
        <v>26</v>
      </c>
      <c r="C713" s="725" t="s">
        <v>793</v>
      </c>
      <c r="D713" s="725" t="s">
        <v>793</v>
      </c>
      <c r="E713" s="725" t="s">
        <v>791</v>
      </c>
      <c r="F713" s="725" t="s">
        <v>793</v>
      </c>
      <c r="G713" s="454">
        <v>1</v>
      </c>
      <c r="H713" s="454">
        <v>1</v>
      </c>
      <c r="I713" s="436"/>
      <c r="J713" s="436"/>
    </row>
    <row r="714" spans="1:10" s="365" customFormat="1" x14ac:dyDescent="0.2">
      <c r="A714" s="1070" t="s">
        <v>27</v>
      </c>
      <c r="B714" s="1070"/>
      <c r="C714" s="1070"/>
      <c r="D714" s="1070"/>
      <c r="E714" s="417"/>
      <c r="F714" s="418"/>
      <c r="G714" s="363"/>
      <c r="H714" s="419"/>
      <c r="I714" s="420"/>
      <c r="J714" s="420"/>
    </row>
    <row r="715" spans="1:10" s="365" customFormat="1" x14ac:dyDescent="0.25">
      <c r="A715" s="362"/>
      <c r="B715" s="362"/>
      <c r="C715" s="362"/>
      <c r="D715" s="362"/>
      <c r="G715" s="362"/>
      <c r="H715" s="362"/>
      <c r="J715" s="362"/>
    </row>
    <row r="716" spans="1:10" s="365" customFormat="1" x14ac:dyDescent="0.2">
      <c r="A716" s="353"/>
      <c r="B716" s="353"/>
      <c r="C716" s="353"/>
      <c r="D716" s="353"/>
      <c r="E716" s="417"/>
      <c r="F716" s="418"/>
      <c r="G716" s="363"/>
      <c r="H716" s="419"/>
      <c r="I716" s="420"/>
      <c r="J716" s="420"/>
    </row>
    <row r="717" spans="1:10" s="365" customFormat="1" x14ac:dyDescent="0.25">
      <c r="A717" s="362"/>
      <c r="B717" s="362"/>
      <c r="C717" s="362"/>
      <c r="D717" s="362"/>
      <c r="G717" s="362"/>
      <c r="H717" s="362"/>
      <c r="J717" s="362"/>
    </row>
    <row r="718" spans="1:10" s="365" customFormat="1" x14ac:dyDescent="0.25">
      <c r="A718" s="362"/>
      <c r="B718" s="362"/>
      <c r="C718" s="362"/>
      <c r="D718" s="362"/>
      <c r="G718" s="362"/>
      <c r="H718" s="362"/>
      <c r="J718" s="362"/>
    </row>
    <row r="719" spans="1:10" s="365" customFormat="1" x14ac:dyDescent="0.25">
      <c r="A719" s="362"/>
      <c r="B719" s="362"/>
      <c r="C719" s="362"/>
      <c r="D719" s="362"/>
      <c r="G719" s="362"/>
      <c r="H719" s="362"/>
      <c r="J719" s="362"/>
    </row>
    <row r="720" spans="1:10" s="365" customFormat="1" x14ac:dyDescent="0.25">
      <c r="A720" s="362"/>
      <c r="B720" s="362"/>
      <c r="C720" s="362"/>
      <c r="D720" s="362"/>
      <c r="G720" s="362"/>
      <c r="H720" s="362"/>
      <c r="J720" s="362"/>
    </row>
    <row r="721" spans="1:10" s="365" customFormat="1" x14ac:dyDescent="0.25">
      <c r="A721" s="362"/>
      <c r="B721" s="362"/>
      <c r="C721" s="362"/>
      <c r="D721" s="362"/>
      <c r="G721" s="362"/>
      <c r="H721" s="362"/>
      <c r="J721" s="362"/>
    </row>
    <row r="722" spans="1:10" s="365" customFormat="1" x14ac:dyDescent="0.2">
      <c r="A722" s="353"/>
      <c r="B722" s="353"/>
      <c r="C722" s="353"/>
      <c r="D722" s="353"/>
      <c r="E722" s="417"/>
      <c r="F722" s="418"/>
      <c r="G722" s="363"/>
      <c r="H722" s="419"/>
      <c r="I722" s="420"/>
      <c r="J722" s="420"/>
    </row>
    <row r="723" spans="1:10" s="365" customFormat="1" x14ac:dyDescent="0.25">
      <c r="A723" s="362"/>
      <c r="B723" s="362"/>
      <c r="C723" s="362"/>
      <c r="D723" s="362"/>
      <c r="G723" s="362"/>
      <c r="H723" s="362"/>
      <c r="J723" s="362"/>
    </row>
    <row r="724" spans="1:10" s="365" customFormat="1" x14ac:dyDescent="0.25">
      <c r="A724" s="362"/>
      <c r="B724" s="362"/>
      <c r="C724" s="362"/>
      <c r="D724" s="362"/>
      <c r="G724" s="362"/>
      <c r="H724" s="362"/>
      <c r="J724" s="362"/>
    </row>
    <row r="725" spans="1:10" s="365" customFormat="1" x14ac:dyDescent="0.25">
      <c r="A725" s="362"/>
      <c r="B725" s="362"/>
      <c r="C725" s="362"/>
      <c r="D725" s="362"/>
      <c r="G725" s="362"/>
      <c r="H725" s="362"/>
      <c r="J725" s="362"/>
    </row>
    <row r="726" spans="1:10" s="365" customFormat="1" x14ac:dyDescent="0.2">
      <c r="A726" s="353"/>
      <c r="B726" s="353"/>
      <c r="C726" s="353"/>
      <c r="D726" s="353"/>
      <c r="E726" s="417"/>
      <c r="F726" s="418"/>
      <c r="G726" s="363"/>
      <c r="H726" s="419"/>
      <c r="I726" s="420"/>
      <c r="J726" s="420"/>
    </row>
    <row r="727" spans="1:10" s="365" customFormat="1" x14ac:dyDescent="0.25">
      <c r="A727" s="362"/>
      <c r="B727" s="362"/>
      <c r="C727" s="362"/>
      <c r="D727" s="362"/>
      <c r="G727" s="362"/>
      <c r="H727" s="362"/>
      <c r="J727" s="368" t="s">
        <v>0</v>
      </c>
    </row>
    <row r="728" spans="1:10" s="365" customFormat="1" x14ac:dyDescent="0.25">
      <c r="A728" s="362"/>
      <c r="B728" s="362"/>
      <c r="C728" s="362"/>
      <c r="D728" s="362"/>
      <c r="G728" s="362"/>
      <c r="H728" s="362"/>
      <c r="J728" s="368" t="s">
        <v>39</v>
      </c>
    </row>
    <row r="729" spans="1:10" s="365" customFormat="1" x14ac:dyDescent="0.25">
      <c r="A729" s="362"/>
      <c r="B729" s="362"/>
      <c r="C729" s="362"/>
      <c r="D729" s="362"/>
      <c r="G729" s="362"/>
      <c r="H729" s="362"/>
      <c r="J729" s="368" t="s">
        <v>40</v>
      </c>
    </row>
    <row r="730" spans="1:10" s="365" customFormat="1" x14ac:dyDescent="0.2">
      <c r="A730" s="1071" t="s">
        <v>1</v>
      </c>
      <c r="B730" s="1071"/>
      <c r="C730" s="1071"/>
      <c r="D730" s="1071"/>
      <c r="E730" s="1071"/>
      <c r="F730" s="1071"/>
      <c r="G730" s="1071"/>
      <c r="H730" s="1071"/>
      <c r="I730" s="1071"/>
      <c r="J730" s="1071"/>
    </row>
    <row r="731" spans="1:10" s="365" customFormat="1" x14ac:dyDescent="0.2">
      <c r="A731" s="1071" t="s">
        <v>233</v>
      </c>
      <c r="B731" s="1071"/>
      <c r="C731" s="1071"/>
      <c r="D731" s="1071"/>
      <c r="E731" s="1071"/>
      <c r="F731" s="1071"/>
      <c r="G731" s="1071"/>
      <c r="H731" s="1071"/>
      <c r="I731" s="1071"/>
      <c r="J731" s="1071"/>
    </row>
    <row r="732" spans="1:10" s="365" customFormat="1" x14ac:dyDescent="0.25">
      <c r="A732" s="363"/>
      <c r="B732" s="363"/>
      <c r="C732" s="363"/>
      <c r="D732" s="363"/>
      <c r="G732" s="363"/>
      <c r="H732" s="363"/>
      <c r="J732" s="368" t="s">
        <v>2</v>
      </c>
    </row>
    <row r="733" spans="1:10" s="365" customFormat="1" x14ac:dyDescent="0.25">
      <c r="A733" s="362"/>
      <c r="B733" s="362"/>
      <c r="C733" s="362"/>
      <c r="D733" s="362"/>
      <c r="G733" s="362"/>
      <c r="H733" s="362"/>
      <c r="J733" s="368" t="s">
        <v>3</v>
      </c>
    </row>
    <row r="734" spans="1:10" s="365" customFormat="1" x14ac:dyDescent="0.25">
      <c r="A734" s="362"/>
      <c r="B734" s="362"/>
      <c r="C734" s="362"/>
      <c r="D734" s="362"/>
      <c r="G734" s="362"/>
      <c r="H734" s="362"/>
      <c r="J734" s="368" t="s">
        <v>230</v>
      </c>
    </row>
    <row r="735" spans="1:10" s="365" customFormat="1" x14ac:dyDescent="0.25">
      <c r="A735" s="362"/>
      <c r="B735" s="362"/>
      <c r="C735" s="362"/>
      <c r="D735" s="362"/>
      <c r="G735" s="362"/>
      <c r="H735" s="362"/>
      <c r="I735" s="1074" t="s">
        <v>4</v>
      </c>
      <c r="J735" s="1074"/>
    </row>
    <row r="736" spans="1:10" s="365" customFormat="1" x14ac:dyDescent="0.25">
      <c r="A736" s="362"/>
      <c r="B736" s="362"/>
      <c r="C736" s="362"/>
      <c r="D736" s="362"/>
      <c r="G736" s="362"/>
      <c r="H736" s="362"/>
      <c r="J736" s="368" t="s">
        <v>42</v>
      </c>
    </row>
    <row r="737" spans="1:10" s="365" customFormat="1" x14ac:dyDescent="0.25">
      <c r="A737" s="362"/>
      <c r="B737" s="362"/>
      <c r="C737" s="362"/>
      <c r="D737" s="362"/>
      <c r="G737" s="362"/>
      <c r="H737" s="362"/>
      <c r="J737" s="368" t="s">
        <v>43</v>
      </c>
    </row>
    <row r="738" spans="1:10" s="365" customFormat="1" x14ac:dyDescent="0.25">
      <c r="A738" s="362"/>
      <c r="B738" s="362"/>
      <c r="C738" s="362"/>
      <c r="D738" s="362"/>
      <c r="G738" s="362"/>
      <c r="H738" s="362"/>
      <c r="J738" s="362"/>
    </row>
    <row r="739" spans="1:10" s="365" customFormat="1" x14ac:dyDescent="0.25">
      <c r="A739" s="1073" t="s">
        <v>799</v>
      </c>
      <c r="B739" s="1073"/>
      <c r="C739" s="1073"/>
      <c r="D739" s="1073"/>
      <c r="E739" s="1073"/>
      <c r="F739" s="1073"/>
      <c r="G739" s="1073"/>
      <c r="H739" s="1073"/>
      <c r="I739" s="1073"/>
      <c r="J739" s="1073"/>
    </row>
    <row r="740" spans="1:10" s="365" customFormat="1" x14ac:dyDescent="0.25">
      <c r="A740" s="421" t="s">
        <v>261</v>
      </c>
      <c r="B740" s="449" t="s">
        <v>292</v>
      </c>
      <c r="C740" s="372"/>
      <c r="D740" s="372"/>
      <c r="E740" s="372"/>
      <c r="F740" s="372"/>
      <c r="G740" s="372"/>
      <c r="H740" s="372"/>
      <c r="I740" s="372"/>
      <c r="J740" s="372"/>
    </row>
    <row r="741" spans="1:10" s="365" customFormat="1" x14ac:dyDescent="0.25">
      <c r="A741" s="423" t="s">
        <v>800</v>
      </c>
      <c r="B741" s="372"/>
      <c r="C741" s="372"/>
      <c r="D741" s="372"/>
      <c r="E741" s="372"/>
      <c r="F741" s="372"/>
      <c r="G741" s="372"/>
      <c r="H741" s="372"/>
      <c r="I741" s="372"/>
      <c r="J741" s="372"/>
    </row>
    <row r="742" spans="1:10" s="365" customFormat="1" ht="15" x14ac:dyDescent="0.25">
      <c r="A742" s="765" t="s">
        <v>563</v>
      </c>
      <c r="B742" s="766"/>
      <c r="C742" s="766"/>
      <c r="D742" s="766"/>
      <c r="E742" s="766"/>
      <c r="F742" s="766"/>
      <c r="G742" s="766"/>
      <c r="H742" s="766"/>
      <c r="I742" s="766"/>
      <c r="J742" s="766"/>
    </row>
    <row r="743" spans="1:10" s="365" customFormat="1" ht="15" x14ac:dyDescent="0.25">
      <c r="A743" s="825" t="s">
        <v>801</v>
      </c>
      <c r="B743" s="767" t="s">
        <v>1224</v>
      </c>
      <c r="C743" s="768"/>
      <c r="D743" s="768"/>
      <c r="E743" s="826"/>
      <c r="F743" s="826"/>
      <c r="G743" s="768"/>
      <c r="H743" s="768"/>
      <c r="I743" s="826"/>
      <c r="J743" s="768"/>
    </row>
    <row r="744" spans="1:10" s="365" customFormat="1" ht="15" x14ac:dyDescent="0.25">
      <c r="A744" s="825" t="s">
        <v>802</v>
      </c>
      <c r="B744" s="767" t="s">
        <v>830</v>
      </c>
      <c r="C744" s="771"/>
      <c r="D744" s="771"/>
      <c r="E744" s="826"/>
      <c r="F744" s="826"/>
      <c r="G744" s="771"/>
      <c r="H744" s="771"/>
      <c r="I744" s="826"/>
      <c r="J744" s="771"/>
    </row>
    <row r="745" spans="1:10" s="365" customFormat="1" thickBot="1" x14ac:dyDescent="0.3">
      <c r="A745" s="825"/>
      <c r="B745" s="825"/>
      <c r="C745" s="771"/>
      <c r="D745" s="771"/>
      <c r="E745" s="826"/>
      <c r="F745" s="826"/>
      <c r="G745" s="771"/>
      <c r="H745" s="771"/>
      <c r="I745" s="826"/>
      <c r="J745" s="771"/>
    </row>
    <row r="746" spans="1:10" s="365" customFormat="1" ht="75" customHeight="1" thickBot="1" x14ac:dyDescent="0.25">
      <c r="A746" s="827" t="s">
        <v>5</v>
      </c>
      <c r="B746" s="828" t="s">
        <v>6</v>
      </c>
      <c r="C746" s="829" t="s">
        <v>7</v>
      </c>
      <c r="D746" s="829"/>
      <c r="E746" s="829"/>
      <c r="F746" s="829"/>
      <c r="G746" s="828" t="s">
        <v>8</v>
      </c>
      <c r="H746" s="828" t="s">
        <v>229</v>
      </c>
      <c r="I746" s="830" t="s">
        <v>9</v>
      </c>
      <c r="J746" s="830" t="s">
        <v>10</v>
      </c>
    </row>
    <row r="747" spans="1:10" s="365" customFormat="1" ht="15" thickBot="1" x14ac:dyDescent="0.25">
      <c r="A747" s="831"/>
      <c r="B747" s="832"/>
      <c r="C747" s="779" t="s">
        <v>11</v>
      </c>
      <c r="D747" s="779"/>
      <c r="E747" s="779" t="s">
        <v>12</v>
      </c>
      <c r="F747" s="779"/>
      <c r="G747" s="832"/>
      <c r="H747" s="832"/>
      <c r="I747" s="833"/>
      <c r="J747" s="834"/>
    </row>
    <row r="748" spans="1:10" s="365" customFormat="1" ht="28.5" x14ac:dyDescent="0.2">
      <c r="A748" s="467"/>
      <c r="B748" s="471"/>
      <c r="C748" s="785" t="s">
        <v>13</v>
      </c>
      <c r="D748" s="785" t="s">
        <v>15</v>
      </c>
      <c r="E748" s="785" t="s">
        <v>213</v>
      </c>
      <c r="F748" s="785" t="s">
        <v>15</v>
      </c>
      <c r="G748" s="471"/>
      <c r="H748" s="471"/>
      <c r="I748" s="472"/>
      <c r="J748" s="472"/>
    </row>
    <row r="749" spans="1:10" s="365" customFormat="1" ht="14.25" x14ac:dyDescent="0.2">
      <c r="A749" s="434" t="s">
        <v>16</v>
      </c>
      <c r="B749" s="435" t="s">
        <v>17</v>
      </c>
      <c r="C749" s="410" t="s">
        <v>18</v>
      </c>
      <c r="D749" s="410" t="s">
        <v>19</v>
      </c>
      <c r="E749" s="410" t="s">
        <v>20</v>
      </c>
      <c r="F749" s="410" t="s">
        <v>21</v>
      </c>
      <c r="G749" s="435" t="s">
        <v>22</v>
      </c>
      <c r="H749" s="435" t="s">
        <v>23</v>
      </c>
      <c r="I749" s="436" t="s">
        <v>24</v>
      </c>
      <c r="J749" s="436" t="s">
        <v>25</v>
      </c>
    </row>
    <row r="750" spans="1:10" s="365" customFormat="1" ht="15" x14ac:dyDescent="0.2">
      <c r="A750" s="819" t="s">
        <v>16</v>
      </c>
      <c r="B750" s="818" t="s">
        <v>120</v>
      </c>
      <c r="C750" s="789"/>
      <c r="D750" s="789"/>
      <c r="E750" s="725"/>
      <c r="F750" s="725"/>
      <c r="G750" s="454"/>
      <c r="H750" s="842"/>
      <c r="I750" s="436"/>
      <c r="J750" s="436"/>
    </row>
    <row r="751" spans="1:10" s="365" customFormat="1" ht="15" x14ac:dyDescent="0.2">
      <c r="A751" s="819" t="s">
        <v>54</v>
      </c>
      <c r="B751" s="820" t="s">
        <v>121</v>
      </c>
      <c r="C751" s="725" t="s">
        <v>154</v>
      </c>
      <c r="D751" s="725" t="s">
        <v>154</v>
      </c>
      <c r="E751" s="725" t="s">
        <v>154</v>
      </c>
      <c r="F751" s="725" t="s">
        <v>154</v>
      </c>
      <c r="G751" s="725" t="s">
        <v>154</v>
      </c>
      <c r="H751" s="725" t="s">
        <v>154</v>
      </c>
      <c r="I751" s="436"/>
      <c r="J751" s="436"/>
    </row>
    <row r="752" spans="1:10" s="365" customFormat="1" ht="15" x14ac:dyDescent="0.2">
      <c r="A752" s="819" t="s">
        <v>55</v>
      </c>
      <c r="B752" s="820" t="s">
        <v>122</v>
      </c>
      <c r="C752" s="725" t="s">
        <v>154</v>
      </c>
      <c r="D752" s="725" t="s">
        <v>154</v>
      </c>
      <c r="E752" s="725" t="s">
        <v>154</v>
      </c>
      <c r="F752" s="725" t="s">
        <v>154</v>
      </c>
      <c r="G752" s="725" t="s">
        <v>154</v>
      </c>
      <c r="H752" s="725" t="s">
        <v>154</v>
      </c>
      <c r="I752" s="436"/>
      <c r="J752" s="436"/>
    </row>
    <row r="753" spans="1:10" s="365" customFormat="1" ht="45" x14ac:dyDescent="0.2">
      <c r="A753" s="819" t="s">
        <v>56</v>
      </c>
      <c r="B753" s="820" t="s">
        <v>158</v>
      </c>
      <c r="C753" s="725" t="s">
        <v>844</v>
      </c>
      <c r="D753" s="725" t="s">
        <v>844</v>
      </c>
      <c r="E753" s="725" t="s">
        <v>810</v>
      </c>
      <c r="F753" s="725" t="s">
        <v>810</v>
      </c>
      <c r="G753" s="454">
        <v>1</v>
      </c>
      <c r="H753" s="842">
        <v>1</v>
      </c>
      <c r="I753" s="436"/>
      <c r="J753" s="436"/>
    </row>
    <row r="754" spans="1:10" s="365" customFormat="1" ht="30" x14ac:dyDescent="0.2">
      <c r="A754" s="819" t="s">
        <v>57</v>
      </c>
      <c r="B754" s="820" t="s">
        <v>123</v>
      </c>
      <c r="C754" s="725" t="s">
        <v>154</v>
      </c>
      <c r="D754" s="725" t="s">
        <v>154</v>
      </c>
      <c r="E754" s="725" t="s">
        <v>154</v>
      </c>
      <c r="F754" s="725" t="s">
        <v>154</v>
      </c>
      <c r="G754" s="725" t="s">
        <v>154</v>
      </c>
      <c r="H754" s="725" t="s">
        <v>154</v>
      </c>
      <c r="I754" s="436"/>
      <c r="J754" s="436"/>
    </row>
    <row r="755" spans="1:10" s="365" customFormat="1" ht="15" x14ac:dyDescent="0.2">
      <c r="A755" s="819" t="s">
        <v>83</v>
      </c>
      <c r="B755" s="820" t="s">
        <v>124</v>
      </c>
      <c r="C755" s="725" t="s">
        <v>154</v>
      </c>
      <c r="D755" s="725" t="s">
        <v>154</v>
      </c>
      <c r="E755" s="838"/>
      <c r="F755" s="838"/>
      <c r="G755" s="839"/>
      <c r="H755" s="459"/>
      <c r="I755" s="436"/>
      <c r="J755" s="436"/>
    </row>
    <row r="756" spans="1:10" s="365" customFormat="1" ht="15" x14ac:dyDescent="0.2">
      <c r="A756" s="819" t="s">
        <v>125</v>
      </c>
      <c r="B756" s="820" t="s">
        <v>126</v>
      </c>
      <c r="C756" s="725" t="s">
        <v>805</v>
      </c>
      <c r="D756" s="725" t="s">
        <v>805</v>
      </c>
      <c r="E756" s="725" t="s">
        <v>810</v>
      </c>
      <c r="F756" s="725" t="s">
        <v>810</v>
      </c>
      <c r="G756" s="454">
        <v>1</v>
      </c>
      <c r="H756" s="842">
        <v>1</v>
      </c>
      <c r="I756" s="436"/>
      <c r="J756" s="436"/>
    </row>
    <row r="757" spans="1:10" s="365" customFormat="1" ht="15" x14ac:dyDescent="0.2">
      <c r="A757" s="819" t="s">
        <v>17</v>
      </c>
      <c r="B757" s="818" t="s">
        <v>111</v>
      </c>
      <c r="C757" s="725"/>
      <c r="D757" s="725"/>
      <c r="E757" s="725"/>
      <c r="F757" s="725"/>
      <c r="G757" s="454"/>
      <c r="H757" s="842"/>
      <c r="I757" s="436"/>
      <c r="J757" s="436"/>
    </row>
    <row r="758" spans="1:10" s="365" customFormat="1" ht="15" x14ac:dyDescent="0.2">
      <c r="A758" s="819" t="s">
        <v>58</v>
      </c>
      <c r="B758" s="820" t="s">
        <v>127</v>
      </c>
      <c r="C758" s="789" t="s">
        <v>810</v>
      </c>
      <c r="D758" s="789" t="s">
        <v>810</v>
      </c>
      <c r="E758" s="725" t="s">
        <v>811</v>
      </c>
      <c r="F758" s="725" t="s">
        <v>811</v>
      </c>
      <c r="G758" s="454">
        <v>1</v>
      </c>
      <c r="H758" s="842">
        <v>1</v>
      </c>
      <c r="I758" s="436"/>
      <c r="J758" s="436"/>
    </row>
    <row r="759" spans="1:10" s="365" customFormat="1" ht="30" x14ac:dyDescent="0.2">
      <c r="A759" s="819" t="s">
        <v>59</v>
      </c>
      <c r="B759" s="820" t="s">
        <v>128</v>
      </c>
      <c r="C759" s="725" t="s">
        <v>810</v>
      </c>
      <c r="D759" s="725" t="s">
        <v>811</v>
      </c>
      <c r="E759" s="725" t="s">
        <v>806</v>
      </c>
      <c r="F759" s="725" t="s">
        <v>806</v>
      </c>
      <c r="G759" s="454">
        <v>1</v>
      </c>
      <c r="H759" s="842">
        <v>1</v>
      </c>
      <c r="I759" s="436"/>
      <c r="J759" s="436"/>
    </row>
    <row r="760" spans="1:10" s="365" customFormat="1" ht="15" x14ac:dyDescent="0.2">
      <c r="A760" s="819" t="s">
        <v>84</v>
      </c>
      <c r="B760" s="820" t="s">
        <v>218</v>
      </c>
      <c r="C760" s="725" t="s">
        <v>808</v>
      </c>
      <c r="D760" s="725" t="s">
        <v>808</v>
      </c>
      <c r="E760" s="725" t="s">
        <v>806</v>
      </c>
      <c r="F760" s="725" t="s">
        <v>806</v>
      </c>
      <c r="G760" s="454">
        <v>1</v>
      </c>
      <c r="H760" s="842">
        <v>1</v>
      </c>
      <c r="I760" s="436"/>
      <c r="J760" s="436"/>
    </row>
    <row r="761" spans="1:10" s="365" customFormat="1" ht="15" x14ac:dyDescent="0.2">
      <c r="A761" s="819" t="s">
        <v>18</v>
      </c>
      <c r="B761" s="818" t="s">
        <v>130</v>
      </c>
      <c r="C761" s="789" t="s">
        <v>811</v>
      </c>
      <c r="D761" s="789" t="s">
        <v>811</v>
      </c>
      <c r="E761" s="725" t="s">
        <v>806</v>
      </c>
      <c r="F761" s="725" t="s">
        <v>806</v>
      </c>
      <c r="G761" s="454">
        <v>1</v>
      </c>
      <c r="H761" s="842">
        <v>1</v>
      </c>
      <c r="I761" s="436"/>
      <c r="J761" s="436"/>
    </row>
    <row r="762" spans="1:10" s="365" customFormat="1" ht="15" x14ac:dyDescent="0.2">
      <c r="A762" s="819" t="s">
        <v>112</v>
      </c>
      <c r="B762" s="820" t="s">
        <v>219</v>
      </c>
      <c r="C762" s="725" t="s">
        <v>811</v>
      </c>
      <c r="D762" s="725" t="s">
        <v>811</v>
      </c>
      <c r="E762" s="725" t="s">
        <v>806</v>
      </c>
      <c r="F762" s="725" t="s">
        <v>806</v>
      </c>
      <c r="G762" s="454">
        <v>1</v>
      </c>
      <c r="H762" s="842">
        <v>1</v>
      </c>
      <c r="I762" s="436"/>
      <c r="J762" s="436"/>
    </row>
    <row r="763" spans="1:10" s="365" customFormat="1" ht="15" x14ac:dyDescent="0.2">
      <c r="A763" s="819" t="s">
        <v>113</v>
      </c>
      <c r="B763" s="820" t="s">
        <v>132</v>
      </c>
      <c r="C763" s="725" t="s">
        <v>811</v>
      </c>
      <c r="D763" s="725" t="s">
        <v>812</v>
      </c>
      <c r="E763" s="725" t="s">
        <v>806</v>
      </c>
      <c r="F763" s="725" t="s">
        <v>806</v>
      </c>
      <c r="G763" s="454">
        <v>1</v>
      </c>
      <c r="H763" s="842">
        <v>1</v>
      </c>
      <c r="I763" s="436"/>
      <c r="J763" s="436"/>
    </row>
    <row r="764" spans="1:10" s="365" customFormat="1" ht="15" x14ac:dyDescent="0.2">
      <c r="A764" s="819" t="s">
        <v>114</v>
      </c>
      <c r="B764" s="820" t="s">
        <v>133</v>
      </c>
      <c r="C764" s="725" t="s">
        <v>812</v>
      </c>
      <c r="D764" s="725" t="s">
        <v>809</v>
      </c>
      <c r="E764" s="725" t="s">
        <v>806</v>
      </c>
      <c r="F764" s="725" t="s">
        <v>806</v>
      </c>
      <c r="G764" s="454">
        <v>1</v>
      </c>
      <c r="H764" s="842">
        <v>1</v>
      </c>
      <c r="I764" s="436"/>
      <c r="J764" s="436"/>
    </row>
    <row r="765" spans="1:10" s="365" customFormat="1" ht="15" x14ac:dyDescent="0.2">
      <c r="A765" s="819" t="s">
        <v>134</v>
      </c>
      <c r="B765" s="820" t="s">
        <v>135</v>
      </c>
      <c r="C765" s="725" t="s">
        <v>813</v>
      </c>
      <c r="D765" s="725" t="s">
        <v>813</v>
      </c>
      <c r="E765" s="725" t="s">
        <v>806</v>
      </c>
      <c r="F765" s="725" t="s">
        <v>806</v>
      </c>
      <c r="G765" s="454">
        <v>1</v>
      </c>
      <c r="H765" s="842">
        <v>1</v>
      </c>
      <c r="I765" s="436"/>
      <c r="J765" s="436"/>
    </row>
    <row r="766" spans="1:10" s="365" customFormat="1" ht="15" x14ac:dyDescent="0.2">
      <c r="A766" s="819" t="s">
        <v>136</v>
      </c>
      <c r="B766" s="820" t="s">
        <v>137</v>
      </c>
      <c r="C766" s="725" t="s">
        <v>813</v>
      </c>
      <c r="D766" s="725" t="s">
        <v>813</v>
      </c>
      <c r="E766" s="725" t="s">
        <v>806</v>
      </c>
      <c r="F766" s="725" t="s">
        <v>806</v>
      </c>
      <c r="G766" s="454">
        <v>1</v>
      </c>
      <c r="H766" s="842">
        <v>1</v>
      </c>
      <c r="I766" s="436"/>
      <c r="J766" s="436"/>
    </row>
    <row r="767" spans="1:10" s="365" customFormat="1" ht="15" x14ac:dyDescent="0.2">
      <c r="A767" s="819" t="s">
        <v>19</v>
      </c>
      <c r="B767" s="818" t="s">
        <v>119</v>
      </c>
      <c r="C767" s="725"/>
      <c r="D767" s="725"/>
      <c r="E767" s="725"/>
      <c r="F767" s="725"/>
      <c r="G767" s="454"/>
      <c r="H767" s="842"/>
      <c r="I767" s="436"/>
      <c r="J767" s="436"/>
    </row>
    <row r="768" spans="1:10" s="365" customFormat="1" ht="15" x14ac:dyDescent="0.2">
      <c r="A768" s="819" t="s">
        <v>115</v>
      </c>
      <c r="B768" s="820" t="s">
        <v>138</v>
      </c>
      <c r="C768" s="789" t="s">
        <v>815</v>
      </c>
      <c r="D768" s="789" t="s">
        <v>814</v>
      </c>
      <c r="E768" s="725" t="s">
        <v>806</v>
      </c>
      <c r="F768" s="725" t="s">
        <v>806</v>
      </c>
      <c r="G768" s="454">
        <v>1</v>
      </c>
      <c r="H768" s="842">
        <v>1</v>
      </c>
      <c r="I768" s="436"/>
      <c r="J768" s="436"/>
    </row>
    <row r="769" spans="1:10" s="365" customFormat="1" ht="30" x14ac:dyDescent="0.2">
      <c r="A769" s="819" t="s">
        <v>116</v>
      </c>
      <c r="B769" s="820" t="s">
        <v>139</v>
      </c>
      <c r="C769" s="725" t="s">
        <v>815</v>
      </c>
      <c r="D769" s="725" t="s">
        <v>815</v>
      </c>
      <c r="E769" s="725" t="s">
        <v>806</v>
      </c>
      <c r="F769" s="725" t="s">
        <v>806</v>
      </c>
      <c r="G769" s="454">
        <v>1</v>
      </c>
      <c r="H769" s="842">
        <v>1</v>
      </c>
      <c r="I769" s="436"/>
      <c r="J769" s="436"/>
    </row>
    <row r="770" spans="1:10" s="365" customFormat="1" ht="15" x14ac:dyDescent="0.2">
      <c r="A770" s="819" t="s">
        <v>117</v>
      </c>
      <c r="B770" s="820" t="s">
        <v>140</v>
      </c>
      <c r="C770" s="725" t="s">
        <v>815</v>
      </c>
      <c r="D770" s="725" t="s">
        <v>815</v>
      </c>
      <c r="E770" s="725" t="s">
        <v>806</v>
      </c>
      <c r="F770" s="725" t="s">
        <v>806</v>
      </c>
      <c r="G770" s="454">
        <v>1</v>
      </c>
      <c r="H770" s="842">
        <v>1</v>
      </c>
      <c r="I770" s="436"/>
      <c r="J770" s="436"/>
    </row>
    <row r="771" spans="1:10" s="365" customFormat="1" ht="15" x14ac:dyDescent="0.2">
      <c r="A771" s="819" t="s">
        <v>118</v>
      </c>
      <c r="B771" s="820" t="s">
        <v>26</v>
      </c>
      <c r="C771" s="843" t="s">
        <v>815</v>
      </c>
      <c r="D771" s="843" t="s">
        <v>815</v>
      </c>
      <c r="E771" s="725" t="s">
        <v>806</v>
      </c>
      <c r="F771" s="725" t="s">
        <v>806</v>
      </c>
      <c r="G771" s="454">
        <v>1</v>
      </c>
      <c r="H771" s="842">
        <v>1</v>
      </c>
      <c r="I771" s="436"/>
      <c r="J771" s="436"/>
    </row>
    <row r="772" spans="1:10" s="365" customFormat="1" x14ac:dyDescent="0.2">
      <c r="A772" s="1070" t="s">
        <v>27</v>
      </c>
      <c r="B772" s="1070"/>
      <c r="C772" s="1070"/>
      <c r="D772" s="1070"/>
      <c r="E772" s="417"/>
      <c r="F772" s="418"/>
      <c r="G772" s="363"/>
      <c r="H772" s="419"/>
      <c r="I772" s="420"/>
      <c r="J772" s="420"/>
    </row>
    <row r="773" spans="1:10" s="365" customFormat="1" x14ac:dyDescent="0.25">
      <c r="A773" s="362"/>
      <c r="B773" s="362"/>
      <c r="C773" s="362"/>
      <c r="D773" s="362"/>
      <c r="G773" s="362"/>
      <c r="H773" s="362"/>
      <c r="J773" s="362"/>
    </row>
    <row r="774" spans="1:10" s="365" customFormat="1" x14ac:dyDescent="0.2">
      <c r="A774" s="353"/>
      <c r="B774" s="353"/>
      <c r="C774" s="353"/>
      <c r="D774" s="353"/>
      <c r="E774" s="417"/>
      <c r="F774" s="418"/>
      <c r="G774" s="363"/>
      <c r="H774" s="419"/>
      <c r="I774" s="420"/>
      <c r="J774" s="420"/>
    </row>
    <row r="775" spans="1:10" s="365" customFormat="1" x14ac:dyDescent="0.25">
      <c r="A775" s="362"/>
      <c r="B775" s="362"/>
      <c r="C775" s="362"/>
      <c r="D775" s="362"/>
      <c r="G775" s="362"/>
      <c r="H775" s="362"/>
      <c r="J775" s="362"/>
    </row>
    <row r="776" spans="1:10" s="365" customFormat="1" x14ac:dyDescent="0.25">
      <c r="A776" s="362"/>
      <c r="B776" s="362"/>
      <c r="C776" s="362"/>
      <c r="D776" s="362"/>
      <c r="G776" s="362"/>
      <c r="H776" s="362"/>
      <c r="J776" s="362"/>
    </row>
    <row r="777" spans="1:10" s="365" customFormat="1" x14ac:dyDescent="0.25">
      <c r="A777" s="362"/>
      <c r="B777" s="362"/>
      <c r="C777" s="362"/>
      <c r="D777" s="362"/>
      <c r="G777" s="362"/>
      <c r="H777" s="362"/>
      <c r="J777" s="362"/>
    </row>
    <row r="778" spans="1:10" s="365" customFormat="1" x14ac:dyDescent="0.25">
      <c r="A778" s="362"/>
      <c r="B778" s="362"/>
      <c r="C778" s="362"/>
      <c r="D778" s="362"/>
      <c r="G778" s="362"/>
      <c r="H778" s="362"/>
      <c r="J778" s="362"/>
    </row>
    <row r="779" spans="1:10" s="365" customFormat="1" x14ac:dyDescent="0.25">
      <c r="A779" s="362"/>
      <c r="B779" s="362"/>
      <c r="C779" s="362"/>
      <c r="D779" s="362"/>
      <c r="G779" s="362"/>
      <c r="H779" s="362"/>
      <c r="J779" s="362"/>
    </row>
    <row r="780" spans="1:10" s="365" customFormat="1" x14ac:dyDescent="0.2">
      <c r="A780" s="353"/>
      <c r="B780" s="353"/>
      <c r="C780" s="353"/>
      <c r="D780" s="353"/>
      <c r="E780" s="417"/>
      <c r="F780" s="418"/>
      <c r="G780" s="363"/>
      <c r="H780" s="419"/>
      <c r="I780" s="420"/>
      <c r="J780" s="420"/>
    </row>
    <row r="781" spans="1:10" s="365" customFormat="1" x14ac:dyDescent="0.25">
      <c r="A781" s="362"/>
      <c r="B781" s="362"/>
      <c r="C781" s="362"/>
      <c r="D781" s="362"/>
      <c r="G781" s="362"/>
      <c r="H781" s="362"/>
      <c r="J781" s="368" t="s">
        <v>0</v>
      </c>
    </row>
    <row r="782" spans="1:10" s="365" customFormat="1" x14ac:dyDescent="0.25">
      <c r="A782" s="362"/>
      <c r="B782" s="362"/>
      <c r="C782" s="362"/>
      <c r="D782" s="362"/>
      <c r="G782" s="362"/>
      <c r="H782" s="362"/>
      <c r="J782" s="368" t="s">
        <v>39</v>
      </c>
    </row>
    <row r="783" spans="1:10" s="365" customFormat="1" x14ac:dyDescent="0.25">
      <c r="A783" s="362"/>
      <c r="B783" s="362"/>
      <c r="C783" s="362"/>
      <c r="D783" s="362"/>
      <c r="G783" s="362"/>
      <c r="H783" s="362"/>
      <c r="J783" s="368" t="s">
        <v>40</v>
      </c>
    </row>
    <row r="784" spans="1:10" s="365" customFormat="1" x14ac:dyDescent="0.2">
      <c r="A784" s="1071" t="s">
        <v>1</v>
      </c>
      <c r="B784" s="1071"/>
      <c r="C784" s="1071"/>
      <c r="D784" s="1071"/>
      <c r="E784" s="1071"/>
      <c r="F784" s="1071"/>
      <c r="G784" s="1071"/>
      <c r="H784" s="1071"/>
      <c r="I784" s="1071"/>
      <c r="J784" s="1071"/>
    </row>
    <row r="785" spans="1:10" s="365" customFormat="1" x14ac:dyDescent="0.2">
      <c r="A785" s="1071" t="s">
        <v>233</v>
      </c>
      <c r="B785" s="1071"/>
      <c r="C785" s="1071"/>
      <c r="D785" s="1071"/>
      <c r="E785" s="1071"/>
      <c r="F785" s="1071"/>
      <c r="G785" s="1071"/>
      <c r="H785" s="1071"/>
      <c r="I785" s="1071"/>
      <c r="J785" s="1071"/>
    </row>
    <row r="786" spans="1:10" s="365" customFormat="1" x14ac:dyDescent="0.25">
      <c r="A786" s="363"/>
      <c r="B786" s="363"/>
      <c r="C786" s="363"/>
      <c r="D786" s="363"/>
      <c r="G786" s="363"/>
      <c r="H786" s="363"/>
      <c r="J786" s="368" t="s">
        <v>2</v>
      </c>
    </row>
    <row r="787" spans="1:10" s="365" customFormat="1" x14ac:dyDescent="0.25">
      <c r="A787" s="362"/>
      <c r="B787" s="362"/>
      <c r="C787" s="362"/>
      <c r="D787" s="362"/>
      <c r="G787" s="362"/>
      <c r="H787" s="362"/>
      <c r="J787" s="368" t="s">
        <v>3</v>
      </c>
    </row>
    <row r="788" spans="1:10" s="365" customFormat="1" x14ac:dyDescent="0.25">
      <c r="A788" s="362"/>
      <c r="B788" s="362"/>
      <c r="C788" s="362"/>
      <c r="D788" s="362"/>
      <c r="G788" s="362"/>
      <c r="H788" s="362"/>
      <c r="J788" s="368" t="s">
        <v>230</v>
      </c>
    </row>
    <row r="789" spans="1:10" s="365" customFormat="1" x14ac:dyDescent="0.25">
      <c r="A789" s="362"/>
      <c r="B789" s="362"/>
      <c r="C789" s="362"/>
      <c r="D789" s="362"/>
      <c r="G789" s="362"/>
      <c r="H789" s="362"/>
      <c r="I789" s="1074" t="s">
        <v>4</v>
      </c>
      <c r="J789" s="1074"/>
    </row>
    <row r="790" spans="1:10" s="365" customFormat="1" x14ac:dyDescent="0.25">
      <c r="A790" s="362"/>
      <c r="B790" s="362"/>
      <c r="C790" s="362"/>
      <c r="D790" s="362"/>
      <c r="G790" s="362"/>
      <c r="H790" s="362"/>
      <c r="J790" s="368" t="s">
        <v>42</v>
      </c>
    </row>
    <row r="791" spans="1:10" s="365" customFormat="1" x14ac:dyDescent="0.25">
      <c r="A791" s="362"/>
      <c r="B791" s="362"/>
      <c r="C791" s="362"/>
      <c r="D791" s="362"/>
      <c r="G791" s="362"/>
      <c r="H791" s="362"/>
      <c r="J791" s="368" t="s">
        <v>43</v>
      </c>
    </row>
    <row r="792" spans="1:10" s="365" customFormat="1" x14ac:dyDescent="0.25">
      <c r="A792" s="362"/>
      <c r="B792" s="362"/>
      <c r="C792" s="362"/>
      <c r="D792" s="362"/>
      <c r="G792" s="362"/>
      <c r="H792" s="362"/>
      <c r="J792" s="362"/>
    </row>
    <row r="793" spans="1:10" s="365" customFormat="1" x14ac:dyDescent="0.25">
      <c r="A793" s="1073" t="s">
        <v>799</v>
      </c>
      <c r="B793" s="1073"/>
      <c r="C793" s="1073"/>
      <c r="D793" s="1073"/>
      <c r="E793" s="1073"/>
      <c r="F793" s="1073"/>
      <c r="G793" s="1073"/>
      <c r="H793" s="1073"/>
      <c r="I793" s="1073"/>
      <c r="J793" s="1073"/>
    </row>
    <row r="794" spans="1:10" s="365" customFormat="1" x14ac:dyDescent="0.25">
      <c r="A794" s="421" t="s">
        <v>261</v>
      </c>
      <c r="B794" s="449" t="s">
        <v>293</v>
      </c>
      <c r="C794" s="372"/>
      <c r="D794" s="372"/>
      <c r="E794" s="372"/>
      <c r="F794" s="372"/>
      <c r="G794" s="372"/>
      <c r="H794" s="372"/>
      <c r="I794" s="372"/>
      <c r="J794" s="372"/>
    </row>
    <row r="795" spans="1:10" s="365" customFormat="1" x14ac:dyDescent="0.25">
      <c r="A795" s="423" t="s">
        <v>800</v>
      </c>
      <c r="B795" s="372"/>
      <c r="C795" s="372"/>
      <c r="D795" s="372"/>
      <c r="E795" s="372"/>
      <c r="F795" s="372"/>
      <c r="G795" s="372"/>
      <c r="H795" s="372"/>
      <c r="I795" s="372"/>
      <c r="J795" s="372"/>
    </row>
    <row r="796" spans="1:10" s="365" customFormat="1" ht="15" x14ac:dyDescent="0.25">
      <c r="A796" s="765" t="s">
        <v>564</v>
      </c>
      <c r="B796" s="766"/>
      <c r="C796" s="766"/>
      <c r="D796" s="766"/>
      <c r="E796" s="766"/>
      <c r="F796" s="766"/>
      <c r="G796" s="766"/>
      <c r="H796" s="766"/>
      <c r="I796" s="766"/>
      <c r="J796" s="766"/>
    </row>
    <row r="797" spans="1:10" s="365" customFormat="1" ht="15" x14ac:dyDescent="0.25">
      <c r="A797" s="825" t="s">
        <v>801</v>
      </c>
      <c r="B797" s="767" t="s">
        <v>1224</v>
      </c>
      <c r="C797" s="768"/>
      <c r="D797" s="768"/>
      <c r="E797" s="826"/>
      <c r="F797" s="826"/>
      <c r="G797" s="768"/>
      <c r="H797" s="768"/>
      <c r="I797" s="826"/>
      <c r="J797" s="768"/>
    </row>
    <row r="798" spans="1:10" s="365" customFormat="1" ht="15" x14ac:dyDescent="0.25">
      <c r="A798" s="825" t="s">
        <v>802</v>
      </c>
      <c r="B798" s="767" t="s">
        <v>830</v>
      </c>
      <c r="C798" s="771"/>
      <c r="D798" s="771"/>
      <c r="E798" s="826"/>
      <c r="F798" s="826"/>
      <c r="G798" s="771"/>
      <c r="H798" s="771"/>
      <c r="I798" s="826"/>
      <c r="J798" s="771"/>
    </row>
    <row r="799" spans="1:10" s="365" customFormat="1" thickBot="1" x14ac:dyDescent="0.3">
      <c r="A799" s="825"/>
      <c r="B799" s="825"/>
      <c r="C799" s="771"/>
      <c r="D799" s="771"/>
      <c r="E799" s="826"/>
      <c r="F799" s="826"/>
      <c r="G799" s="771"/>
      <c r="H799" s="771"/>
      <c r="I799" s="826"/>
      <c r="J799" s="771"/>
    </row>
    <row r="800" spans="1:10" s="365" customFormat="1" ht="75" customHeight="1" thickBot="1" x14ac:dyDescent="0.25">
      <c r="A800" s="827" t="s">
        <v>5</v>
      </c>
      <c r="B800" s="828" t="s">
        <v>6</v>
      </c>
      <c r="C800" s="829" t="s">
        <v>7</v>
      </c>
      <c r="D800" s="829"/>
      <c r="E800" s="829"/>
      <c r="F800" s="829"/>
      <c r="G800" s="828" t="s">
        <v>8</v>
      </c>
      <c r="H800" s="828" t="s">
        <v>229</v>
      </c>
      <c r="I800" s="830" t="s">
        <v>9</v>
      </c>
      <c r="J800" s="830" t="s">
        <v>10</v>
      </c>
    </row>
    <row r="801" spans="1:10" s="365" customFormat="1" ht="15" thickBot="1" x14ac:dyDescent="0.25">
      <c r="A801" s="831"/>
      <c r="B801" s="832"/>
      <c r="C801" s="779" t="s">
        <v>11</v>
      </c>
      <c r="D801" s="779"/>
      <c r="E801" s="779" t="s">
        <v>12</v>
      </c>
      <c r="F801" s="779"/>
      <c r="G801" s="832"/>
      <c r="H801" s="832"/>
      <c r="I801" s="833"/>
      <c r="J801" s="834"/>
    </row>
    <row r="802" spans="1:10" s="365" customFormat="1" ht="28.5" x14ac:dyDescent="0.2">
      <c r="A802" s="467"/>
      <c r="B802" s="471"/>
      <c r="C802" s="785" t="s">
        <v>13</v>
      </c>
      <c r="D802" s="785" t="s">
        <v>15</v>
      </c>
      <c r="E802" s="785" t="s">
        <v>213</v>
      </c>
      <c r="F802" s="785" t="s">
        <v>15</v>
      </c>
      <c r="G802" s="471"/>
      <c r="H802" s="471"/>
      <c r="I802" s="472"/>
      <c r="J802" s="472"/>
    </row>
    <row r="803" spans="1:10" s="365" customFormat="1" ht="14.25" x14ac:dyDescent="0.2">
      <c r="A803" s="434" t="s">
        <v>16</v>
      </c>
      <c r="B803" s="435" t="s">
        <v>17</v>
      </c>
      <c r="C803" s="410" t="s">
        <v>18</v>
      </c>
      <c r="D803" s="410" t="s">
        <v>19</v>
      </c>
      <c r="E803" s="410" t="s">
        <v>20</v>
      </c>
      <c r="F803" s="410" t="s">
        <v>21</v>
      </c>
      <c r="G803" s="435" t="s">
        <v>22</v>
      </c>
      <c r="H803" s="435" t="s">
        <v>23</v>
      </c>
      <c r="I803" s="436" t="s">
        <v>24</v>
      </c>
      <c r="J803" s="436" t="s">
        <v>25</v>
      </c>
    </row>
    <row r="804" spans="1:10" s="365" customFormat="1" ht="15" x14ac:dyDescent="0.2">
      <c r="A804" s="819" t="s">
        <v>16</v>
      </c>
      <c r="B804" s="818" t="s">
        <v>120</v>
      </c>
      <c r="C804" s="789"/>
      <c r="D804" s="789"/>
      <c r="E804" s="725"/>
      <c r="F804" s="725"/>
      <c r="G804" s="454"/>
      <c r="H804" s="842"/>
      <c r="I804" s="436"/>
      <c r="J804" s="436"/>
    </row>
    <row r="805" spans="1:10" s="365" customFormat="1" ht="15" x14ac:dyDescent="0.2">
      <c r="A805" s="819" t="s">
        <v>54</v>
      </c>
      <c r="B805" s="820" t="s">
        <v>121</v>
      </c>
      <c r="C805" s="725" t="s">
        <v>154</v>
      </c>
      <c r="D805" s="725" t="s">
        <v>154</v>
      </c>
      <c r="E805" s="725" t="s">
        <v>154</v>
      </c>
      <c r="F805" s="725" t="s">
        <v>154</v>
      </c>
      <c r="G805" s="725" t="s">
        <v>154</v>
      </c>
      <c r="H805" s="725" t="s">
        <v>154</v>
      </c>
      <c r="I805" s="436"/>
      <c r="J805" s="436"/>
    </row>
    <row r="806" spans="1:10" s="365" customFormat="1" ht="15" x14ac:dyDescent="0.2">
      <c r="A806" s="819" t="s">
        <v>55</v>
      </c>
      <c r="B806" s="820" t="s">
        <v>122</v>
      </c>
      <c r="C806" s="725" t="s">
        <v>154</v>
      </c>
      <c r="D806" s="725" t="s">
        <v>154</v>
      </c>
      <c r="E806" s="725" t="s">
        <v>154</v>
      </c>
      <c r="F806" s="725" t="s">
        <v>154</v>
      </c>
      <c r="G806" s="725" t="s">
        <v>154</v>
      </c>
      <c r="H806" s="725" t="s">
        <v>154</v>
      </c>
      <c r="I806" s="436"/>
      <c r="J806" s="436"/>
    </row>
    <row r="807" spans="1:10" s="365" customFormat="1" ht="45" x14ac:dyDescent="0.2">
      <c r="A807" s="819" t="s">
        <v>56</v>
      </c>
      <c r="B807" s="820" t="s">
        <v>158</v>
      </c>
      <c r="C807" s="725" t="s">
        <v>844</v>
      </c>
      <c r="D807" s="725" t="s">
        <v>844</v>
      </c>
      <c r="E807" s="725"/>
      <c r="F807" s="725"/>
      <c r="G807" s="725"/>
      <c r="H807" s="725"/>
      <c r="I807" s="436"/>
      <c r="J807" s="436"/>
    </row>
    <row r="808" spans="1:10" s="365" customFormat="1" ht="30" x14ac:dyDescent="0.2">
      <c r="A808" s="819" t="s">
        <v>57</v>
      </c>
      <c r="B808" s="820" t="s">
        <v>123</v>
      </c>
      <c r="C808" s="725" t="s">
        <v>154</v>
      </c>
      <c r="D808" s="725" t="s">
        <v>154</v>
      </c>
      <c r="E808" s="725" t="s">
        <v>154</v>
      </c>
      <c r="F808" s="725" t="s">
        <v>154</v>
      </c>
      <c r="G808" s="725" t="s">
        <v>154</v>
      </c>
      <c r="H808" s="725" t="s">
        <v>154</v>
      </c>
      <c r="I808" s="436"/>
      <c r="J808" s="436"/>
    </row>
    <row r="809" spans="1:10" s="365" customFormat="1" ht="15" x14ac:dyDescent="0.2">
      <c r="A809" s="819" t="s">
        <v>83</v>
      </c>
      <c r="B809" s="820" t="s">
        <v>124</v>
      </c>
      <c r="C809" s="725" t="s">
        <v>154</v>
      </c>
      <c r="D809" s="725" t="s">
        <v>154</v>
      </c>
      <c r="E809" s="725" t="s">
        <v>154</v>
      </c>
      <c r="F809" s="725" t="s">
        <v>154</v>
      </c>
      <c r="G809" s="725" t="s">
        <v>154</v>
      </c>
      <c r="H809" s="725" t="s">
        <v>154</v>
      </c>
      <c r="I809" s="436"/>
      <c r="J809" s="436"/>
    </row>
    <row r="810" spans="1:10" s="365" customFormat="1" ht="15" x14ac:dyDescent="0.2">
      <c r="A810" s="819" t="s">
        <v>125</v>
      </c>
      <c r="B810" s="820" t="s">
        <v>126</v>
      </c>
      <c r="C810" s="725" t="s">
        <v>805</v>
      </c>
      <c r="D810" s="725" t="s">
        <v>805</v>
      </c>
      <c r="E810" s="725" t="s">
        <v>811</v>
      </c>
      <c r="F810" s="725" t="s">
        <v>811</v>
      </c>
      <c r="G810" s="454">
        <v>1</v>
      </c>
      <c r="H810" s="842">
        <v>0</v>
      </c>
      <c r="I810" s="436"/>
      <c r="J810" s="436"/>
    </row>
    <row r="811" spans="1:10" s="365" customFormat="1" ht="15" x14ac:dyDescent="0.2">
      <c r="A811" s="819" t="s">
        <v>17</v>
      </c>
      <c r="B811" s="818" t="s">
        <v>111</v>
      </c>
      <c r="C811" s="725"/>
      <c r="D811" s="725"/>
      <c r="E811" s="725"/>
      <c r="F811" s="725"/>
      <c r="G811" s="454"/>
      <c r="H811" s="842"/>
      <c r="I811" s="436"/>
      <c r="J811" s="436"/>
    </row>
    <row r="812" spans="1:10" s="365" customFormat="1" ht="15" x14ac:dyDescent="0.2">
      <c r="A812" s="819" t="s">
        <v>58</v>
      </c>
      <c r="B812" s="820" t="s">
        <v>127</v>
      </c>
      <c r="C812" s="844" t="s">
        <v>810</v>
      </c>
      <c r="D812" s="844" t="s">
        <v>810</v>
      </c>
      <c r="E812" s="725" t="s">
        <v>811</v>
      </c>
      <c r="F812" s="725" t="s">
        <v>811</v>
      </c>
      <c r="G812" s="454">
        <v>1</v>
      </c>
      <c r="H812" s="842">
        <v>0</v>
      </c>
      <c r="I812" s="436"/>
      <c r="J812" s="436"/>
    </row>
    <row r="813" spans="1:10" s="365" customFormat="1" ht="30" x14ac:dyDescent="0.2">
      <c r="A813" s="819" t="s">
        <v>59</v>
      </c>
      <c r="B813" s="820" t="s">
        <v>128</v>
      </c>
      <c r="C813" s="843" t="s">
        <v>810</v>
      </c>
      <c r="D813" s="843" t="s">
        <v>811</v>
      </c>
      <c r="E813" s="843" t="s">
        <v>811</v>
      </c>
      <c r="F813" s="843" t="s">
        <v>811</v>
      </c>
      <c r="G813" s="454">
        <v>1</v>
      </c>
      <c r="H813" s="454">
        <v>0</v>
      </c>
      <c r="I813" s="436"/>
      <c r="J813" s="436"/>
    </row>
    <row r="814" spans="1:10" s="365" customFormat="1" ht="15" x14ac:dyDescent="0.2">
      <c r="A814" s="819" t="s">
        <v>84</v>
      </c>
      <c r="B814" s="820" t="s">
        <v>218</v>
      </c>
      <c r="C814" s="843" t="s">
        <v>808</v>
      </c>
      <c r="D814" s="843" t="s">
        <v>808</v>
      </c>
      <c r="E814" s="843" t="s">
        <v>811</v>
      </c>
      <c r="F814" s="843" t="s">
        <v>811</v>
      </c>
      <c r="G814" s="454">
        <v>1</v>
      </c>
      <c r="H814" s="454">
        <v>0</v>
      </c>
      <c r="I814" s="436"/>
      <c r="J814" s="436"/>
    </row>
    <row r="815" spans="1:10" s="365" customFormat="1" ht="15" x14ac:dyDescent="0.2">
      <c r="A815" s="819" t="s">
        <v>18</v>
      </c>
      <c r="B815" s="818" t="s">
        <v>130</v>
      </c>
      <c r="C815" s="844" t="s">
        <v>811</v>
      </c>
      <c r="D815" s="844" t="s">
        <v>811</v>
      </c>
      <c r="E815" s="844" t="s">
        <v>811</v>
      </c>
      <c r="F815" s="844" t="s">
        <v>811</v>
      </c>
      <c r="G815" s="454">
        <v>1</v>
      </c>
      <c r="H815" s="454">
        <v>0</v>
      </c>
      <c r="I815" s="436"/>
      <c r="J815" s="436"/>
    </row>
    <row r="816" spans="1:10" s="365" customFormat="1" ht="15" x14ac:dyDescent="0.2">
      <c r="A816" s="819" t="s">
        <v>112</v>
      </c>
      <c r="B816" s="820" t="s">
        <v>219</v>
      </c>
      <c r="C816" s="843" t="s">
        <v>811</v>
      </c>
      <c r="D816" s="843" t="s">
        <v>811</v>
      </c>
      <c r="E816" s="843" t="s">
        <v>811</v>
      </c>
      <c r="F816" s="843" t="s">
        <v>811</v>
      </c>
      <c r="G816" s="454">
        <v>1</v>
      </c>
      <c r="H816" s="454">
        <v>0</v>
      </c>
      <c r="I816" s="436"/>
      <c r="J816" s="436"/>
    </row>
    <row r="817" spans="1:10" s="365" customFormat="1" ht="15" x14ac:dyDescent="0.2">
      <c r="A817" s="819" t="s">
        <v>113</v>
      </c>
      <c r="B817" s="820" t="s">
        <v>132</v>
      </c>
      <c r="C817" s="843" t="s">
        <v>811</v>
      </c>
      <c r="D817" s="843" t="s">
        <v>812</v>
      </c>
      <c r="E817" s="843" t="s">
        <v>806</v>
      </c>
      <c r="F817" s="843" t="s">
        <v>806</v>
      </c>
      <c r="G817" s="454">
        <v>1</v>
      </c>
      <c r="H817" s="454">
        <v>1</v>
      </c>
      <c r="I817" s="436"/>
      <c r="J817" s="436"/>
    </row>
    <row r="818" spans="1:10" s="365" customFormat="1" ht="15" x14ac:dyDescent="0.2">
      <c r="A818" s="819" t="s">
        <v>114</v>
      </c>
      <c r="B818" s="820" t="s">
        <v>133</v>
      </c>
      <c r="C818" s="843" t="s">
        <v>812</v>
      </c>
      <c r="D818" s="843" t="s">
        <v>809</v>
      </c>
      <c r="E818" s="843" t="s">
        <v>806</v>
      </c>
      <c r="F818" s="843" t="s">
        <v>806</v>
      </c>
      <c r="G818" s="454">
        <v>1</v>
      </c>
      <c r="H818" s="454">
        <v>1</v>
      </c>
      <c r="I818" s="436"/>
      <c r="J818" s="436"/>
    </row>
    <row r="819" spans="1:10" s="365" customFormat="1" ht="15" x14ac:dyDescent="0.2">
      <c r="A819" s="819" t="s">
        <v>134</v>
      </c>
      <c r="B819" s="820" t="s">
        <v>135</v>
      </c>
      <c r="C819" s="843" t="s">
        <v>813</v>
      </c>
      <c r="D819" s="843" t="s">
        <v>813</v>
      </c>
      <c r="E819" s="843" t="s">
        <v>806</v>
      </c>
      <c r="F819" s="843" t="s">
        <v>806</v>
      </c>
      <c r="G819" s="454">
        <v>1</v>
      </c>
      <c r="H819" s="454">
        <v>1</v>
      </c>
      <c r="I819" s="436"/>
      <c r="J819" s="436"/>
    </row>
    <row r="820" spans="1:10" s="365" customFormat="1" ht="15" x14ac:dyDescent="0.2">
      <c r="A820" s="819" t="s">
        <v>136</v>
      </c>
      <c r="B820" s="820" t="s">
        <v>137</v>
      </c>
      <c r="C820" s="843" t="s">
        <v>813</v>
      </c>
      <c r="D820" s="843" t="s">
        <v>813</v>
      </c>
      <c r="E820" s="843" t="s">
        <v>806</v>
      </c>
      <c r="F820" s="843" t="s">
        <v>806</v>
      </c>
      <c r="G820" s="454">
        <v>1</v>
      </c>
      <c r="H820" s="454">
        <v>1</v>
      </c>
      <c r="I820" s="436"/>
      <c r="J820" s="436"/>
    </row>
    <row r="821" spans="1:10" s="365" customFormat="1" ht="15" x14ac:dyDescent="0.2">
      <c r="A821" s="819" t="s">
        <v>19</v>
      </c>
      <c r="B821" s="818" t="s">
        <v>119</v>
      </c>
      <c r="C821" s="843"/>
      <c r="D821" s="843"/>
      <c r="E821" s="843"/>
      <c r="F821" s="843"/>
      <c r="G821" s="454"/>
      <c r="H821" s="454"/>
      <c r="I821" s="436"/>
      <c r="J821" s="436"/>
    </row>
    <row r="822" spans="1:10" s="365" customFormat="1" ht="15" x14ac:dyDescent="0.2">
      <c r="A822" s="819" t="s">
        <v>115</v>
      </c>
      <c r="B822" s="820" t="s">
        <v>138</v>
      </c>
      <c r="C822" s="844" t="s">
        <v>815</v>
      </c>
      <c r="D822" s="844" t="s">
        <v>814</v>
      </c>
      <c r="E822" s="843" t="s">
        <v>806</v>
      </c>
      <c r="F822" s="843" t="s">
        <v>806</v>
      </c>
      <c r="G822" s="454">
        <v>1</v>
      </c>
      <c r="H822" s="454">
        <v>1</v>
      </c>
      <c r="I822" s="436"/>
      <c r="J822" s="436"/>
    </row>
    <row r="823" spans="1:10" s="365" customFormat="1" ht="30" x14ac:dyDescent="0.2">
      <c r="A823" s="819" t="s">
        <v>116</v>
      </c>
      <c r="B823" s="820" t="s">
        <v>139</v>
      </c>
      <c r="C823" s="843" t="s">
        <v>815</v>
      </c>
      <c r="D823" s="843" t="s">
        <v>815</v>
      </c>
      <c r="E823" s="843" t="s">
        <v>806</v>
      </c>
      <c r="F823" s="843" t="s">
        <v>806</v>
      </c>
      <c r="G823" s="454">
        <v>1</v>
      </c>
      <c r="H823" s="454">
        <v>1</v>
      </c>
      <c r="I823" s="436"/>
      <c r="J823" s="436"/>
    </row>
    <row r="824" spans="1:10" s="365" customFormat="1" ht="15" x14ac:dyDescent="0.2">
      <c r="A824" s="819" t="s">
        <v>117</v>
      </c>
      <c r="B824" s="820" t="s">
        <v>140</v>
      </c>
      <c r="C824" s="843" t="s">
        <v>815</v>
      </c>
      <c r="D824" s="843" t="s">
        <v>815</v>
      </c>
      <c r="E824" s="843" t="s">
        <v>806</v>
      </c>
      <c r="F824" s="843" t="s">
        <v>806</v>
      </c>
      <c r="G824" s="454">
        <v>1</v>
      </c>
      <c r="H824" s="454">
        <v>1</v>
      </c>
      <c r="I824" s="436"/>
      <c r="J824" s="436"/>
    </row>
    <row r="825" spans="1:10" s="365" customFormat="1" ht="15" x14ac:dyDescent="0.2">
      <c r="A825" s="819" t="s">
        <v>118</v>
      </c>
      <c r="B825" s="820" t="s">
        <v>26</v>
      </c>
      <c r="C825" s="843" t="s">
        <v>815</v>
      </c>
      <c r="D825" s="843" t="s">
        <v>815</v>
      </c>
      <c r="E825" s="843" t="s">
        <v>806</v>
      </c>
      <c r="F825" s="843" t="s">
        <v>806</v>
      </c>
      <c r="G825" s="454">
        <v>1</v>
      </c>
      <c r="H825" s="454">
        <v>1</v>
      </c>
      <c r="I825" s="436"/>
      <c r="J825" s="436"/>
    </row>
    <row r="826" spans="1:10" s="365" customFormat="1" x14ac:dyDescent="0.2">
      <c r="A826" s="1070" t="s">
        <v>27</v>
      </c>
      <c r="B826" s="1070"/>
      <c r="C826" s="1070"/>
      <c r="D826" s="1070"/>
      <c r="E826" s="417"/>
      <c r="F826" s="418"/>
      <c r="G826" s="363"/>
      <c r="H826" s="419"/>
      <c r="I826" s="420"/>
      <c r="J826" s="420"/>
    </row>
    <row r="827" spans="1:10" s="365" customFormat="1" x14ac:dyDescent="0.25">
      <c r="A827" s="362"/>
      <c r="B827" s="362"/>
      <c r="C827" s="362"/>
      <c r="D827" s="362"/>
      <c r="G827" s="362"/>
      <c r="H827" s="362"/>
      <c r="J827" s="362"/>
    </row>
    <row r="828" spans="1:10" s="365" customFormat="1" x14ac:dyDescent="0.2">
      <c r="A828" s="353"/>
      <c r="B828" s="353"/>
      <c r="C828" s="353"/>
      <c r="D828" s="353"/>
      <c r="E828" s="417"/>
      <c r="F828" s="418"/>
      <c r="G828" s="363"/>
      <c r="H828" s="419"/>
      <c r="I828" s="420"/>
      <c r="J828" s="420"/>
    </row>
    <row r="829" spans="1:10" s="365" customFormat="1" x14ac:dyDescent="0.25">
      <c r="A829" s="362"/>
      <c r="B829" s="362"/>
      <c r="C829" s="362"/>
      <c r="D829" s="362"/>
      <c r="G829" s="362"/>
      <c r="H829" s="362"/>
      <c r="J829" s="368" t="s">
        <v>0</v>
      </c>
    </row>
    <row r="830" spans="1:10" s="365" customFormat="1" x14ac:dyDescent="0.25">
      <c r="A830" s="362"/>
      <c r="B830" s="362"/>
      <c r="C830" s="362"/>
      <c r="D830" s="362"/>
      <c r="G830" s="362"/>
      <c r="H830" s="362"/>
      <c r="J830" s="368" t="s">
        <v>39</v>
      </c>
    </row>
    <row r="831" spans="1:10" s="365" customFormat="1" x14ac:dyDescent="0.25">
      <c r="A831" s="362"/>
      <c r="B831" s="362"/>
      <c r="C831" s="362"/>
      <c r="D831" s="362"/>
      <c r="G831" s="362"/>
      <c r="H831" s="362"/>
      <c r="I831" s="1069" t="s">
        <v>967</v>
      </c>
      <c r="J831" s="1069"/>
    </row>
    <row r="832" spans="1:10" s="365" customFormat="1" x14ac:dyDescent="0.2">
      <c r="A832" s="1071" t="s">
        <v>1</v>
      </c>
      <c r="B832" s="1071"/>
      <c r="C832" s="1071"/>
      <c r="D832" s="1071"/>
      <c r="E832" s="1071"/>
      <c r="F832" s="1071"/>
      <c r="G832" s="1071"/>
      <c r="H832" s="1071"/>
      <c r="I832" s="1071"/>
      <c r="J832" s="1071"/>
    </row>
    <row r="833" spans="1:10" s="365" customFormat="1" ht="15.75" customHeight="1" x14ac:dyDescent="0.2">
      <c r="A833" s="1071" t="s">
        <v>233</v>
      </c>
      <c r="B833" s="1071"/>
      <c r="C833" s="1071"/>
      <c r="D833" s="1071"/>
      <c r="E833" s="1071"/>
      <c r="F833" s="1071"/>
      <c r="G833" s="1071"/>
      <c r="H833" s="1071"/>
      <c r="I833" s="1071"/>
      <c r="J833" s="1071"/>
    </row>
    <row r="834" spans="1:10" s="365" customFormat="1" x14ac:dyDescent="0.25">
      <c r="A834" s="363"/>
      <c r="B834" s="363"/>
      <c r="C834" s="363"/>
      <c r="D834" s="363"/>
      <c r="G834" s="363"/>
      <c r="H834" s="363"/>
      <c r="J834" s="368" t="s">
        <v>2</v>
      </c>
    </row>
    <row r="835" spans="1:10" s="365" customFormat="1" x14ac:dyDescent="0.25">
      <c r="A835" s="362"/>
      <c r="B835" s="362"/>
      <c r="C835" s="362"/>
      <c r="D835" s="362"/>
      <c r="G835" s="362"/>
      <c r="H835" s="362"/>
      <c r="J835" s="368" t="s">
        <v>3</v>
      </c>
    </row>
    <row r="836" spans="1:10" s="365" customFormat="1" x14ac:dyDescent="0.25">
      <c r="A836" s="362"/>
      <c r="B836" s="362"/>
      <c r="C836" s="362"/>
      <c r="D836" s="362"/>
      <c r="G836" s="362"/>
      <c r="H836" s="362"/>
      <c r="J836" s="368" t="s">
        <v>230</v>
      </c>
    </row>
    <row r="837" spans="1:10" s="365" customFormat="1" ht="40.5" customHeight="1" x14ac:dyDescent="0.25">
      <c r="A837" s="362"/>
      <c r="B837" s="362"/>
      <c r="C837" s="362"/>
      <c r="D837" s="362"/>
      <c r="G837" s="362"/>
      <c r="H837" s="362"/>
      <c r="I837" s="1072" t="s">
        <v>4</v>
      </c>
      <c r="J837" s="1072"/>
    </row>
    <row r="838" spans="1:10" s="365" customFormat="1" x14ac:dyDescent="0.25">
      <c r="A838" s="362"/>
      <c r="B838" s="362"/>
      <c r="C838" s="362"/>
      <c r="D838" s="362"/>
      <c r="G838" s="362"/>
      <c r="H838" s="362"/>
      <c r="J838" s="368" t="s">
        <v>968</v>
      </c>
    </row>
    <row r="839" spans="1:10" s="365" customFormat="1" x14ac:dyDescent="0.25">
      <c r="A839" s="362"/>
      <c r="B839" s="362"/>
      <c r="C839" s="362"/>
      <c r="D839" s="362"/>
      <c r="G839" s="362"/>
      <c r="H839" s="362"/>
      <c r="J839" s="368" t="s">
        <v>43</v>
      </c>
    </row>
    <row r="840" spans="1:10" s="365" customFormat="1" x14ac:dyDescent="0.25">
      <c r="A840" s="362"/>
      <c r="B840" s="362"/>
      <c r="C840" s="362"/>
      <c r="D840" s="362"/>
      <c r="G840" s="362"/>
      <c r="H840" s="362"/>
      <c r="J840" s="362"/>
    </row>
    <row r="841" spans="1:10" s="365" customFormat="1" x14ac:dyDescent="0.25">
      <c r="A841" s="1073" t="s">
        <v>799</v>
      </c>
      <c r="B841" s="1073"/>
      <c r="C841" s="1073"/>
      <c r="D841" s="1073"/>
      <c r="E841" s="1073"/>
      <c r="F841" s="1073"/>
      <c r="G841" s="1073"/>
      <c r="H841" s="1073"/>
      <c r="I841" s="1073"/>
      <c r="J841" s="1073"/>
    </row>
    <row r="842" spans="1:10" s="365" customFormat="1" x14ac:dyDescent="0.25">
      <c r="A842" s="421" t="s">
        <v>261</v>
      </c>
      <c r="B842" s="376" t="s">
        <v>296</v>
      </c>
      <c r="C842" s="372"/>
      <c r="D842" s="372"/>
      <c r="E842" s="372"/>
      <c r="F842" s="372"/>
      <c r="G842" s="372"/>
      <c r="H842" s="372"/>
      <c r="I842" s="372"/>
      <c r="J842" s="372"/>
    </row>
    <row r="843" spans="1:10" s="365" customFormat="1" x14ac:dyDescent="0.25">
      <c r="A843" s="423" t="s">
        <v>800</v>
      </c>
      <c r="B843" s="372"/>
      <c r="C843" s="372"/>
      <c r="D843" s="372"/>
      <c r="E843" s="372"/>
      <c r="F843" s="372"/>
      <c r="G843" s="372"/>
      <c r="H843" s="372"/>
      <c r="I843" s="372"/>
      <c r="J843" s="372"/>
    </row>
    <row r="844" spans="1:10" s="365" customFormat="1" ht="15" x14ac:dyDescent="0.25">
      <c r="A844" s="765" t="s">
        <v>567</v>
      </c>
      <c r="B844" s="766"/>
      <c r="C844" s="766"/>
      <c r="D844" s="766"/>
      <c r="E844" s="766"/>
      <c r="F844" s="766"/>
      <c r="G844" s="766"/>
      <c r="H844" s="766"/>
      <c r="I844" s="766"/>
      <c r="J844" s="766"/>
    </row>
    <row r="845" spans="1:10" s="365" customFormat="1" ht="15" x14ac:dyDescent="0.25">
      <c r="A845" s="825" t="s">
        <v>801</v>
      </c>
      <c r="B845" s="767" t="s">
        <v>1224</v>
      </c>
      <c r="C845" s="768"/>
      <c r="D845" s="768"/>
      <c r="E845" s="826"/>
      <c r="F845" s="826"/>
      <c r="G845" s="768"/>
      <c r="H845" s="768"/>
      <c r="I845" s="826"/>
      <c r="J845" s="768"/>
    </row>
    <row r="846" spans="1:10" s="365" customFormat="1" ht="15" x14ac:dyDescent="0.25">
      <c r="A846" s="825" t="s">
        <v>802</v>
      </c>
      <c r="B846" s="767" t="s">
        <v>830</v>
      </c>
      <c r="C846" s="771"/>
      <c r="D846" s="771"/>
      <c r="E846" s="826"/>
      <c r="F846" s="826"/>
      <c r="G846" s="771"/>
      <c r="H846" s="771"/>
      <c r="I846" s="826"/>
      <c r="J846" s="771"/>
    </row>
    <row r="847" spans="1:10" s="365" customFormat="1" thickBot="1" x14ac:dyDescent="0.3">
      <c r="A847" s="825"/>
      <c r="B847" s="825"/>
      <c r="C847" s="771"/>
      <c r="D847" s="771"/>
      <c r="E847" s="826"/>
      <c r="F847" s="826"/>
      <c r="G847" s="771"/>
      <c r="H847" s="771"/>
      <c r="I847" s="826"/>
      <c r="J847" s="771"/>
    </row>
    <row r="848" spans="1:10" s="365" customFormat="1" ht="75" customHeight="1" thickBot="1" x14ac:dyDescent="0.25">
      <c r="A848" s="827" t="s">
        <v>5</v>
      </c>
      <c r="B848" s="828" t="s">
        <v>6</v>
      </c>
      <c r="C848" s="829" t="s">
        <v>7</v>
      </c>
      <c r="D848" s="829"/>
      <c r="E848" s="829"/>
      <c r="F848" s="829"/>
      <c r="G848" s="828" t="s">
        <v>8</v>
      </c>
      <c r="H848" s="828" t="s">
        <v>229</v>
      </c>
      <c r="I848" s="830" t="s">
        <v>9</v>
      </c>
      <c r="J848" s="830" t="s">
        <v>10</v>
      </c>
    </row>
    <row r="849" spans="1:10" s="365" customFormat="1" ht="15" thickBot="1" x14ac:dyDescent="0.25">
      <c r="A849" s="831"/>
      <c r="B849" s="832"/>
      <c r="C849" s="779" t="s">
        <v>11</v>
      </c>
      <c r="D849" s="779"/>
      <c r="E849" s="779" t="s">
        <v>12</v>
      </c>
      <c r="F849" s="779"/>
      <c r="G849" s="832"/>
      <c r="H849" s="832"/>
      <c r="I849" s="833"/>
      <c r="J849" s="834"/>
    </row>
    <row r="850" spans="1:10" s="365" customFormat="1" ht="28.5" x14ac:dyDescent="0.2">
      <c r="A850" s="467"/>
      <c r="B850" s="471"/>
      <c r="C850" s="785" t="s">
        <v>13</v>
      </c>
      <c r="D850" s="785" t="s">
        <v>15</v>
      </c>
      <c r="E850" s="785" t="s">
        <v>213</v>
      </c>
      <c r="F850" s="785" t="s">
        <v>15</v>
      </c>
      <c r="G850" s="471"/>
      <c r="H850" s="471"/>
      <c r="I850" s="472"/>
      <c r="J850" s="472"/>
    </row>
    <row r="851" spans="1:10" s="365" customFormat="1" ht="14.25" x14ac:dyDescent="0.2">
      <c r="A851" s="434" t="s">
        <v>16</v>
      </c>
      <c r="B851" s="435" t="s">
        <v>17</v>
      </c>
      <c r="C851" s="410" t="s">
        <v>18</v>
      </c>
      <c r="D851" s="410" t="s">
        <v>19</v>
      </c>
      <c r="E851" s="410" t="s">
        <v>20</v>
      </c>
      <c r="F851" s="410" t="s">
        <v>21</v>
      </c>
      <c r="G851" s="435" t="s">
        <v>22</v>
      </c>
      <c r="H851" s="435" t="s">
        <v>23</v>
      </c>
      <c r="I851" s="436" t="s">
        <v>24</v>
      </c>
      <c r="J851" s="436" t="s">
        <v>25</v>
      </c>
    </row>
    <row r="852" spans="1:10" s="365" customFormat="1" ht="14.25" x14ac:dyDescent="0.2">
      <c r="A852" s="434" t="s">
        <v>16</v>
      </c>
      <c r="B852" s="818" t="s">
        <v>120</v>
      </c>
      <c r="C852" s="789"/>
      <c r="D852" s="789"/>
      <c r="E852" s="805"/>
      <c r="F852" s="805"/>
      <c r="G852" s="453"/>
      <c r="H852" s="453"/>
      <c r="I852" s="436"/>
      <c r="J852" s="436"/>
    </row>
    <row r="853" spans="1:10" s="365" customFormat="1" ht="15" x14ac:dyDescent="0.2">
      <c r="A853" s="819" t="s">
        <v>54</v>
      </c>
      <c r="B853" s="820" t="s">
        <v>121</v>
      </c>
      <c r="C853" s="725" t="s">
        <v>790</v>
      </c>
      <c r="D853" s="725" t="s">
        <v>790</v>
      </c>
      <c r="E853" s="821" t="s">
        <v>810</v>
      </c>
      <c r="F853" s="821" t="s">
        <v>810</v>
      </c>
      <c r="G853" s="454">
        <v>1</v>
      </c>
      <c r="H853" s="454">
        <v>0</v>
      </c>
      <c r="I853" s="436"/>
      <c r="J853" s="436"/>
    </row>
    <row r="854" spans="1:10" s="365" customFormat="1" ht="15" x14ac:dyDescent="0.2">
      <c r="A854" s="819" t="s">
        <v>55</v>
      </c>
      <c r="B854" s="820" t="s">
        <v>122</v>
      </c>
      <c r="C854" s="725" t="s">
        <v>790</v>
      </c>
      <c r="D854" s="725" t="s">
        <v>790</v>
      </c>
      <c r="E854" s="821" t="s">
        <v>810</v>
      </c>
      <c r="F854" s="821" t="s">
        <v>810</v>
      </c>
      <c r="G854" s="454">
        <v>1</v>
      </c>
      <c r="H854" s="454">
        <v>0</v>
      </c>
      <c r="I854" s="436"/>
      <c r="J854" s="436"/>
    </row>
    <row r="855" spans="1:10" s="365" customFormat="1" ht="15" x14ac:dyDescent="0.2">
      <c r="A855" s="819" t="s">
        <v>56</v>
      </c>
      <c r="B855" s="820" t="s">
        <v>158</v>
      </c>
      <c r="C855" s="725" t="s">
        <v>154</v>
      </c>
      <c r="D855" s="725" t="s">
        <v>154</v>
      </c>
      <c r="E855" s="725"/>
      <c r="F855" s="725"/>
      <c r="G855" s="725"/>
      <c r="H855" s="725"/>
      <c r="I855" s="436"/>
      <c r="J855" s="436"/>
    </row>
    <row r="856" spans="1:10" s="365" customFormat="1" ht="30" x14ac:dyDescent="0.2">
      <c r="A856" s="819" t="s">
        <v>57</v>
      </c>
      <c r="B856" s="820" t="s">
        <v>123</v>
      </c>
      <c r="C856" s="725" t="s">
        <v>804</v>
      </c>
      <c r="D856" s="725" t="s">
        <v>804</v>
      </c>
      <c r="E856" s="725"/>
      <c r="F856" s="725"/>
      <c r="G856" s="725"/>
      <c r="H856" s="725"/>
      <c r="I856" s="436"/>
      <c r="J856" s="436"/>
    </row>
    <row r="857" spans="1:10" s="365" customFormat="1" ht="15" x14ac:dyDescent="0.2">
      <c r="A857" s="819" t="s">
        <v>83</v>
      </c>
      <c r="B857" s="820" t="s">
        <v>124</v>
      </c>
      <c r="C857" s="725" t="s">
        <v>154</v>
      </c>
      <c r="D857" s="725" t="s">
        <v>154</v>
      </c>
      <c r="E857" s="725"/>
      <c r="F857" s="725"/>
      <c r="G857" s="725"/>
      <c r="H857" s="725"/>
      <c r="I857" s="436"/>
      <c r="J857" s="436"/>
    </row>
    <row r="858" spans="1:10" s="365" customFormat="1" ht="15" x14ac:dyDescent="0.2">
      <c r="A858" s="819" t="s">
        <v>125</v>
      </c>
      <c r="B858" s="820" t="s">
        <v>126</v>
      </c>
      <c r="C858" s="725" t="s">
        <v>790</v>
      </c>
      <c r="D858" s="725" t="s">
        <v>790</v>
      </c>
      <c r="E858" s="821" t="s">
        <v>810</v>
      </c>
      <c r="F858" s="843" t="s">
        <v>791</v>
      </c>
      <c r="G858" s="454">
        <v>1</v>
      </c>
      <c r="H858" s="454">
        <v>0</v>
      </c>
      <c r="I858" s="436"/>
      <c r="J858" s="436"/>
    </row>
    <row r="859" spans="1:10" s="439" customFormat="1" ht="14.25" x14ac:dyDescent="0.2">
      <c r="A859" s="434" t="s">
        <v>17</v>
      </c>
      <c r="B859" s="818" t="s">
        <v>111</v>
      </c>
      <c r="C859" s="844"/>
      <c r="D859" s="844"/>
      <c r="E859" s="822"/>
      <c r="F859" s="822"/>
      <c r="G859" s="455"/>
      <c r="H859" s="456"/>
      <c r="I859" s="436"/>
      <c r="J859" s="436"/>
    </row>
    <row r="860" spans="1:10" s="365" customFormat="1" ht="15" x14ac:dyDescent="0.2">
      <c r="A860" s="819" t="s">
        <v>58</v>
      </c>
      <c r="B860" s="820" t="s">
        <v>127</v>
      </c>
      <c r="C860" s="843" t="s">
        <v>790</v>
      </c>
      <c r="D860" s="843" t="s">
        <v>790</v>
      </c>
      <c r="E860" s="843" t="s">
        <v>791</v>
      </c>
      <c r="F860" s="843" t="s">
        <v>791</v>
      </c>
      <c r="G860" s="454">
        <v>1</v>
      </c>
      <c r="H860" s="454">
        <v>0</v>
      </c>
      <c r="I860" s="436"/>
      <c r="J860" s="436"/>
    </row>
    <row r="861" spans="1:10" s="365" customFormat="1" ht="30" x14ac:dyDescent="0.2">
      <c r="A861" s="819" t="s">
        <v>59</v>
      </c>
      <c r="B861" s="820" t="s">
        <v>128</v>
      </c>
      <c r="C861" s="843" t="s">
        <v>790</v>
      </c>
      <c r="D861" s="843" t="s">
        <v>790</v>
      </c>
      <c r="E861" s="843" t="s">
        <v>792</v>
      </c>
      <c r="F861" s="843" t="s">
        <v>792</v>
      </c>
      <c r="G861" s="454">
        <v>1</v>
      </c>
      <c r="H861" s="454">
        <v>0</v>
      </c>
      <c r="I861" s="436"/>
      <c r="J861" s="436"/>
    </row>
    <row r="862" spans="1:10" s="365" customFormat="1" ht="15" x14ac:dyDescent="0.2">
      <c r="A862" s="819" t="s">
        <v>84</v>
      </c>
      <c r="B862" s="820" t="s">
        <v>218</v>
      </c>
      <c r="C862" s="843" t="s">
        <v>791</v>
      </c>
      <c r="D862" s="843" t="s">
        <v>791</v>
      </c>
      <c r="E862" s="843" t="s">
        <v>792</v>
      </c>
      <c r="F862" s="843" t="s">
        <v>792</v>
      </c>
      <c r="G862" s="454">
        <v>1</v>
      </c>
      <c r="H862" s="454">
        <v>0</v>
      </c>
      <c r="I862" s="436"/>
      <c r="J862" s="436"/>
    </row>
    <row r="863" spans="1:10" s="439" customFormat="1" ht="15" x14ac:dyDescent="0.2">
      <c r="A863" s="434" t="s">
        <v>18</v>
      </c>
      <c r="B863" s="818" t="s">
        <v>130</v>
      </c>
      <c r="C863" s="843" t="s">
        <v>790</v>
      </c>
      <c r="D863" s="843" t="s">
        <v>790</v>
      </c>
      <c r="E863" s="843" t="s">
        <v>791</v>
      </c>
      <c r="F863" s="843" t="s">
        <v>791</v>
      </c>
      <c r="G863" s="454">
        <v>1</v>
      </c>
      <c r="H863" s="454">
        <v>0</v>
      </c>
      <c r="I863" s="436"/>
      <c r="J863" s="436"/>
    </row>
    <row r="864" spans="1:10" s="365" customFormat="1" ht="15" x14ac:dyDescent="0.2">
      <c r="A864" s="819" t="s">
        <v>112</v>
      </c>
      <c r="B864" s="820" t="s">
        <v>219</v>
      </c>
      <c r="C864" s="843" t="s">
        <v>790</v>
      </c>
      <c r="D864" s="843" t="s">
        <v>790</v>
      </c>
      <c r="E864" s="843" t="s">
        <v>791</v>
      </c>
      <c r="F864" s="843" t="s">
        <v>791</v>
      </c>
      <c r="G864" s="454">
        <v>1</v>
      </c>
      <c r="H864" s="454">
        <v>0</v>
      </c>
      <c r="I864" s="436"/>
      <c r="J864" s="436"/>
    </row>
    <row r="865" spans="1:10" s="365" customFormat="1" ht="15" x14ac:dyDescent="0.2">
      <c r="A865" s="819" t="s">
        <v>113</v>
      </c>
      <c r="B865" s="820" t="s">
        <v>132</v>
      </c>
      <c r="C865" s="843" t="s">
        <v>791</v>
      </c>
      <c r="D865" s="843" t="s">
        <v>791</v>
      </c>
      <c r="E865" s="843" t="s">
        <v>792</v>
      </c>
      <c r="F865" s="843" t="s">
        <v>792</v>
      </c>
      <c r="G865" s="454">
        <v>1</v>
      </c>
      <c r="H865" s="454">
        <v>0</v>
      </c>
      <c r="I865" s="436"/>
      <c r="J865" s="436"/>
    </row>
    <row r="866" spans="1:10" s="365" customFormat="1" ht="15" x14ac:dyDescent="0.2">
      <c r="A866" s="819" t="s">
        <v>114</v>
      </c>
      <c r="B866" s="820" t="s">
        <v>133</v>
      </c>
      <c r="C866" s="843" t="s">
        <v>791</v>
      </c>
      <c r="D866" s="843" t="s">
        <v>792</v>
      </c>
      <c r="E866" s="843" t="s">
        <v>792</v>
      </c>
      <c r="F866" s="843" t="s">
        <v>792</v>
      </c>
      <c r="G866" s="454">
        <v>1</v>
      </c>
      <c r="H866" s="454">
        <v>0</v>
      </c>
      <c r="I866" s="436"/>
      <c r="J866" s="436"/>
    </row>
    <row r="867" spans="1:10" s="365" customFormat="1" ht="15" x14ac:dyDescent="0.2">
      <c r="A867" s="819" t="s">
        <v>134</v>
      </c>
      <c r="B867" s="820" t="s">
        <v>135</v>
      </c>
      <c r="C867" s="843" t="s">
        <v>793</v>
      </c>
      <c r="D867" s="843" t="s">
        <v>793</v>
      </c>
      <c r="E867" s="843" t="s">
        <v>793</v>
      </c>
      <c r="F867" s="843" t="s">
        <v>793</v>
      </c>
      <c r="G867" s="454">
        <v>1</v>
      </c>
      <c r="H867" s="454">
        <v>1</v>
      </c>
      <c r="I867" s="436"/>
      <c r="J867" s="436"/>
    </row>
    <row r="868" spans="1:10" s="365" customFormat="1" ht="15" x14ac:dyDescent="0.2">
      <c r="A868" s="819" t="s">
        <v>136</v>
      </c>
      <c r="B868" s="820" t="s">
        <v>137</v>
      </c>
      <c r="C868" s="843" t="s">
        <v>793</v>
      </c>
      <c r="D868" s="843" t="s">
        <v>793</v>
      </c>
      <c r="E868" s="843" t="s">
        <v>793</v>
      </c>
      <c r="F868" s="843" t="s">
        <v>793</v>
      </c>
      <c r="G868" s="454">
        <v>1</v>
      </c>
      <c r="H868" s="454">
        <v>1</v>
      </c>
      <c r="I868" s="436"/>
      <c r="J868" s="436"/>
    </row>
    <row r="869" spans="1:10" s="439" customFormat="1" ht="14.25" x14ac:dyDescent="0.2">
      <c r="A869" s="434" t="s">
        <v>19</v>
      </c>
      <c r="B869" s="818" t="s">
        <v>119</v>
      </c>
      <c r="C869" s="844"/>
      <c r="D869" s="844"/>
      <c r="E869" s="824"/>
      <c r="F869" s="824"/>
      <c r="G869" s="455"/>
      <c r="H869" s="456"/>
      <c r="I869" s="436"/>
      <c r="J869" s="436"/>
    </row>
    <row r="870" spans="1:10" s="365" customFormat="1" ht="15" x14ac:dyDescent="0.2">
      <c r="A870" s="819" t="s">
        <v>115</v>
      </c>
      <c r="B870" s="820" t="s">
        <v>138</v>
      </c>
      <c r="C870" s="843" t="s">
        <v>793</v>
      </c>
      <c r="D870" s="843" t="s">
        <v>793</v>
      </c>
      <c r="E870" s="843" t="s">
        <v>793</v>
      </c>
      <c r="F870" s="843" t="s">
        <v>793</v>
      </c>
      <c r="G870" s="454">
        <v>1</v>
      </c>
      <c r="H870" s="454">
        <v>1</v>
      </c>
      <c r="I870" s="436"/>
      <c r="J870" s="436"/>
    </row>
    <row r="871" spans="1:10" s="365" customFormat="1" ht="30" x14ac:dyDescent="0.2">
      <c r="A871" s="819" t="s">
        <v>116</v>
      </c>
      <c r="B871" s="820" t="s">
        <v>139</v>
      </c>
      <c r="C871" s="843" t="s">
        <v>793</v>
      </c>
      <c r="D871" s="843" t="s">
        <v>793</v>
      </c>
      <c r="E871" s="843" t="s">
        <v>793</v>
      </c>
      <c r="F871" s="843" t="s">
        <v>793</v>
      </c>
      <c r="G871" s="454">
        <v>1</v>
      </c>
      <c r="H871" s="454">
        <v>1</v>
      </c>
      <c r="I871" s="436"/>
      <c r="J871" s="436"/>
    </row>
    <row r="872" spans="1:10" s="365" customFormat="1" ht="15" x14ac:dyDescent="0.2">
      <c r="A872" s="819" t="s">
        <v>117</v>
      </c>
      <c r="B872" s="820" t="s">
        <v>140</v>
      </c>
      <c r="C872" s="843" t="s">
        <v>793</v>
      </c>
      <c r="D872" s="843" t="s">
        <v>793</v>
      </c>
      <c r="E872" s="843" t="s">
        <v>793</v>
      </c>
      <c r="F872" s="843" t="s">
        <v>793</v>
      </c>
      <c r="G872" s="454">
        <v>1</v>
      </c>
      <c r="H872" s="454">
        <v>1</v>
      </c>
      <c r="I872" s="436"/>
      <c r="J872" s="436"/>
    </row>
    <row r="873" spans="1:10" s="365" customFormat="1" ht="15" x14ac:dyDescent="0.2">
      <c r="A873" s="819" t="s">
        <v>118</v>
      </c>
      <c r="B873" s="820" t="s">
        <v>26</v>
      </c>
      <c r="C873" s="843" t="s">
        <v>793</v>
      </c>
      <c r="D873" s="843" t="s">
        <v>793</v>
      </c>
      <c r="E873" s="843" t="s">
        <v>793</v>
      </c>
      <c r="F873" s="843" t="s">
        <v>793</v>
      </c>
      <c r="G873" s="454">
        <v>1</v>
      </c>
      <c r="H873" s="454">
        <v>1</v>
      </c>
      <c r="I873" s="436"/>
      <c r="J873" s="436"/>
    </row>
    <row r="874" spans="1:10" s="365" customFormat="1" x14ac:dyDescent="0.2">
      <c r="A874" s="1070" t="s">
        <v>27</v>
      </c>
      <c r="B874" s="1070"/>
      <c r="C874" s="1070"/>
      <c r="D874" s="1070"/>
      <c r="E874" s="417"/>
      <c r="F874" s="418"/>
      <c r="G874" s="363"/>
      <c r="H874" s="419"/>
      <c r="I874" s="420"/>
      <c r="J874" s="420"/>
    </row>
    <row r="875" spans="1:10" s="365" customFormat="1" x14ac:dyDescent="0.2">
      <c r="A875" s="353"/>
      <c r="B875" s="353"/>
      <c r="C875" s="353"/>
      <c r="D875" s="353"/>
      <c r="E875" s="417"/>
      <c r="F875" s="418"/>
      <c r="G875" s="363"/>
      <c r="H875" s="419"/>
      <c r="I875" s="420"/>
      <c r="J875" s="420"/>
    </row>
    <row r="876" spans="1:10" s="365" customFormat="1" x14ac:dyDescent="0.2">
      <c r="A876" s="353"/>
      <c r="B876" s="353"/>
      <c r="C876" s="353"/>
      <c r="D876" s="353"/>
      <c r="E876" s="417"/>
      <c r="F876" s="418"/>
      <c r="G876" s="363"/>
      <c r="H876" s="419"/>
      <c r="I876" s="420"/>
      <c r="J876" s="420"/>
    </row>
    <row r="877" spans="1:10" s="365" customFormat="1" x14ac:dyDescent="0.2">
      <c r="A877" s="353"/>
      <c r="B877" s="353"/>
      <c r="C877" s="353"/>
      <c r="D877" s="353"/>
      <c r="E877" s="417"/>
      <c r="F877" s="418"/>
      <c r="G877" s="363"/>
      <c r="H877" s="419"/>
      <c r="I877" s="420"/>
      <c r="J877" s="420"/>
    </row>
    <row r="878" spans="1:10" s="365" customFormat="1" x14ac:dyDescent="0.2">
      <c r="A878" s="353"/>
      <c r="B878" s="353"/>
      <c r="C878" s="353"/>
      <c r="D878" s="353"/>
      <c r="E878" s="417"/>
      <c r="F878" s="418"/>
      <c r="G878" s="363"/>
      <c r="H878" s="419"/>
      <c r="I878" s="420"/>
      <c r="J878" s="420"/>
    </row>
    <row r="879" spans="1:10" s="365" customFormat="1" x14ac:dyDescent="0.2">
      <c r="A879" s="353"/>
      <c r="B879" s="353"/>
      <c r="C879" s="353"/>
      <c r="D879" s="353"/>
      <c r="E879" s="417"/>
      <c r="F879" s="418"/>
      <c r="G879" s="363"/>
      <c r="H879" s="419"/>
      <c r="I879" s="420"/>
      <c r="J879" s="420"/>
    </row>
    <row r="880" spans="1:10" s="365" customFormat="1" x14ac:dyDescent="0.2">
      <c r="A880" s="353"/>
      <c r="B880" s="353"/>
      <c r="C880" s="353"/>
      <c r="D880" s="353"/>
      <c r="E880" s="417"/>
      <c r="F880" s="418"/>
      <c r="G880" s="363"/>
      <c r="H880" s="419"/>
      <c r="I880" s="420"/>
      <c r="J880" s="420"/>
    </row>
    <row r="881" spans="1:10" s="365" customFormat="1" x14ac:dyDescent="0.25">
      <c r="A881" s="362"/>
      <c r="B881" s="362"/>
      <c r="C881" s="362"/>
      <c r="D881" s="362"/>
      <c r="G881" s="362"/>
      <c r="H881" s="362"/>
      <c r="J881" s="362"/>
    </row>
    <row r="882" spans="1:10" s="365" customFormat="1" x14ac:dyDescent="0.25">
      <c r="A882" s="362"/>
      <c r="B882" s="362"/>
      <c r="C882" s="362"/>
      <c r="D882" s="362"/>
      <c r="G882" s="362"/>
      <c r="H882" s="362"/>
      <c r="J882" s="362"/>
    </row>
    <row r="883" spans="1:10" s="365" customFormat="1" x14ac:dyDescent="0.25">
      <c r="A883" s="362"/>
      <c r="B883" s="362"/>
      <c r="C883" s="362"/>
      <c r="D883" s="362"/>
      <c r="G883" s="362"/>
      <c r="H883" s="362"/>
      <c r="J883" s="362"/>
    </row>
    <row r="884" spans="1:10" s="365" customFormat="1" x14ac:dyDescent="0.25">
      <c r="A884" s="362"/>
      <c r="B884" s="362"/>
      <c r="C884" s="362"/>
      <c r="D884" s="362"/>
      <c r="G884" s="362"/>
      <c r="H884" s="362"/>
      <c r="J884" s="362"/>
    </row>
    <row r="885" spans="1:10" s="365" customFormat="1" x14ac:dyDescent="0.25">
      <c r="A885" s="362"/>
      <c r="B885" s="362"/>
      <c r="C885" s="362"/>
      <c r="D885" s="362"/>
      <c r="G885" s="362"/>
      <c r="H885" s="362"/>
      <c r="J885" s="362"/>
    </row>
    <row r="886" spans="1:10" s="365" customFormat="1" x14ac:dyDescent="0.2">
      <c r="A886" s="353"/>
      <c r="B886" s="353"/>
      <c r="C886" s="353"/>
      <c r="D886" s="353"/>
      <c r="E886" s="417"/>
      <c r="F886" s="418"/>
      <c r="G886" s="363"/>
      <c r="H886" s="419"/>
      <c r="I886" s="420"/>
      <c r="J886" s="420"/>
    </row>
    <row r="887" spans="1:10" s="365" customFormat="1" x14ac:dyDescent="0.2">
      <c r="A887" s="353"/>
      <c r="B887" s="353"/>
      <c r="C887" s="353"/>
      <c r="D887" s="353"/>
      <c r="E887" s="417"/>
      <c r="F887" s="418"/>
      <c r="G887" s="363"/>
      <c r="H887" s="419"/>
      <c r="I887" s="420"/>
      <c r="J887" s="420"/>
    </row>
    <row r="888" spans="1:10" s="365" customFormat="1" x14ac:dyDescent="0.2">
      <c r="A888" s="353"/>
      <c r="B888" s="353"/>
      <c r="C888" s="353"/>
      <c r="D888" s="353"/>
      <c r="E888" s="417"/>
      <c r="F888" s="418"/>
      <c r="G888" s="363"/>
      <c r="H888" s="419"/>
      <c r="I888" s="420"/>
      <c r="J888" s="420"/>
    </row>
    <row r="889" spans="1:10" s="365" customFormat="1" x14ac:dyDescent="0.2">
      <c r="A889" s="353"/>
      <c r="B889" s="353"/>
      <c r="C889" s="353"/>
      <c r="D889" s="353"/>
      <c r="E889" s="417"/>
      <c r="F889" s="418"/>
      <c r="G889" s="363"/>
      <c r="H889" s="419"/>
      <c r="I889" s="420"/>
      <c r="J889" s="420"/>
    </row>
    <row r="890" spans="1:10" s="365" customFormat="1" x14ac:dyDescent="0.25">
      <c r="A890" s="362"/>
      <c r="B890" s="362"/>
      <c r="C890" s="362"/>
      <c r="D890" s="362"/>
      <c r="G890" s="362"/>
      <c r="H890" s="362"/>
      <c r="J890" s="368" t="s">
        <v>0</v>
      </c>
    </row>
    <row r="891" spans="1:10" s="365" customFormat="1" x14ac:dyDescent="0.25">
      <c r="A891" s="362"/>
      <c r="B891" s="362"/>
      <c r="C891" s="362"/>
      <c r="D891" s="362"/>
      <c r="G891" s="362"/>
      <c r="H891" s="362"/>
      <c r="J891" s="368" t="s">
        <v>39</v>
      </c>
    </row>
    <row r="892" spans="1:10" s="365" customFormat="1" x14ac:dyDescent="0.25">
      <c r="A892" s="362"/>
      <c r="B892" s="362"/>
      <c r="C892" s="362"/>
      <c r="D892" s="362"/>
      <c r="G892" s="362"/>
      <c r="H892" s="362"/>
      <c r="I892" s="1069" t="s">
        <v>967</v>
      </c>
      <c r="J892" s="1069"/>
    </row>
    <row r="893" spans="1:10" s="365" customFormat="1" x14ac:dyDescent="0.2">
      <c r="A893" s="1071" t="s">
        <v>1</v>
      </c>
      <c r="B893" s="1071"/>
      <c r="C893" s="1071"/>
      <c r="D893" s="1071"/>
      <c r="E893" s="1071"/>
      <c r="F893" s="1071"/>
      <c r="G893" s="1071"/>
      <c r="H893" s="1071"/>
      <c r="I893" s="1071"/>
      <c r="J893" s="1071"/>
    </row>
    <row r="894" spans="1:10" s="365" customFormat="1" x14ac:dyDescent="0.2">
      <c r="A894" s="1071" t="s">
        <v>233</v>
      </c>
      <c r="B894" s="1071"/>
      <c r="C894" s="1071"/>
      <c r="D894" s="1071"/>
      <c r="E894" s="1071"/>
      <c r="F894" s="1071"/>
      <c r="G894" s="1071"/>
      <c r="H894" s="1071"/>
      <c r="I894" s="1071"/>
      <c r="J894" s="1071"/>
    </row>
    <row r="895" spans="1:10" s="365" customFormat="1" x14ac:dyDescent="0.25">
      <c r="A895" s="363"/>
      <c r="B895" s="363"/>
      <c r="C895" s="363"/>
      <c r="D895" s="363"/>
      <c r="G895" s="363"/>
      <c r="H895" s="363"/>
      <c r="J895" s="368" t="s">
        <v>2</v>
      </c>
    </row>
    <row r="896" spans="1:10" s="365" customFormat="1" x14ac:dyDescent="0.25">
      <c r="A896" s="362"/>
      <c r="B896" s="362"/>
      <c r="C896" s="362"/>
      <c r="D896" s="362"/>
      <c r="G896" s="362"/>
      <c r="H896" s="362"/>
      <c r="J896" s="368" t="s">
        <v>3</v>
      </c>
    </row>
    <row r="897" spans="1:10" s="365" customFormat="1" x14ac:dyDescent="0.25">
      <c r="A897" s="362"/>
      <c r="B897" s="362"/>
      <c r="C897" s="362"/>
      <c r="D897" s="362"/>
      <c r="G897" s="362"/>
      <c r="H897" s="362"/>
      <c r="J897" s="368" t="s">
        <v>230</v>
      </c>
    </row>
    <row r="898" spans="1:10" s="365" customFormat="1" ht="40.5" customHeight="1" x14ac:dyDescent="0.25">
      <c r="A898" s="362"/>
      <c r="B898" s="362"/>
      <c r="C898" s="362"/>
      <c r="D898" s="362"/>
      <c r="G898" s="362"/>
      <c r="H898" s="362"/>
      <c r="I898" s="1072" t="s">
        <v>4</v>
      </c>
      <c r="J898" s="1072"/>
    </row>
    <row r="899" spans="1:10" s="365" customFormat="1" x14ac:dyDescent="0.25">
      <c r="A899" s="362"/>
      <c r="B899" s="362"/>
      <c r="C899" s="362"/>
      <c r="D899" s="362"/>
      <c r="G899" s="362"/>
      <c r="H899" s="362"/>
      <c r="J899" s="368" t="s">
        <v>968</v>
      </c>
    </row>
    <row r="900" spans="1:10" s="365" customFormat="1" x14ac:dyDescent="0.25">
      <c r="A900" s="362"/>
      <c r="B900" s="362"/>
      <c r="C900" s="362"/>
      <c r="D900" s="362"/>
      <c r="G900" s="362"/>
      <c r="H900" s="362"/>
      <c r="J900" s="368" t="s">
        <v>43</v>
      </c>
    </row>
    <row r="901" spans="1:10" s="365" customFormat="1" x14ac:dyDescent="0.25">
      <c r="A901" s="362"/>
      <c r="B901" s="362"/>
      <c r="C901" s="362"/>
      <c r="D901" s="362"/>
      <c r="G901" s="362"/>
      <c r="H901" s="362"/>
      <c r="J901" s="362"/>
    </row>
    <row r="902" spans="1:10" s="365" customFormat="1" x14ac:dyDescent="0.25">
      <c r="A902" s="1073" t="s">
        <v>799</v>
      </c>
      <c r="B902" s="1073"/>
      <c r="C902" s="1073"/>
      <c r="D902" s="1073"/>
      <c r="E902" s="1073"/>
      <c r="F902" s="1073"/>
      <c r="G902" s="1073"/>
      <c r="H902" s="1073"/>
      <c r="I902" s="1073"/>
      <c r="J902" s="1073"/>
    </row>
    <row r="903" spans="1:10" s="365" customFormat="1" x14ac:dyDescent="0.25">
      <c r="A903" s="421" t="s">
        <v>261</v>
      </c>
      <c r="B903" s="422" t="s">
        <v>297</v>
      </c>
      <c r="C903" s="372"/>
      <c r="D903" s="372"/>
      <c r="E903" s="372"/>
      <c r="F903" s="372"/>
      <c r="G903" s="372"/>
      <c r="H903" s="372"/>
      <c r="I903" s="372"/>
      <c r="J903" s="372"/>
    </row>
    <row r="904" spans="1:10" s="365" customFormat="1" x14ac:dyDescent="0.25">
      <c r="A904" s="423" t="s">
        <v>800</v>
      </c>
      <c r="B904" s="372"/>
      <c r="C904" s="372"/>
      <c r="D904" s="372"/>
      <c r="E904" s="372"/>
      <c r="F904" s="372"/>
      <c r="G904" s="372"/>
      <c r="H904" s="372"/>
      <c r="I904" s="372"/>
      <c r="J904" s="372"/>
    </row>
    <row r="905" spans="1:10" s="365" customFormat="1" ht="15" x14ac:dyDescent="0.25">
      <c r="A905" s="765" t="s">
        <v>568</v>
      </c>
      <c r="B905" s="766"/>
      <c r="C905" s="766"/>
      <c r="D905" s="766"/>
      <c r="E905" s="766"/>
      <c r="F905" s="766"/>
      <c r="G905" s="766"/>
      <c r="H905" s="766"/>
      <c r="I905" s="766"/>
      <c r="J905" s="766"/>
    </row>
    <row r="906" spans="1:10" s="365" customFormat="1" ht="15" x14ac:dyDescent="0.25">
      <c r="A906" s="825" t="s">
        <v>801</v>
      </c>
      <c r="B906" s="767" t="s">
        <v>1224</v>
      </c>
      <c r="C906" s="768"/>
      <c r="D906" s="768"/>
      <c r="E906" s="826"/>
      <c r="F906" s="826"/>
      <c r="G906" s="768"/>
      <c r="H906" s="768"/>
      <c r="I906" s="826"/>
      <c r="J906" s="768"/>
    </row>
    <row r="907" spans="1:10" s="365" customFormat="1" ht="15" x14ac:dyDescent="0.25">
      <c r="A907" s="825" t="s">
        <v>802</v>
      </c>
      <c r="B907" s="767" t="s">
        <v>830</v>
      </c>
      <c r="C907" s="771"/>
      <c r="D907" s="771"/>
      <c r="E907" s="826"/>
      <c r="F907" s="826"/>
      <c r="G907" s="771"/>
      <c r="H907" s="771"/>
      <c r="I907" s="826"/>
      <c r="J907" s="771"/>
    </row>
    <row r="908" spans="1:10" s="365" customFormat="1" thickBot="1" x14ac:dyDescent="0.3">
      <c r="A908" s="825"/>
      <c r="B908" s="825"/>
      <c r="C908" s="771"/>
      <c r="D908" s="771"/>
      <c r="E908" s="826"/>
      <c r="F908" s="826"/>
      <c r="G908" s="771"/>
      <c r="H908" s="771"/>
      <c r="I908" s="826"/>
      <c r="J908" s="771"/>
    </row>
    <row r="909" spans="1:10" s="365" customFormat="1" ht="75" customHeight="1" thickBot="1" x14ac:dyDescent="0.25">
      <c r="A909" s="827" t="s">
        <v>5</v>
      </c>
      <c r="B909" s="828" t="s">
        <v>6</v>
      </c>
      <c r="C909" s="829" t="s">
        <v>7</v>
      </c>
      <c r="D909" s="829"/>
      <c r="E909" s="829"/>
      <c r="F909" s="829"/>
      <c r="G909" s="828" t="s">
        <v>8</v>
      </c>
      <c r="H909" s="828" t="s">
        <v>229</v>
      </c>
      <c r="I909" s="830" t="s">
        <v>9</v>
      </c>
      <c r="J909" s="830" t="s">
        <v>10</v>
      </c>
    </row>
    <row r="910" spans="1:10" s="365" customFormat="1" ht="15" thickBot="1" x14ac:dyDescent="0.25">
      <c r="A910" s="831"/>
      <c r="B910" s="832"/>
      <c r="C910" s="779" t="s">
        <v>11</v>
      </c>
      <c r="D910" s="779"/>
      <c r="E910" s="779" t="s">
        <v>12</v>
      </c>
      <c r="F910" s="779"/>
      <c r="G910" s="832"/>
      <c r="H910" s="832"/>
      <c r="I910" s="833"/>
      <c r="J910" s="834"/>
    </row>
    <row r="911" spans="1:10" s="365" customFormat="1" ht="28.5" x14ac:dyDescent="0.2">
      <c r="A911" s="467"/>
      <c r="B911" s="471"/>
      <c r="C911" s="785" t="s">
        <v>13</v>
      </c>
      <c r="D911" s="785" t="s">
        <v>15</v>
      </c>
      <c r="E911" s="785" t="s">
        <v>213</v>
      </c>
      <c r="F911" s="785" t="s">
        <v>15</v>
      </c>
      <c r="G911" s="471"/>
      <c r="H911" s="471"/>
      <c r="I911" s="472"/>
      <c r="J911" s="472"/>
    </row>
    <row r="912" spans="1:10" s="365" customFormat="1" ht="14.25" x14ac:dyDescent="0.2">
      <c r="A912" s="434" t="s">
        <v>16</v>
      </c>
      <c r="B912" s="435" t="s">
        <v>17</v>
      </c>
      <c r="C912" s="410" t="s">
        <v>18</v>
      </c>
      <c r="D912" s="410" t="s">
        <v>19</v>
      </c>
      <c r="E912" s="410" t="s">
        <v>20</v>
      </c>
      <c r="F912" s="410" t="s">
        <v>21</v>
      </c>
      <c r="G912" s="435" t="s">
        <v>22</v>
      </c>
      <c r="H912" s="435" t="s">
        <v>23</v>
      </c>
      <c r="I912" s="436" t="s">
        <v>24</v>
      </c>
      <c r="J912" s="436" t="s">
        <v>25</v>
      </c>
    </row>
    <row r="913" spans="1:10" s="439" customFormat="1" ht="14.25" x14ac:dyDescent="0.2">
      <c r="A913" s="434" t="s">
        <v>16</v>
      </c>
      <c r="B913" s="818" t="s">
        <v>120</v>
      </c>
      <c r="C913" s="789"/>
      <c r="D913" s="789"/>
      <c r="E913" s="789"/>
      <c r="F913" s="789"/>
      <c r="G913" s="453"/>
      <c r="H913" s="453"/>
      <c r="I913" s="436"/>
      <c r="J913" s="436"/>
    </row>
    <row r="914" spans="1:10" s="365" customFormat="1" ht="15" x14ac:dyDescent="0.2">
      <c r="A914" s="819" t="s">
        <v>54</v>
      </c>
      <c r="B914" s="820" t="s">
        <v>121</v>
      </c>
      <c r="C914" s="725" t="s">
        <v>154</v>
      </c>
      <c r="D914" s="725" t="s">
        <v>154</v>
      </c>
      <c r="E914" s="725"/>
      <c r="F914" s="725"/>
      <c r="G914" s="454"/>
      <c r="H914" s="454"/>
      <c r="I914" s="436"/>
      <c r="J914" s="436"/>
    </row>
    <row r="915" spans="1:10" s="365" customFormat="1" ht="15" x14ac:dyDescent="0.2">
      <c r="A915" s="819" t="s">
        <v>55</v>
      </c>
      <c r="B915" s="820" t="s">
        <v>122</v>
      </c>
      <c r="C915" s="725" t="s">
        <v>154</v>
      </c>
      <c r="D915" s="725" t="s">
        <v>154</v>
      </c>
      <c r="E915" s="725"/>
      <c r="F915" s="725"/>
      <c r="G915" s="454"/>
      <c r="H915" s="454"/>
      <c r="I915" s="436"/>
      <c r="J915" s="436"/>
    </row>
    <row r="916" spans="1:10" s="365" customFormat="1" ht="45" x14ac:dyDescent="0.2">
      <c r="A916" s="819" t="s">
        <v>56</v>
      </c>
      <c r="B916" s="820" t="s">
        <v>158</v>
      </c>
      <c r="C916" s="725" t="s">
        <v>844</v>
      </c>
      <c r="D916" s="725" t="s">
        <v>844</v>
      </c>
      <c r="E916" s="725"/>
      <c r="F916" s="725"/>
      <c r="G916" s="839"/>
      <c r="H916" s="459"/>
      <c r="I916" s="436"/>
      <c r="J916" s="436"/>
    </row>
    <row r="917" spans="1:10" s="365" customFormat="1" ht="30" x14ac:dyDescent="0.2">
      <c r="A917" s="819" t="s">
        <v>57</v>
      </c>
      <c r="B917" s="820" t="s">
        <v>123</v>
      </c>
      <c r="C917" s="725" t="s">
        <v>154</v>
      </c>
      <c r="D917" s="725" t="s">
        <v>154</v>
      </c>
      <c r="E917" s="725"/>
      <c r="F917" s="725"/>
      <c r="G917" s="839"/>
      <c r="H917" s="459"/>
      <c r="I917" s="436"/>
      <c r="J917" s="436"/>
    </row>
    <row r="918" spans="1:10" s="365" customFormat="1" ht="15" x14ac:dyDescent="0.2">
      <c r="A918" s="819" t="s">
        <v>83</v>
      </c>
      <c r="B918" s="820" t="s">
        <v>124</v>
      </c>
      <c r="C918" s="725" t="s">
        <v>154</v>
      </c>
      <c r="D918" s="725" t="s">
        <v>154</v>
      </c>
      <c r="E918" s="725"/>
      <c r="F918" s="725"/>
      <c r="G918" s="839"/>
      <c r="H918" s="459"/>
      <c r="I918" s="436"/>
      <c r="J918" s="436"/>
    </row>
    <row r="919" spans="1:10" s="365" customFormat="1" ht="15" x14ac:dyDescent="0.2">
      <c r="A919" s="819" t="s">
        <v>125</v>
      </c>
      <c r="B919" s="820" t="s">
        <v>126</v>
      </c>
      <c r="C919" s="843" t="s">
        <v>816</v>
      </c>
      <c r="D919" s="843" t="s">
        <v>816</v>
      </c>
      <c r="E919" s="843" t="s">
        <v>816</v>
      </c>
      <c r="F919" s="843" t="s">
        <v>816</v>
      </c>
      <c r="G919" s="454">
        <v>1</v>
      </c>
      <c r="H919" s="454">
        <v>0</v>
      </c>
      <c r="I919" s="436"/>
      <c r="J919" s="436"/>
    </row>
    <row r="920" spans="1:10" s="439" customFormat="1" ht="14.25" x14ac:dyDescent="0.2">
      <c r="A920" s="434" t="s">
        <v>17</v>
      </c>
      <c r="B920" s="818" t="s">
        <v>111</v>
      </c>
      <c r="C920" s="844"/>
      <c r="D920" s="844"/>
      <c r="E920" s="822"/>
      <c r="F920" s="822"/>
      <c r="G920" s="455"/>
      <c r="H920" s="456"/>
      <c r="I920" s="436"/>
      <c r="J920" s="436"/>
    </row>
    <row r="921" spans="1:10" s="365" customFormat="1" ht="15" x14ac:dyDescent="0.2">
      <c r="A921" s="819" t="s">
        <v>58</v>
      </c>
      <c r="B921" s="820" t="s">
        <v>127</v>
      </c>
      <c r="C921" s="843" t="s">
        <v>816</v>
      </c>
      <c r="D921" s="843" t="s">
        <v>816</v>
      </c>
      <c r="E921" s="843" t="s">
        <v>817</v>
      </c>
      <c r="F921" s="843" t="s">
        <v>817</v>
      </c>
      <c r="G921" s="454">
        <v>1</v>
      </c>
      <c r="H921" s="454">
        <v>0</v>
      </c>
      <c r="I921" s="436"/>
      <c r="J921" s="436"/>
    </row>
    <row r="922" spans="1:10" s="365" customFormat="1" ht="30" x14ac:dyDescent="0.2">
      <c r="A922" s="819" t="s">
        <v>59</v>
      </c>
      <c r="B922" s="820" t="s">
        <v>128</v>
      </c>
      <c r="C922" s="843" t="s">
        <v>816</v>
      </c>
      <c r="D922" s="843" t="s">
        <v>816</v>
      </c>
      <c r="E922" s="843" t="s">
        <v>817</v>
      </c>
      <c r="F922" s="843" t="s">
        <v>817</v>
      </c>
      <c r="G922" s="454">
        <v>1</v>
      </c>
      <c r="H922" s="454">
        <v>0</v>
      </c>
      <c r="I922" s="436"/>
      <c r="J922" s="436"/>
    </row>
    <row r="923" spans="1:10" s="365" customFormat="1" ht="15" x14ac:dyDescent="0.2">
      <c r="A923" s="819" t="s">
        <v>84</v>
      </c>
      <c r="B923" s="820" t="s">
        <v>218</v>
      </c>
      <c r="C923" s="843" t="s">
        <v>790</v>
      </c>
      <c r="D923" s="843" t="s">
        <v>790</v>
      </c>
      <c r="E923" s="843" t="s">
        <v>817</v>
      </c>
      <c r="F923" s="843" t="s">
        <v>817</v>
      </c>
      <c r="G923" s="454">
        <v>1</v>
      </c>
      <c r="H923" s="454">
        <v>0</v>
      </c>
      <c r="I923" s="436"/>
      <c r="J923" s="436"/>
    </row>
    <row r="924" spans="1:10" s="439" customFormat="1" ht="15" x14ac:dyDescent="0.2">
      <c r="A924" s="434" t="s">
        <v>18</v>
      </c>
      <c r="B924" s="818" t="s">
        <v>130</v>
      </c>
      <c r="C924" s="843" t="s">
        <v>817</v>
      </c>
      <c r="D924" s="843" t="s">
        <v>817</v>
      </c>
      <c r="E924" s="843" t="s">
        <v>817</v>
      </c>
      <c r="F924" s="843" t="s">
        <v>817</v>
      </c>
      <c r="G924" s="454">
        <v>1</v>
      </c>
      <c r="H924" s="454">
        <v>0</v>
      </c>
      <c r="I924" s="436"/>
      <c r="J924" s="436"/>
    </row>
    <row r="925" spans="1:10" s="365" customFormat="1" ht="15" x14ac:dyDescent="0.2">
      <c r="A925" s="819" t="s">
        <v>112</v>
      </c>
      <c r="B925" s="820" t="s">
        <v>219</v>
      </c>
      <c r="C925" s="843" t="s">
        <v>817</v>
      </c>
      <c r="D925" s="843" t="s">
        <v>817</v>
      </c>
      <c r="E925" s="843" t="s">
        <v>817</v>
      </c>
      <c r="F925" s="843" t="s">
        <v>817</v>
      </c>
      <c r="G925" s="454">
        <v>1</v>
      </c>
      <c r="H925" s="454">
        <v>0</v>
      </c>
      <c r="I925" s="436"/>
      <c r="J925" s="436"/>
    </row>
    <row r="926" spans="1:10" s="365" customFormat="1" ht="15" x14ac:dyDescent="0.2">
      <c r="A926" s="819" t="s">
        <v>113</v>
      </c>
      <c r="B926" s="820" t="s">
        <v>132</v>
      </c>
      <c r="C926" s="843" t="s">
        <v>817</v>
      </c>
      <c r="D926" s="843" t="s">
        <v>817</v>
      </c>
      <c r="E926" s="843" t="s">
        <v>817</v>
      </c>
      <c r="F926" s="843" t="s">
        <v>818</v>
      </c>
      <c r="G926" s="454">
        <v>1</v>
      </c>
      <c r="H926" s="454">
        <v>0</v>
      </c>
      <c r="I926" s="436"/>
      <c r="J926" s="436"/>
    </row>
    <row r="927" spans="1:10" s="365" customFormat="1" ht="15" x14ac:dyDescent="0.2">
      <c r="A927" s="819" t="s">
        <v>114</v>
      </c>
      <c r="B927" s="820" t="s">
        <v>133</v>
      </c>
      <c r="C927" s="843" t="s">
        <v>818</v>
      </c>
      <c r="D927" s="843" t="s">
        <v>793</v>
      </c>
      <c r="E927" s="843" t="s">
        <v>817</v>
      </c>
      <c r="F927" s="843" t="s">
        <v>793</v>
      </c>
      <c r="G927" s="454">
        <v>1</v>
      </c>
      <c r="H927" s="454">
        <v>0.19</v>
      </c>
      <c r="I927" s="436"/>
      <c r="J927" s="436"/>
    </row>
    <row r="928" spans="1:10" s="365" customFormat="1" ht="15" x14ac:dyDescent="0.2">
      <c r="A928" s="819" t="s">
        <v>134</v>
      </c>
      <c r="B928" s="820" t="s">
        <v>135</v>
      </c>
      <c r="C928" s="843" t="s">
        <v>819</v>
      </c>
      <c r="D928" s="843" t="s">
        <v>819</v>
      </c>
      <c r="E928" s="843" t="s">
        <v>819</v>
      </c>
      <c r="F928" s="843" t="s">
        <v>793</v>
      </c>
      <c r="G928" s="454">
        <v>1</v>
      </c>
      <c r="H928" s="454">
        <v>1</v>
      </c>
      <c r="I928" s="436"/>
      <c r="J928" s="436"/>
    </row>
    <row r="929" spans="1:10" s="365" customFormat="1" ht="15" x14ac:dyDescent="0.2">
      <c r="A929" s="819" t="s">
        <v>136</v>
      </c>
      <c r="B929" s="820" t="s">
        <v>137</v>
      </c>
      <c r="C929" s="843" t="s">
        <v>819</v>
      </c>
      <c r="D929" s="843" t="s">
        <v>819</v>
      </c>
      <c r="E929" s="843" t="s">
        <v>819</v>
      </c>
      <c r="F929" s="843" t="s">
        <v>793</v>
      </c>
      <c r="G929" s="454">
        <v>1</v>
      </c>
      <c r="H929" s="454">
        <v>1</v>
      </c>
      <c r="I929" s="436"/>
      <c r="J929" s="436"/>
    </row>
    <row r="930" spans="1:10" s="439" customFormat="1" ht="15" x14ac:dyDescent="0.2">
      <c r="A930" s="434" t="s">
        <v>19</v>
      </c>
      <c r="B930" s="818" t="s">
        <v>119</v>
      </c>
      <c r="C930" s="844"/>
      <c r="D930" s="844"/>
      <c r="E930" s="824"/>
      <c r="F930" s="843"/>
      <c r="G930" s="455"/>
      <c r="H930" s="456"/>
      <c r="I930" s="436"/>
      <c r="J930" s="436"/>
    </row>
    <row r="931" spans="1:10" s="365" customFormat="1" ht="15" x14ac:dyDescent="0.2">
      <c r="A931" s="819" t="s">
        <v>115</v>
      </c>
      <c r="B931" s="820" t="s">
        <v>138</v>
      </c>
      <c r="C931" s="843" t="s">
        <v>820</v>
      </c>
      <c r="D931" s="843" t="s">
        <v>820</v>
      </c>
      <c r="E931" s="843" t="s">
        <v>819</v>
      </c>
      <c r="F931" s="843" t="s">
        <v>793</v>
      </c>
      <c r="G931" s="454">
        <v>1</v>
      </c>
      <c r="H931" s="454">
        <v>1</v>
      </c>
      <c r="I931" s="436"/>
      <c r="J931" s="436"/>
    </row>
    <row r="932" spans="1:10" s="365" customFormat="1" ht="30" x14ac:dyDescent="0.2">
      <c r="A932" s="819" t="s">
        <v>116</v>
      </c>
      <c r="B932" s="820" t="s">
        <v>139</v>
      </c>
      <c r="C932" s="843" t="s">
        <v>820</v>
      </c>
      <c r="D932" s="843" t="s">
        <v>820</v>
      </c>
      <c r="E932" s="843" t="s">
        <v>819</v>
      </c>
      <c r="F932" s="843" t="s">
        <v>793</v>
      </c>
      <c r="G932" s="454">
        <v>1</v>
      </c>
      <c r="H932" s="454">
        <v>1</v>
      </c>
      <c r="I932" s="436"/>
      <c r="J932" s="436"/>
    </row>
    <row r="933" spans="1:10" s="365" customFormat="1" ht="15" x14ac:dyDescent="0.2">
      <c r="A933" s="819" t="s">
        <v>117</v>
      </c>
      <c r="B933" s="820" t="s">
        <v>140</v>
      </c>
      <c r="C933" s="843" t="s">
        <v>820</v>
      </c>
      <c r="D933" s="843" t="s">
        <v>820</v>
      </c>
      <c r="E933" s="843" t="s">
        <v>819</v>
      </c>
      <c r="F933" s="843" t="s">
        <v>793</v>
      </c>
      <c r="G933" s="454">
        <v>1</v>
      </c>
      <c r="H933" s="454">
        <v>1</v>
      </c>
      <c r="I933" s="436"/>
      <c r="J933" s="436"/>
    </row>
    <row r="934" spans="1:10" s="365" customFormat="1" ht="15" x14ac:dyDescent="0.2">
      <c r="A934" s="819" t="s">
        <v>118</v>
      </c>
      <c r="B934" s="820" t="s">
        <v>26</v>
      </c>
      <c r="C934" s="843" t="s">
        <v>820</v>
      </c>
      <c r="D934" s="843" t="s">
        <v>820</v>
      </c>
      <c r="E934" s="843" t="s">
        <v>819</v>
      </c>
      <c r="F934" s="843" t="s">
        <v>793</v>
      </c>
      <c r="G934" s="454">
        <v>1</v>
      </c>
      <c r="H934" s="454">
        <v>1</v>
      </c>
      <c r="I934" s="436"/>
      <c r="J934" s="436"/>
    </row>
    <row r="935" spans="1:10" s="365" customFormat="1" x14ac:dyDescent="0.2">
      <c r="A935" s="1070" t="s">
        <v>27</v>
      </c>
      <c r="B935" s="1070"/>
      <c r="C935" s="1070"/>
      <c r="D935" s="1070"/>
      <c r="E935" s="417"/>
      <c r="F935" s="418"/>
      <c r="G935" s="363"/>
      <c r="H935" s="419"/>
      <c r="I935" s="420"/>
      <c r="J935" s="420"/>
    </row>
    <row r="936" spans="1:10" s="365" customFormat="1" x14ac:dyDescent="0.25">
      <c r="A936" s="362"/>
      <c r="B936" s="362"/>
      <c r="C936" s="362"/>
      <c r="D936" s="362"/>
      <c r="G936" s="362"/>
      <c r="H936" s="362"/>
      <c r="J936" s="362"/>
    </row>
    <row r="937" spans="1:10" s="365" customFormat="1" x14ac:dyDescent="0.2">
      <c r="A937" s="353"/>
      <c r="B937" s="353"/>
      <c r="C937" s="353"/>
      <c r="D937" s="353"/>
      <c r="E937" s="417"/>
      <c r="F937" s="418"/>
      <c r="G937" s="363"/>
      <c r="H937" s="419"/>
      <c r="I937" s="420"/>
      <c r="J937" s="420"/>
    </row>
    <row r="938" spans="1:10" s="365" customFormat="1" x14ac:dyDescent="0.25">
      <c r="A938" s="362"/>
      <c r="B938" s="362"/>
      <c r="C938" s="362"/>
      <c r="D938" s="362"/>
      <c r="G938" s="362"/>
      <c r="H938" s="362"/>
      <c r="J938" s="362"/>
    </row>
    <row r="939" spans="1:10" s="365" customFormat="1" x14ac:dyDescent="0.25">
      <c r="A939" s="362"/>
      <c r="B939" s="362"/>
      <c r="C939" s="362"/>
      <c r="D939" s="362"/>
      <c r="G939" s="362"/>
      <c r="H939" s="362"/>
      <c r="J939" s="362"/>
    </row>
    <row r="940" spans="1:10" s="365" customFormat="1" x14ac:dyDescent="0.25">
      <c r="A940" s="362"/>
      <c r="B940" s="362"/>
      <c r="C940" s="362"/>
      <c r="D940" s="362"/>
      <c r="G940" s="362"/>
      <c r="H940" s="362"/>
      <c r="J940" s="362"/>
    </row>
    <row r="941" spans="1:10" s="365" customFormat="1" x14ac:dyDescent="0.25">
      <c r="A941" s="362"/>
      <c r="B941" s="362"/>
      <c r="C941" s="362"/>
      <c r="D941" s="362"/>
      <c r="G941" s="362"/>
      <c r="H941" s="362"/>
      <c r="J941" s="362"/>
    </row>
    <row r="942" spans="1:10" s="365" customFormat="1" x14ac:dyDescent="0.25">
      <c r="A942" s="362"/>
      <c r="B942" s="362"/>
      <c r="C942" s="362"/>
      <c r="D942" s="362"/>
      <c r="G942" s="362"/>
      <c r="H942" s="362"/>
      <c r="J942" s="362"/>
    </row>
    <row r="943" spans="1:10" s="365" customFormat="1" x14ac:dyDescent="0.2">
      <c r="A943" s="353"/>
      <c r="B943" s="353"/>
      <c r="C943" s="353"/>
      <c r="D943" s="353"/>
      <c r="E943" s="417"/>
      <c r="F943" s="418"/>
      <c r="G943" s="363"/>
      <c r="H943" s="419"/>
      <c r="I943" s="420"/>
      <c r="J943" s="420"/>
    </row>
    <row r="944" spans="1:10" s="365" customFormat="1" x14ac:dyDescent="0.25">
      <c r="A944" s="362"/>
      <c r="B944" s="362"/>
      <c r="C944" s="362"/>
      <c r="D944" s="362"/>
      <c r="G944" s="362"/>
      <c r="H944" s="362"/>
      <c r="J944" s="362"/>
    </row>
    <row r="945" spans="1:10" s="365" customFormat="1" x14ac:dyDescent="0.25">
      <c r="A945" s="362"/>
      <c r="B945" s="362"/>
      <c r="C945" s="362"/>
      <c r="D945" s="362"/>
      <c r="G945" s="362"/>
      <c r="H945" s="362"/>
      <c r="J945" s="362"/>
    </row>
    <row r="946" spans="1:10" s="365" customFormat="1" x14ac:dyDescent="0.25">
      <c r="A946" s="362"/>
      <c r="B946" s="362"/>
      <c r="C946" s="362"/>
      <c r="D946" s="362"/>
      <c r="G946" s="362"/>
      <c r="H946" s="362"/>
      <c r="J946" s="362"/>
    </row>
    <row r="947" spans="1:10" s="365" customFormat="1" x14ac:dyDescent="0.25">
      <c r="A947" s="362"/>
      <c r="B947" s="362"/>
      <c r="C947" s="362"/>
      <c r="D947" s="362"/>
      <c r="G947" s="362"/>
      <c r="H947" s="362"/>
      <c r="J947" s="362"/>
    </row>
    <row r="948" spans="1:10" s="365" customFormat="1" x14ac:dyDescent="0.25">
      <c r="A948" s="362"/>
      <c r="B948" s="362"/>
      <c r="C948" s="362"/>
      <c r="D948" s="362"/>
      <c r="G948" s="362"/>
      <c r="H948" s="362"/>
      <c r="J948" s="362"/>
    </row>
    <row r="949" spans="1:10" s="365" customFormat="1" x14ac:dyDescent="0.2">
      <c r="A949" s="353"/>
      <c r="B949" s="353"/>
      <c r="C949" s="353"/>
      <c r="D949" s="353"/>
      <c r="E949" s="417"/>
      <c r="F949" s="418"/>
      <c r="G949" s="363"/>
      <c r="H949" s="419"/>
      <c r="I949" s="420"/>
      <c r="J949" s="420"/>
    </row>
    <row r="950" spans="1:10" s="365" customFormat="1" x14ac:dyDescent="0.25">
      <c r="A950" s="362"/>
      <c r="B950" s="362"/>
      <c r="C950" s="362"/>
      <c r="D950" s="362"/>
      <c r="G950" s="362"/>
      <c r="H950" s="362"/>
      <c r="J950" s="368" t="s">
        <v>0</v>
      </c>
    </row>
    <row r="951" spans="1:10" s="365" customFormat="1" x14ac:dyDescent="0.25">
      <c r="A951" s="362"/>
      <c r="B951" s="362"/>
      <c r="C951" s="362"/>
      <c r="D951" s="362"/>
      <c r="G951" s="362"/>
      <c r="H951" s="362"/>
      <c r="J951" s="368" t="s">
        <v>39</v>
      </c>
    </row>
    <row r="952" spans="1:10" s="365" customFormat="1" x14ac:dyDescent="0.25">
      <c r="A952" s="362"/>
      <c r="B952" s="362"/>
      <c r="C952" s="362"/>
      <c r="D952" s="362"/>
      <c r="G952" s="362"/>
      <c r="H952" s="362"/>
      <c r="I952" s="1069" t="s">
        <v>967</v>
      </c>
      <c r="J952" s="1069"/>
    </row>
    <row r="953" spans="1:10" s="365" customFormat="1" x14ac:dyDescent="0.2">
      <c r="A953" s="1071" t="s">
        <v>1</v>
      </c>
      <c r="B953" s="1071"/>
      <c r="C953" s="1071"/>
      <c r="D953" s="1071"/>
      <c r="E953" s="1071"/>
      <c r="F953" s="1071"/>
      <c r="G953" s="1071"/>
      <c r="H953" s="1071"/>
      <c r="I953" s="1071"/>
      <c r="J953" s="1071"/>
    </row>
    <row r="954" spans="1:10" s="365" customFormat="1" x14ac:dyDescent="0.2">
      <c r="A954" s="1071" t="s">
        <v>233</v>
      </c>
      <c r="B954" s="1071"/>
      <c r="C954" s="1071"/>
      <c r="D954" s="1071"/>
      <c r="E954" s="1071"/>
      <c r="F954" s="1071"/>
      <c r="G954" s="1071"/>
      <c r="H954" s="1071"/>
      <c r="I954" s="1071"/>
      <c r="J954" s="1071"/>
    </row>
    <row r="955" spans="1:10" s="365" customFormat="1" x14ac:dyDescent="0.25">
      <c r="A955" s="363"/>
      <c r="B955" s="363"/>
      <c r="C955" s="363"/>
      <c r="D955" s="363"/>
      <c r="G955" s="363"/>
      <c r="H955" s="363"/>
      <c r="J955" s="368" t="s">
        <v>2</v>
      </c>
    </row>
    <row r="956" spans="1:10" s="365" customFormat="1" x14ac:dyDescent="0.25">
      <c r="A956" s="362"/>
      <c r="B956" s="362"/>
      <c r="C956" s="362"/>
      <c r="D956" s="362"/>
      <c r="G956" s="362"/>
      <c r="H956" s="362"/>
      <c r="J956" s="368" t="s">
        <v>3</v>
      </c>
    </row>
    <row r="957" spans="1:10" s="365" customFormat="1" x14ac:dyDescent="0.25">
      <c r="A957" s="362"/>
      <c r="B957" s="362"/>
      <c r="C957" s="362"/>
      <c r="D957" s="362"/>
      <c r="G957" s="362"/>
      <c r="H957" s="362"/>
      <c r="J957" s="368" t="s">
        <v>230</v>
      </c>
    </row>
    <row r="958" spans="1:10" s="365" customFormat="1" ht="40.5" customHeight="1" x14ac:dyDescent="0.25">
      <c r="A958" s="362"/>
      <c r="B958" s="362"/>
      <c r="C958" s="362"/>
      <c r="D958" s="362"/>
      <c r="G958" s="362"/>
      <c r="H958" s="362"/>
      <c r="I958" s="1072" t="s">
        <v>4</v>
      </c>
      <c r="J958" s="1072"/>
    </row>
    <row r="959" spans="1:10" s="365" customFormat="1" x14ac:dyDescent="0.25">
      <c r="A959" s="362"/>
      <c r="B959" s="362"/>
      <c r="C959" s="362"/>
      <c r="D959" s="362"/>
      <c r="G959" s="362"/>
      <c r="H959" s="362"/>
      <c r="J959" s="368" t="s">
        <v>968</v>
      </c>
    </row>
    <row r="960" spans="1:10" s="365" customFormat="1" x14ac:dyDescent="0.25">
      <c r="A960" s="362"/>
      <c r="B960" s="362"/>
      <c r="C960" s="362"/>
      <c r="D960" s="362"/>
      <c r="G960" s="362"/>
      <c r="H960" s="362"/>
      <c r="J960" s="368" t="s">
        <v>43</v>
      </c>
    </row>
    <row r="961" spans="1:10" s="365" customFormat="1" x14ac:dyDescent="0.25">
      <c r="A961" s="362"/>
      <c r="B961" s="362"/>
      <c r="C961" s="362"/>
      <c r="D961" s="362"/>
      <c r="G961" s="362"/>
      <c r="H961" s="362"/>
      <c r="J961" s="362"/>
    </row>
    <row r="962" spans="1:10" s="365" customFormat="1" x14ac:dyDescent="0.25">
      <c r="A962" s="1073" t="s">
        <v>799</v>
      </c>
      <c r="B962" s="1073"/>
      <c r="C962" s="1073"/>
      <c r="D962" s="1073"/>
      <c r="E962" s="1073"/>
      <c r="F962" s="1073"/>
      <c r="G962" s="1073"/>
      <c r="H962" s="1073"/>
      <c r="I962" s="1073"/>
      <c r="J962" s="1073"/>
    </row>
    <row r="963" spans="1:10" s="365" customFormat="1" x14ac:dyDescent="0.25">
      <c r="A963" s="421" t="s">
        <v>261</v>
      </c>
      <c r="B963" s="422" t="s">
        <v>302</v>
      </c>
      <c r="C963" s="372"/>
      <c r="D963" s="372"/>
      <c r="E963" s="372"/>
      <c r="F963" s="372"/>
      <c r="G963" s="372"/>
      <c r="H963" s="372"/>
      <c r="I963" s="372"/>
      <c r="J963" s="372"/>
    </row>
    <row r="964" spans="1:10" s="365" customFormat="1" x14ac:dyDescent="0.25">
      <c r="A964" s="423" t="s">
        <v>800</v>
      </c>
      <c r="B964" s="372"/>
      <c r="C964" s="372"/>
      <c r="D964" s="372"/>
      <c r="E964" s="372"/>
      <c r="F964" s="372"/>
      <c r="G964" s="372"/>
      <c r="H964" s="372"/>
      <c r="I964" s="372"/>
      <c r="J964" s="372"/>
    </row>
    <row r="965" spans="1:10" s="365" customFormat="1" ht="15" x14ac:dyDescent="0.25">
      <c r="A965" s="765" t="s">
        <v>888</v>
      </c>
      <c r="B965" s="766"/>
      <c r="C965" s="766"/>
      <c r="D965" s="766"/>
      <c r="E965" s="766"/>
      <c r="F965" s="766"/>
      <c r="G965" s="766"/>
      <c r="H965" s="766"/>
      <c r="I965" s="766"/>
      <c r="J965" s="766"/>
    </row>
    <row r="966" spans="1:10" s="365" customFormat="1" ht="15" x14ac:dyDescent="0.25">
      <c r="A966" s="825" t="s">
        <v>801</v>
      </c>
      <c r="B966" s="767" t="s">
        <v>1224</v>
      </c>
      <c r="C966" s="768"/>
      <c r="D966" s="768"/>
      <c r="E966" s="826"/>
      <c r="F966" s="826"/>
      <c r="G966" s="768"/>
      <c r="H966" s="768"/>
      <c r="I966" s="826"/>
      <c r="J966" s="768"/>
    </row>
    <row r="967" spans="1:10" s="365" customFormat="1" ht="15" x14ac:dyDescent="0.25">
      <c r="A967" s="825" t="s">
        <v>802</v>
      </c>
      <c r="B967" s="767" t="s">
        <v>830</v>
      </c>
      <c r="C967" s="771"/>
      <c r="D967" s="771"/>
      <c r="E967" s="826"/>
      <c r="F967" s="826"/>
      <c r="G967" s="771"/>
      <c r="H967" s="771"/>
      <c r="I967" s="826"/>
      <c r="J967" s="771"/>
    </row>
    <row r="968" spans="1:10" s="365" customFormat="1" thickBot="1" x14ac:dyDescent="0.3">
      <c r="A968" s="825"/>
      <c r="B968" s="825"/>
      <c r="C968" s="771"/>
      <c r="D968" s="771"/>
      <c r="E968" s="826"/>
      <c r="F968" s="826"/>
      <c r="G968" s="771"/>
      <c r="H968" s="771"/>
      <c r="I968" s="826"/>
      <c r="J968" s="771"/>
    </row>
    <row r="969" spans="1:10" s="365" customFormat="1" ht="75" customHeight="1" thickBot="1" x14ac:dyDescent="0.25">
      <c r="A969" s="827" t="s">
        <v>5</v>
      </c>
      <c r="B969" s="828" t="s">
        <v>6</v>
      </c>
      <c r="C969" s="829" t="s">
        <v>7</v>
      </c>
      <c r="D969" s="829"/>
      <c r="E969" s="829"/>
      <c r="F969" s="829"/>
      <c r="G969" s="828" t="s">
        <v>8</v>
      </c>
      <c r="H969" s="828" t="s">
        <v>229</v>
      </c>
      <c r="I969" s="830" t="s">
        <v>9</v>
      </c>
      <c r="J969" s="830" t="s">
        <v>10</v>
      </c>
    </row>
    <row r="970" spans="1:10" s="365" customFormat="1" ht="15" thickBot="1" x14ac:dyDescent="0.25">
      <c r="A970" s="831"/>
      <c r="B970" s="832"/>
      <c r="C970" s="779" t="s">
        <v>11</v>
      </c>
      <c r="D970" s="779"/>
      <c r="E970" s="779" t="s">
        <v>12</v>
      </c>
      <c r="F970" s="779"/>
      <c r="G970" s="832"/>
      <c r="H970" s="832"/>
      <c r="I970" s="833"/>
      <c r="J970" s="834"/>
    </row>
    <row r="971" spans="1:10" s="365" customFormat="1" ht="28.5" x14ac:dyDescent="0.2">
      <c r="A971" s="467"/>
      <c r="B971" s="471"/>
      <c r="C971" s="785" t="s">
        <v>13</v>
      </c>
      <c r="D971" s="785" t="s">
        <v>15</v>
      </c>
      <c r="E971" s="785" t="s">
        <v>213</v>
      </c>
      <c r="F971" s="785" t="s">
        <v>15</v>
      </c>
      <c r="G971" s="471"/>
      <c r="H971" s="471"/>
      <c r="I971" s="472"/>
      <c r="J971" s="472"/>
    </row>
    <row r="972" spans="1:10" s="365" customFormat="1" ht="14.25" x14ac:dyDescent="0.2">
      <c r="A972" s="434" t="s">
        <v>16</v>
      </c>
      <c r="B972" s="435" t="s">
        <v>17</v>
      </c>
      <c r="C972" s="410" t="s">
        <v>18</v>
      </c>
      <c r="D972" s="410" t="s">
        <v>19</v>
      </c>
      <c r="E972" s="410" t="s">
        <v>20</v>
      </c>
      <c r="F972" s="410" t="s">
        <v>21</v>
      </c>
      <c r="G972" s="435" t="s">
        <v>22</v>
      </c>
      <c r="H972" s="435" t="s">
        <v>23</v>
      </c>
      <c r="I972" s="436" t="s">
        <v>24</v>
      </c>
      <c r="J972" s="436" t="s">
        <v>25</v>
      </c>
    </row>
    <row r="973" spans="1:10" s="439" customFormat="1" ht="14.25" x14ac:dyDescent="0.2">
      <c r="A973" s="434" t="s">
        <v>16</v>
      </c>
      <c r="B973" s="818" t="s">
        <v>120</v>
      </c>
      <c r="C973" s="789"/>
      <c r="D973" s="789"/>
      <c r="E973" s="789"/>
      <c r="F973" s="789"/>
      <c r="G973" s="453"/>
      <c r="H973" s="453"/>
      <c r="I973" s="453"/>
      <c r="J973" s="453"/>
    </row>
    <row r="974" spans="1:10" s="365" customFormat="1" ht="15" x14ac:dyDescent="0.2">
      <c r="A974" s="819" t="s">
        <v>54</v>
      </c>
      <c r="B974" s="820" t="s">
        <v>121</v>
      </c>
      <c r="C974" s="725" t="s">
        <v>154</v>
      </c>
      <c r="D974" s="725" t="s">
        <v>154</v>
      </c>
      <c r="E974" s="725"/>
      <c r="F974" s="725"/>
      <c r="G974" s="454"/>
      <c r="H974" s="454"/>
      <c r="I974" s="454"/>
      <c r="J974" s="454"/>
    </row>
    <row r="975" spans="1:10" s="365" customFormat="1" ht="15" x14ac:dyDescent="0.2">
      <c r="A975" s="819" t="s">
        <v>55</v>
      </c>
      <c r="B975" s="820" t="s">
        <v>122</v>
      </c>
      <c r="C975" s="725" t="s">
        <v>154</v>
      </c>
      <c r="D975" s="725" t="s">
        <v>154</v>
      </c>
      <c r="E975" s="725"/>
      <c r="F975" s="725"/>
      <c r="G975" s="454"/>
      <c r="H975" s="454"/>
      <c r="I975" s="454"/>
      <c r="J975" s="454"/>
    </row>
    <row r="976" spans="1:10" s="365" customFormat="1" ht="45" x14ac:dyDescent="0.2">
      <c r="A976" s="819" t="s">
        <v>56</v>
      </c>
      <c r="B976" s="820" t="s">
        <v>158</v>
      </c>
      <c r="C976" s="725" t="s">
        <v>844</v>
      </c>
      <c r="D976" s="725" t="s">
        <v>844</v>
      </c>
      <c r="E976" s="725"/>
      <c r="F976" s="725"/>
      <c r="G976" s="839"/>
      <c r="H976" s="459"/>
      <c r="I976" s="839"/>
      <c r="J976" s="459"/>
    </row>
    <row r="977" spans="1:10" s="365" customFormat="1" ht="30" x14ac:dyDescent="0.2">
      <c r="A977" s="819" t="s">
        <v>57</v>
      </c>
      <c r="B977" s="820" t="s">
        <v>123</v>
      </c>
      <c r="C977" s="725" t="s">
        <v>154</v>
      </c>
      <c r="D977" s="725" t="s">
        <v>154</v>
      </c>
      <c r="E977" s="725"/>
      <c r="F977" s="725"/>
      <c r="G977" s="839"/>
      <c r="H977" s="459"/>
      <c r="I977" s="839"/>
      <c r="J977" s="459"/>
    </row>
    <row r="978" spans="1:10" s="365" customFormat="1" ht="15" x14ac:dyDescent="0.2">
      <c r="A978" s="819" t="s">
        <v>83</v>
      </c>
      <c r="B978" s="820" t="s">
        <v>124</v>
      </c>
      <c r="C978" s="725" t="s">
        <v>154</v>
      </c>
      <c r="D978" s="725" t="s">
        <v>154</v>
      </c>
      <c r="E978" s="725"/>
      <c r="F978" s="725"/>
      <c r="G978" s="839"/>
      <c r="H978" s="459"/>
      <c r="I978" s="839"/>
      <c r="J978" s="459"/>
    </row>
    <row r="979" spans="1:10" s="365" customFormat="1" ht="15" x14ac:dyDescent="0.2">
      <c r="A979" s="819" t="s">
        <v>125</v>
      </c>
      <c r="B979" s="820" t="s">
        <v>126</v>
      </c>
      <c r="C979" s="725">
        <v>2018</v>
      </c>
      <c r="D979" s="725">
        <v>2018</v>
      </c>
      <c r="E979" s="725" t="s">
        <v>816</v>
      </c>
      <c r="F979" s="725" t="s">
        <v>816</v>
      </c>
      <c r="G979" s="454">
        <v>1</v>
      </c>
      <c r="H979" s="454">
        <v>0</v>
      </c>
      <c r="I979" s="454"/>
      <c r="J979" s="454"/>
    </row>
    <row r="980" spans="1:10" s="439" customFormat="1" ht="15" x14ac:dyDescent="0.2">
      <c r="A980" s="434" t="s">
        <v>17</v>
      </c>
      <c r="B980" s="818" t="s">
        <v>111</v>
      </c>
      <c r="C980" s="725"/>
      <c r="D980" s="725"/>
      <c r="E980" s="822"/>
      <c r="F980" s="822"/>
      <c r="G980" s="455"/>
      <c r="H980" s="456"/>
      <c r="I980" s="455"/>
      <c r="J980" s="456"/>
    </row>
    <row r="981" spans="1:10" s="365" customFormat="1" ht="15" x14ac:dyDescent="0.2">
      <c r="A981" s="819" t="s">
        <v>58</v>
      </c>
      <c r="B981" s="820" t="s">
        <v>127</v>
      </c>
      <c r="C981" s="725" t="s">
        <v>810</v>
      </c>
      <c r="D981" s="725" t="s">
        <v>810</v>
      </c>
      <c r="E981" s="725" t="s">
        <v>810</v>
      </c>
      <c r="F981" s="843" t="s">
        <v>811</v>
      </c>
      <c r="G981" s="454">
        <v>1</v>
      </c>
      <c r="H981" s="454">
        <v>0</v>
      </c>
      <c r="I981" s="839"/>
      <c r="J981" s="459"/>
    </row>
    <row r="982" spans="1:10" s="365" customFormat="1" ht="30" x14ac:dyDescent="0.2">
      <c r="A982" s="819" t="s">
        <v>59</v>
      </c>
      <c r="B982" s="820" t="s">
        <v>128</v>
      </c>
      <c r="C982" s="725" t="s">
        <v>154</v>
      </c>
      <c r="D982" s="725" t="s">
        <v>154</v>
      </c>
      <c r="E982" s="725"/>
      <c r="F982" s="725"/>
      <c r="G982" s="839"/>
      <c r="H982" s="459"/>
      <c r="I982" s="839"/>
      <c r="J982" s="459"/>
    </row>
    <row r="983" spans="1:10" s="365" customFormat="1" ht="15" x14ac:dyDescent="0.2">
      <c r="A983" s="819" t="s">
        <v>84</v>
      </c>
      <c r="B983" s="820" t="s">
        <v>218</v>
      </c>
      <c r="C983" s="843" t="s">
        <v>805</v>
      </c>
      <c r="D983" s="843" t="s">
        <v>805</v>
      </c>
      <c r="E983" s="843" t="s">
        <v>811</v>
      </c>
      <c r="F983" s="843" t="s">
        <v>811</v>
      </c>
      <c r="G983" s="454">
        <v>1</v>
      </c>
      <c r="H983" s="454">
        <v>0</v>
      </c>
      <c r="I983" s="839"/>
      <c r="J983" s="459"/>
    </row>
    <row r="984" spans="1:10" s="439" customFormat="1" ht="15" x14ac:dyDescent="0.2">
      <c r="A984" s="434" t="s">
        <v>18</v>
      </c>
      <c r="B984" s="818" t="s">
        <v>130</v>
      </c>
      <c r="C984" s="843" t="s">
        <v>811</v>
      </c>
      <c r="D984" s="843" t="s">
        <v>811</v>
      </c>
      <c r="E984" s="843" t="s">
        <v>811</v>
      </c>
      <c r="F984" s="843" t="s">
        <v>812</v>
      </c>
      <c r="G984" s="454">
        <v>1</v>
      </c>
      <c r="H984" s="454">
        <v>0</v>
      </c>
      <c r="I984" s="845"/>
      <c r="J984" s="457"/>
    </row>
    <row r="985" spans="1:10" s="365" customFormat="1" ht="15" x14ac:dyDescent="0.2">
      <c r="A985" s="819" t="s">
        <v>112</v>
      </c>
      <c r="B985" s="820" t="s">
        <v>219</v>
      </c>
      <c r="C985" s="843" t="s">
        <v>811</v>
      </c>
      <c r="D985" s="843" t="s">
        <v>811</v>
      </c>
      <c r="E985" s="843" t="s">
        <v>811</v>
      </c>
      <c r="F985" s="843" t="s">
        <v>812</v>
      </c>
      <c r="G985" s="454">
        <v>1</v>
      </c>
      <c r="H985" s="454">
        <v>0</v>
      </c>
      <c r="I985" s="839"/>
      <c r="J985" s="459"/>
    </row>
    <row r="986" spans="1:10" s="365" customFormat="1" ht="15" x14ac:dyDescent="0.2">
      <c r="A986" s="819" t="s">
        <v>113</v>
      </c>
      <c r="B986" s="820" t="s">
        <v>132</v>
      </c>
      <c r="C986" s="843" t="s">
        <v>811</v>
      </c>
      <c r="D986" s="843" t="s">
        <v>811</v>
      </c>
      <c r="E986" s="843" t="s">
        <v>811</v>
      </c>
      <c r="F986" s="843" t="s">
        <v>812</v>
      </c>
      <c r="G986" s="454">
        <v>1</v>
      </c>
      <c r="H986" s="840">
        <v>0</v>
      </c>
      <c r="I986" s="458"/>
      <c r="J986" s="840"/>
    </row>
    <row r="987" spans="1:10" s="365" customFormat="1" ht="15" x14ac:dyDescent="0.2">
      <c r="A987" s="819" t="s">
        <v>114</v>
      </c>
      <c r="B987" s="820" t="s">
        <v>133</v>
      </c>
      <c r="C987" s="843" t="s">
        <v>812</v>
      </c>
      <c r="D987" s="843" t="s">
        <v>806</v>
      </c>
      <c r="E987" s="843" t="s">
        <v>812</v>
      </c>
      <c r="F987" s="843" t="s">
        <v>812</v>
      </c>
      <c r="G987" s="454">
        <v>1</v>
      </c>
      <c r="H987" s="454">
        <v>0</v>
      </c>
      <c r="I987" s="839"/>
      <c r="J987" s="459"/>
    </row>
    <row r="988" spans="1:10" s="365" customFormat="1" ht="15" x14ac:dyDescent="0.2">
      <c r="A988" s="819" t="s">
        <v>134</v>
      </c>
      <c r="B988" s="820" t="s">
        <v>135</v>
      </c>
      <c r="C988" s="843" t="s">
        <v>813</v>
      </c>
      <c r="D988" s="843" t="s">
        <v>813</v>
      </c>
      <c r="E988" s="843" t="s">
        <v>813</v>
      </c>
      <c r="F988" s="843" t="s">
        <v>813</v>
      </c>
      <c r="G988" s="454">
        <v>1</v>
      </c>
      <c r="H988" s="454">
        <v>1</v>
      </c>
      <c r="I988" s="839"/>
      <c r="J988" s="459"/>
    </row>
    <row r="989" spans="1:10" s="365" customFormat="1" ht="15" x14ac:dyDescent="0.2">
      <c r="A989" s="819" t="s">
        <v>136</v>
      </c>
      <c r="B989" s="820" t="s">
        <v>137</v>
      </c>
      <c r="C989" s="843" t="s">
        <v>813</v>
      </c>
      <c r="D989" s="843" t="s">
        <v>813</v>
      </c>
      <c r="E989" s="843" t="s">
        <v>813</v>
      </c>
      <c r="F989" s="843" t="s">
        <v>813</v>
      </c>
      <c r="G989" s="454">
        <v>1</v>
      </c>
      <c r="H989" s="454">
        <v>1</v>
      </c>
      <c r="I989" s="839"/>
      <c r="J989" s="459"/>
    </row>
    <row r="990" spans="1:10" s="439" customFormat="1" ht="14.25" x14ac:dyDescent="0.2">
      <c r="A990" s="434" t="s">
        <v>19</v>
      </c>
      <c r="B990" s="818" t="s">
        <v>119</v>
      </c>
      <c r="C990" s="844"/>
      <c r="D990" s="844"/>
      <c r="E990" s="824"/>
      <c r="F990" s="824"/>
      <c r="G990" s="455"/>
      <c r="H990" s="456"/>
      <c r="I990" s="455"/>
      <c r="J990" s="456"/>
    </row>
    <row r="991" spans="1:10" s="365" customFormat="1" ht="15" x14ac:dyDescent="0.2">
      <c r="A991" s="819" t="s">
        <v>115</v>
      </c>
      <c r="B991" s="820" t="s">
        <v>138</v>
      </c>
      <c r="C991" s="843" t="s">
        <v>814</v>
      </c>
      <c r="D991" s="843" t="s">
        <v>814</v>
      </c>
      <c r="E991" s="843" t="s">
        <v>813</v>
      </c>
      <c r="F991" s="843" t="s">
        <v>813</v>
      </c>
      <c r="G991" s="454">
        <v>1</v>
      </c>
      <c r="H991" s="454">
        <v>1</v>
      </c>
      <c r="I991" s="839"/>
      <c r="J991" s="459"/>
    </row>
    <row r="992" spans="1:10" s="365" customFormat="1" ht="30" x14ac:dyDescent="0.2">
      <c r="A992" s="819" t="s">
        <v>116</v>
      </c>
      <c r="B992" s="820" t="s">
        <v>139</v>
      </c>
      <c r="C992" s="843" t="s">
        <v>814</v>
      </c>
      <c r="D992" s="843" t="s">
        <v>814</v>
      </c>
      <c r="E992" s="843" t="s">
        <v>813</v>
      </c>
      <c r="F992" s="843" t="s">
        <v>813</v>
      </c>
      <c r="G992" s="454">
        <v>1</v>
      </c>
      <c r="H992" s="454">
        <v>1</v>
      </c>
      <c r="I992" s="839"/>
      <c r="J992" s="459"/>
    </row>
    <row r="993" spans="1:10" s="365" customFormat="1" ht="15" x14ac:dyDescent="0.2">
      <c r="A993" s="819" t="s">
        <v>117</v>
      </c>
      <c r="B993" s="820" t="s">
        <v>140</v>
      </c>
      <c r="C993" s="843" t="s">
        <v>814</v>
      </c>
      <c r="D993" s="843" t="s">
        <v>814</v>
      </c>
      <c r="E993" s="843" t="s">
        <v>813</v>
      </c>
      <c r="F993" s="843" t="s">
        <v>813</v>
      </c>
      <c r="G993" s="454">
        <v>1</v>
      </c>
      <c r="H993" s="454">
        <v>1</v>
      </c>
      <c r="I993" s="839"/>
      <c r="J993" s="459"/>
    </row>
    <row r="994" spans="1:10" s="365" customFormat="1" ht="15" x14ac:dyDescent="0.2">
      <c r="A994" s="819" t="s">
        <v>118</v>
      </c>
      <c r="B994" s="820" t="s">
        <v>26</v>
      </c>
      <c r="C994" s="843" t="s">
        <v>814</v>
      </c>
      <c r="D994" s="843" t="s">
        <v>814</v>
      </c>
      <c r="E994" s="843" t="s">
        <v>813</v>
      </c>
      <c r="F994" s="843" t="s">
        <v>813</v>
      </c>
      <c r="G994" s="454">
        <v>1</v>
      </c>
      <c r="H994" s="454">
        <v>1</v>
      </c>
      <c r="I994" s="839"/>
      <c r="J994" s="459"/>
    </row>
    <row r="995" spans="1:10" s="365" customFormat="1" x14ac:dyDescent="0.2">
      <c r="A995" s="1070" t="s">
        <v>27</v>
      </c>
      <c r="B995" s="1070"/>
      <c r="C995" s="1070"/>
      <c r="D995" s="1070"/>
      <c r="E995" s="417"/>
      <c r="F995" s="418"/>
      <c r="G995" s="363"/>
      <c r="H995" s="419"/>
      <c r="I995" s="420"/>
      <c r="J995" s="420"/>
    </row>
    <row r="996" spans="1:10" s="365" customFormat="1" x14ac:dyDescent="0.25">
      <c r="A996" s="362"/>
      <c r="B996" s="362"/>
      <c r="C996" s="362"/>
      <c r="D996" s="362"/>
      <c r="G996" s="362"/>
      <c r="H996" s="362"/>
      <c r="J996" s="362"/>
    </row>
    <row r="997" spans="1:10" s="365" customFormat="1" x14ac:dyDescent="0.2">
      <c r="A997" s="353"/>
      <c r="B997" s="353"/>
      <c r="C997" s="353"/>
      <c r="D997" s="353"/>
      <c r="E997" s="417"/>
      <c r="F997" s="418"/>
      <c r="G997" s="363"/>
      <c r="H997" s="419"/>
      <c r="I997" s="420"/>
      <c r="J997" s="420"/>
    </row>
    <row r="998" spans="1:10" s="365" customFormat="1" x14ac:dyDescent="0.25">
      <c r="A998" s="362"/>
      <c r="B998" s="362"/>
      <c r="C998" s="362"/>
      <c r="D998" s="362"/>
      <c r="G998" s="362"/>
      <c r="H998" s="362"/>
      <c r="J998" s="362"/>
    </row>
    <row r="999" spans="1:10" s="365" customFormat="1" x14ac:dyDescent="0.25">
      <c r="A999" s="362"/>
      <c r="B999" s="362"/>
      <c r="C999" s="362"/>
      <c r="D999" s="362"/>
      <c r="G999" s="362"/>
      <c r="H999" s="362"/>
      <c r="J999" s="362"/>
    </row>
    <row r="1000" spans="1:10" s="365" customFormat="1" x14ac:dyDescent="0.25">
      <c r="A1000" s="362"/>
      <c r="B1000" s="362"/>
      <c r="C1000" s="362"/>
      <c r="D1000" s="362"/>
      <c r="G1000" s="362"/>
      <c r="H1000" s="362"/>
      <c r="J1000" s="362"/>
    </row>
    <row r="1001" spans="1:10" s="365" customFormat="1" x14ac:dyDescent="0.25">
      <c r="A1001" s="362"/>
      <c r="B1001" s="362"/>
      <c r="C1001" s="362"/>
      <c r="D1001" s="362"/>
      <c r="G1001" s="362"/>
      <c r="H1001" s="362"/>
      <c r="J1001" s="362"/>
    </row>
    <row r="1002" spans="1:10" s="365" customFormat="1" x14ac:dyDescent="0.25">
      <c r="A1002" s="362"/>
      <c r="B1002" s="362"/>
      <c r="C1002" s="362"/>
      <c r="D1002" s="362"/>
      <c r="G1002" s="362"/>
      <c r="H1002" s="362"/>
      <c r="J1002" s="362"/>
    </row>
    <row r="1003" spans="1:10" s="365" customFormat="1" x14ac:dyDescent="0.2">
      <c r="A1003" s="353"/>
      <c r="B1003" s="353"/>
      <c r="C1003" s="353"/>
      <c r="D1003" s="353"/>
      <c r="E1003" s="417"/>
      <c r="F1003" s="418"/>
      <c r="G1003" s="363"/>
      <c r="H1003" s="419"/>
      <c r="I1003" s="420"/>
      <c r="J1003" s="420"/>
    </row>
    <row r="1004" spans="1:10" s="365" customFormat="1" x14ac:dyDescent="0.25">
      <c r="A1004" s="362"/>
      <c r="B1004" s="362"/>
      <c r="C1004" s="362"/>
      <c r="D1004" s="362"/>
      <c r="G1004" s="362"/>
      <c r="H1004" s="362"/>
      <c r="J1004" s="362"/>
    </row>
    <row r="1005" spans="1:10" s="365" customFormat="1" x14ac:dyDescent="0.25">
      <c r="A1005" s="362"/>
      <c r="B1005" s="362"/>
      <c r="C1005" s="362"/>
      <c r="D1005" s="362"/>
      <c r="G1005" s="362"/>
      <c r="H1005" s="362"/>
      <c r="J1005" s="362"/>
    </row>
    <row r="1006" spans="1:10" s="365" customFormat="1" x14ac:dyDescent="0.25">
      <c r="A1006" s="362"/>
      <c r="B1006" s="362"/>
      <c r="C1006" s="362"/>
      <c r="D1006" s="362"/>
      <c r="G1006" s="362"/>
      <c r="H1006" s="362"/>
      <c r="J1006" s="362"/>
    </row>
    <row r="1007" spans="1:10" s="365" customFormat="1" x14ac:dyDescent="0.25">
      <c r="A1007" s="362"/>
      <c r="B1007" s="362"/>
      <c r="C1007" s="362"/>
      <c r="D1007" s="362"/>
      <c r="G1007" s="362"/>
      <c r="H1007" s="362"/>
      <c r="J1007" s="362"/>
    </row>
    <row r="1008" spans="1:10" s="365" customFormat="1" x14ac:dyDescent="0.25">
      <c r="A1008" s="362"/>
      <c r="B1008" s="362"/>
      <c r="C1008" s="362"/>
      <c r="D1008" s="362"/>
      <c r="G1008" s="362"/>
      <c r="H1008" s="362"/>
      <c r="J1008" s="362"/>
    </row>
    <row r="1009" spans="1:10" s="365" customFormat="1" x14ac:dyDescent="0.25">
      <c r="A1009" s="362"/>
      <c r="B1009" s="362"/>
      <c r="C1009" s="362"/>
      <c r="D1009" s="362"/>
      <c r="G1009" s="362"/>
      <c r="H1009" s="362"/>
      <c r="J1009" s="362"/>
    </row>
    <row r="1010" spans="1:10" s="365" customFormat="1" x14ac:dyDescent="0.25">
      <c r="A1010" s="362"/>
      <c r="B1010" s="362"/>
      <c r="C1010" s="362"/>
      <c r="D1010" s="362"/>
      <c r="G1010" s="362"/>
      <c r="H1010" s="362"/>
      <c r="J1010" s="362"/>
    </row>
    <row r="1011" spans="1:10" s="365" customFormat="1" x14ac:dyDescent="0.25">
      <c r="A1011" s="362"/>
      <c r="B1011" s="362"/>
      <c r="C1011" s="362"/>
      <c r="D1011" s="362"/>
      <c r="G1011" s="362"/>
      <c r="H1011" s="362"/>
      <c r="J1011" s="362"/>
    </row>
    <row r="1012" spans="1:10" s="365" customFormat="1" x14ac:dyDescent="0.25">
      <c r="A1012" s="362"/>
      <c r="B1012" s="362"/>
      <c r="C1012" s="362"/>
      <c r="D1012" s="362"/>
      <c r="G1012" s="362"/>
      <c r="H1012" s="362"/>
      <c r="J1012" s="362"/>
    </row>
    <row r="1013" spans="1:10" s="365" customFormat="1" x14ac:dyDescent="0.25">
      <c r="A1013" s="362"/>
      <c r="B1013" s="362"/>
      <c r="C1013" s="362"/>
      <c r="D1013" s="362"/>
      <c r="G1013" s="362"/>
      <c r="H1013" s="362"/>
      <c r="J1013" s="362"/>
    </row>
    <row r="1014" spans="1:10" s="365" customFormat="1" x14ac:dyDescent="0.25">
      <c r="A1014" s="362"/>
      <c r="B1014" s="362"/>
      <c r="C1014" s="362"/>
      <c r="D1014" s="362"/>
      <c r="G1014" s="362"/>
      <c r="H1014" s="362"/>
      <c r="J1014" s="362"/>
    </row>
    <row r="1015" spans="1:10" s="365" customFormat="1" x14ac:dyDescent="0.2">
      <c r="A1015" s="353"/>
      <c r="B1015" s="353"/>
      <c r="C1015" s="353"/>
      <c r="D1015" s="353"/>
      <c r="E1015" s="417"/>
      <c r="F1015" s="418"/>
      <c r="G1015" s="363"/>
      <c r="H1015" s="419"/>
      <c r="I1015" s="420"/>
      <c r="J1015" s="420"/>
    </row>
    <row r="1016" spans="1:10" s="365" customFormat="1" x14ac:dyDescent="0.25">
      <c r="A1016" s="362"/>
      <c r="B1016" s="362"/>
      <c r="C1016" s="362"/>
      <c r="D1016" s="362"/>
      <c r="G1016" s="362"/>
      <c r="H1016" s="362"/>
      <c r="J1016" s="368" t="s">
        <v>0</v>
      </c>
    </row>
    <row r="1017" spans="1:10" s="365" customFormat="1" x14ac:dyDescent="0.25">
      <c r="A1017" s="362"/>
      <c r="B1017" s="362"/>
      <c r="C1017" s="362"/>
      <c r="D1017" s="362"/>
      <c r="G1017" s="362"/>
      <c r="H1017" s="362"/>
      <c r="J1017" s="368" t="s">
        <v>39</v>
      </c>
    </row>
    <row r="1018" spans="1:10" s="365" customFormat="1" x14ac:dyDescent="0.25">
      <c r="A1018" s="362"/>
      <c r="B1018" s="362"/>
      <c r="C1018" s="362"/>
      <c r="D1018" s="362"/>
      <c r="G1018" s="362"/>
      <c r="H1018" s="362"/>
      <c r="I1018" s="1069" t="s">
        <v>967</v>
      </c>
      <c r="J1018" s="1069"/>
    </row>
    <row r="1019" spans="1:10" s="365" customFormat="1" x14ac:dyDescent="0.2">
      <c r="A1019" s="1071" t="s">
        <v>1</v>
      </c>
      <c r="B1019" s="1071"/>
      <c r="C1019" s="1071"/>
      <c r="D1019" s="1071"/>
      <c r="E1019" s="1071"/>
      <c r="F1019" s="1071"/>
      <c r="G1019" s="1071"/>
      <c r="H1019" s="1071"/>
      <c r="I1019" s="1071"/>
      <c r="J1019" s="1071"/>
    </row>
    <row r="1020" spans="1:10" s="365" customFormat="1" x14ac:dyDescent="0.2">
      <c r="A1020" s="1071" t="s">
        <v>233</v>
      </c>
      <c r="B1020" s="1071"/>
      <c r="C1020" s="1071"/>
      <c r="D1020" s="1071"/>
      <c r="E1020" s="1071"/>
      <c r="F1020" s="1071"/>
      <c r="G1020" s="1071"/>
      <c r="H1020" s="1071"/>
      <c r="I1020" s="1071"/>
      <c r="J1020" s="1071"/>
    </row>
    <row r="1021" spans="1:10" s="365" customFormat="1" x14ac:dyDescent="0.25">
      <c r="A1021" s="363"/>
      <c r="B1021" s="363"/>
      <c r="C1021" s="363"/>
      <c r="D1021" s="363"/>
      <c r="G1021" s="363"/>
      <c r="H1021" s="363"/>
      <c r="J1021" s="368" t="s">
        <v>2</v>
      </c>
    </row>
    <row r="1022" spans="1:10" s="365" customFormat="1" x14ac:dyDescent="0.25">
      <c r="A1022" s="362"/>
      <c r="B1022" s="362"/>
      <c r="C1022" s="362"/>
      <c r="D1022" s="362"/>
      <c r="G1022" s="362"/>
      <c r="H1022" s="362"/>
      <c r="J1022" s="368" t="s">
        <v>3</v>
      </c>
    </row>
    <row r="1023" spans="1:10" s="365" customFormat="1" x14ac:dyDescent="0.25">
      <c r="A1023" s="362"/>
      <c r="B1023" s="362"/>
      <c r="C1023" s="362"/>
      <c r="D1023" s="362"/>
      <c r="G1023" s="362"/>
      <c r="H1023" s="362"/>
      <c r="J1023" s="368" t="s">
        <v>230</v>
      </c>
    </row>
    <row r="1024" spans="1:10" s="365" customFormat="1" ht="40.5" customHeight="1" x14ac:dyDescent="0.25">
      <c r="A1024" s="362"/>
      <c r="B1024" s="362"/>
      <c r="C1024" s="362"/>
      <c r="D1024" s="362"/>
      <c r="G1024" s="362"/>
      <c r="H1024" s="362"/>
      <c r="I1024" s="1072" t="s">
        <v>4</v>
      </c>
      <c r="J1024" s="1072"/>
    </row>
    <row r="1025" spans="1:10" s="365" customFormat="1" x14ac:dyDescent="0.25">
      <c r="A1025" s="362"/>
      <c r="B1025" s="362"/>
      <c r="C1025" s="362"/>
      <c r="D1025" s="362"/>
      <c r="G1025" s="362"/>
      <c r="H1025" s="362"/>
      <c r="J1025" s="368" t="s">
        <v>968</v>
      </c>
    </row>
    <row r="1026" spans="1:10" s="365" customFormat="1" x14ac:dyDescent="0.25">
      <c r="A1026" s="362"/>
      <c r="B1026" s="362"/>
      <c r="C1026" s="362"/>
      <c r="D1026" s="362"/>
      <c r="G1026" s="362"/>
      <c r="H1026" s="362"/>
      <c r="J1026" s="368" t="s">
        <v>43</v>
      </c>
    </row>
    <row r="1027" spans="1:10" s="365" customFormat="1" x14ac:dyDescent="0.25">
      <c r="A1027" s="362"/>
      <c r="B1027" s="362"/>
      <c r="C1027" s="362"/>
      <c r="D1027" s="362"/>
      <c r="G1027" s="362"/>
      <c r="H1027" s="362"/>
      <c r="J1027" s="362"/>
    </row>
    <row r="1028" spans="1:10" s="365" customFormat="1" x14ac:dyDescent="0.25">
      <c r="A1028" s="1073" t="s">
        <v>799</v>
      </c>
      <c r="B1028" s="1073"/>
      <c r="C1028" s="1073"/>
      <c r="D1028" s="1073"/>
      <c r="E1028" s="1073"/>
      <c r="F1028" s="1073"/>
      <c r="G1028" s="1073"/>
      <c r="H1028" s="1073"/>
      <c r="I1028" s="1073"/>
      <c r="J1028" s="1073"/>
    </row>
    <row r="1029" spans="1:10" s="365" customFormat="1" x14ac:dyDescent="0.25">
      <c r="A1029" s="421" t="s">
        <v>261</v>
      </c>
      <c r="B1029" s="422" t="s">
        <v>321</v>
      </c>
      <c r="C1029" s="372"/>
      <c r="D1029" s="372"/>
      <c r="E1029" s="372"/>
      <c r="F1029" s="372"/>
      <c r="G1029" s="372"/>
      <c r="H1029" s="372"/>
      <c r="I1029" s="372"/>
      <c r="J1029" s="372"/>
    </row>
    <row r="1030" spans="1:10" s="365" customFormat="1" x14ac:dyDescent="0.25">
      <c r="A1030" s="423" t="s">
        <v>800</v>
      </c>
      <c r="B1030" s="372"/>
      <c r="C1030" s="372"/>
      <c r="D1030" s="372"/>
      <c r="E1030" s="372"/>
      <c r="F1030" s="372"/>
      <c r="G1030" s="372"/>
      <c r="H1030" s="372"/>
      <c r="I1030" s="372"/>
      <c r="J1030" s="372"/>
    </row>
    <row r="1031" spans="1:10" s="365" customFormat="1" ht="15" x14ac:dyDescent="0.25">
      <c r="A1031" s="765" t="s">
        <v>591</v>
      </c>
      <c r="B1031" s="766"/>
      <c r="C1031" s="766"/>
      <c r="D1031" s="766"/>
      <c r="E1031" s="766"/>
      <c r="F1031" s="766"/>
      <c r="G1031" s="766"/>
      <c r="H1031" s="766"/>
      <c r="I1031" s="766"/>
      <c r="J1031" s="766"/>
    </row>
    <row r="1032" spans="1:10" s="365" customFormat="1" ht="15" x14ac:dyDescent="0.25">
      <c r="A1032" s="825" t="s">
        <v>801</v>
      </c>
      <c r="B1032" s="767" t="s">
        <v>1224</v>
      </c>
      <c r="C1032" s="768"/>
      <c r="D1032" s="768"/>
      <c r="E1032" s="826"/>
      <c r="F1032" s="826"/>
      <c r="G1032" s="768"/>
      <c r="H1032" s="768"/>
      <c r="I1032" s="826"/>
      <c r="J1032" s="768"/>
    </row>
    <row r="1033" spans="1:10" s="365" customFormat="1" ht="15" x14ac:dyDescent="0.25">
      <c r="A1033" s="825" t="s">
        <v>802</v>
      </c>
      <c r="B1033" s="767" t="s">
        <v>830</v>
      </c>
      <c r="C1033" s="771"/>
      <c r="D1033" s="771"/>
      <c r="E1033" s="826"/>
      <c r="F1033" s="826"/>
      <c r="G1033" s="771"/>
      <c r="H1033" s="771"/>
      <c r="I1033" s="826"/>
      <c r="J1033" s="771"/>
    </row>
    <row r="1034" spans="1:10" s="365" customFormat="1" thickBot="1" x14ac:dyDescent="0.3">
      <c r="A1034" s="825"/>
      <c r="B1034" s="825"/>
      <c r="C1034" s="771"/>
      <c r="D1034" s="771"/>
      <c r="E1034" s="826"/>
      <c r="F1034" s="826"/>
      <c r="G1034" s="771"/>
      <c r="H1034" s="771"/>
      <c r="I1034" s="826"/>
      <c r="J1034" s="771"/>
    </row>
    <row r="1035" spans="1:10" s="365" customFormat="1" ht="75" customHeight="1" thickBot="1" x14ac:dyDescent="0.25">
      <c r="A1035" s="827" t="s">
        <v>5</v>
      </c>
      <c r="B1035" s="828" t="s">
        <v>6</v>
      </c>
      <c r="C1035" s="829" t="s">
        <v>7</v>
      </c>
      <c r="D1035" s="829"/>
      <c r="E1035" s="829"/>
      <c r="F1035" s="829"/>
      <c r="G1035" s="828" t="s">
        <v>8</v>
      </c>
      <c r="H1035" s="828" t="s">
        <v>229</v>
      </c>
      <c r="I1035" s="830" t="s">
        <v>9</v>
      </c>
      <c r="J1035" s="830" t="s">
        <v>10</v>
      </c>
    </row>
    <row r="1036" spans="1:10" s="365" customFormat="1" ht="15" thickBot="1" x14ac:dyDescent="0.25">
      <c r="A1036" s="831"/>
      <c r="B1036" s="832"/>
      <c r="C1036" s="779" t="s">
        <v>11</v>
      </c>
      <c r="D1036" s="779"/>
      <c r="E1036" s="779" t="s">
        <v>12</v>
      </c>
      <c r="F1036" s="779"/>
      <c r="G1036" s="832"/>
      <c r="H1036" s="832"/>
      <c r="I1036" s="833"/>
      <c r="J1036" s="834"/>
    </row>
    <row r="1037" spans="1:10" s="365" customFormat="1" ht="28.5" x14ac:dyDescent="0.2">
      <c r="A1037" s="467"/>
      <c r="B1037" s="471"/>
      <c r="C1037" s="785" t="s">
        <v>13</v>
      </c>
      <c r="D1037" s="785" t="s">
        <v>15</v>
      </c>
      <c r="E1037" s="785" t="s">
        <v>213</v>
      </c>
      <c r="F1037" s="785" t="s">
        <v>15</v>
      </c>
      <c r="G1037" s="471"/>
      <c r="H1037" s="471"/>
      <c r="I1037" s="472"/>
      <c r="J1037" s="472"/>
    </row>
    <row r="1038" spans="1:10" s="365" customFormat="1" ht="14.25" x14ac:dyDescent="0.2">
      <c r="A1038" s="434" t="s">
        <v>16</v>
      </c>
      <c r="B1038" s="435" t="s">
        <v>17</v>
      </c>
      <c r="C1038" s="410" t="s">
        <v>18</v>
      </c>
      <c r="D1038" s="410" t="s">
        <v>19</v>
      </c>
      <c r="E1038" s="410" t="s">
        <v>20</v>
      </c>
      <c r="F1038" s="410" t="s">
        <v>21</v>
      </c>
      <c r="G1038" s="435" t="s">
        <v>22</v>
      </c>
      <c r="H1038" s="435" t="s">
        <v>23</v>
      </c>
      <c r="I1038" s="436" t="s">
        <v>24</v>
      </c>
      <c r="J1038" s="436" t="s">
        <v>25</v>
      </c>
    </row>
    <row r="1039" spans="1:10" s="439" customFormat="1" ht="14.25" x14ac:dyDescent="0.2">
      <c r="A1039" s="434" t="s">
        <v>16</v>
      </c>
      <c r="B1039" s="818" t="s">
        <v>120</v>
      </c>
      <c r="C1039" s="789"/>
      <c r="D1039" s="789"/>
      <c r="E1039" s="789"/>
      <c r="F1039" s="789"/>
      <c r="G1039" s="453"/>
      <c r="H1039" s="453"/>
      <c r="I1039" s="436"/>
      <c r="J1039" s="436"/>
    </row>
    <row r="1040" spans="1:10" s="365" customFormat="1" ht="15" x14ac:dyDescent="0.2">
      <c r="A1040" s="819" t="s">
        <v>54</v>
      </c>
      <c r="B1040" s="820" t="s">
        <v>121</v>
      </c>
      <c r="C1040" s="725" t="s">
        <v>154</v>
      </c>
      <c r="D1040" s="725" t="s">
        <v>154</v>
      </c>
      <c r="E1040" s="725"/>
      <c r="F1040" s="725"/>
      <c r="G1040" s="725"/>
      <c r="H1040" s="725"/>
      <c r="I1040" s="436"/>
      <c r="J1040" s="436"/>
    </row>
    <row r="1041" spans="1:10" s="365" customFormat="1" ht="15" x14ac:dyDescent="0.2">
      <c r="A1041" s="819" t="s">
        <v>55</v>
      </c>
      <c r="B1041" s="820" t="s">
        <v>122</v>
      </c>
      <c r="C1041" s="725" t="s">
        <v>154</v>
      </c>
      <c r="D1041" s="725" t="s">
        <v>154</v>
      </c>
      <c r="E1041" s="725"/>
      <c r="F1041" s="725"/>
      <c r="G1041" s="725"/>
      <c r="H1041" s="725"/>
      <c r="I1041" s="436"/>
      <c r="J1041" s="436"/>
    </row>
    <row r="1042" spans="1:10" s="365" customFormat="1" ht="45" x14ac:dyDescent="0.2">
      <c r="A1042" s="819" t="s">
        <v>56</v>
      </c>
      <c r="B1042" s="820" t="s">
        <v>158</v>
      </c>
      <c r="C1042" s="725" t="s">
        <v>844</v>
      </c>
      <c r="D1042" s="725" t="s">
        <v>844</v>
      </c>
      <c r="E1042" s="725"/>
      <c r="F1042" s="725"/>
      <c r="G1042" s="725"/>
      <c r="H1042" s="725"/>
      <c r="I1042" s="436"/>
      <c r="J1042" s="436"/>
    </row>
    <row r="1043" spans="1:10" s="365" customFormat="1" ht="30" x14ac:dyDescent="0.2">
      <c r="A1043" s="819" t="s">
        <v>57</v>
      </c>
      <c r="B1043" s="820" t="s">
        <v>123</v>
      </c>
      <c r="C1043" s="725" t="s">
        <v>804</v>
      </c>
      <c r="D1043" s="725" t="s">
        <v>804</v>
      </c>
      <c r="E1043" s="725"/>
      <c r="F1043" s="725"/>
      <c r="G1043" s="725"/>
      <c r="H1043" s="725"/>
      <c r="I1043" s="436"/>
      <c r="J1043" s="436"/>
    </row>
    <row r="1044" spans="1:10" s="365" customFormat="1" ht="15" x14ac:dyDescent="0.2">
      <c r="A1044" s="819" t="s">
        <v>83</v>
      </c>
      <c r="B1044" s="820" t="s">
        <v>124</v>
      </c>
      <c r="C1044" s="725" t="s">
        <v>804</v>
      </c>
      <c r="D1044" s="725" t="s">
        <v>804</v>
      </c>
      <c r="E1044" s="725"/>
      <c r="F1044" s="725"/>
      <c r="G1044" s="725"/>
      <c r="H1044" s="725"/>
      <c r="I1044" s="436"/>
      <c r="J1044" s="436"/>
    </row>
    <row r="1045" spans="1:10" s="365" customFormat="1" ht="15" x14ac:dyDescent="0.2">
      <c r="A1045" s="819" t="s">
        <v>125</v>
      </c>
      <c r="B1045" s="820" t="s">
        <v>126</v>
      </c>
      <c r="C1045" s="725" t="s">
        <v>790</v>
      </c>
      <c r="D1045" s="725" t="s">
        <v>790</v>
      </c>
      <c r="E1045" s="725" t="s">
        <v>816</v>
      </c>
      <c r="F1045" s="725" t="s">
        <v>816</v>
      </c>
      <c r="G1045" s="454">
        <v>1</v>
      </c>
      <c r="H1045" s="454">
        <v>0</v>
      </c>
      <c r="I1045" s="436"/>
      <c r="J1045" s="436"/>
    </row>
    <row r="1046" spans="1:10" s="439" customFormat="1" ht="15" x14ac:dyDescent="0.2">
      <c r="A1046" s="434" t="s">
        <v>17</v>
      </c>
      <c r="B1046" s="818" t="s">
        <v>111</v>
      </c>
      <c r="C1046" s="725"/>
      <c r="D1046" s="725"/>
      <c r="E1046" s="823"/>
      <c r="F1046" s="822"/>
      <c r="G1046" s="455"/>
      <c r="H1046" s="456"/>
      <c r="I1046" s="436"/>
      <c r="J1046" s="436"/>
    </row>
    <row r="1047" spans="1:10" s="365" customFormat="1" ht="15" x14ac:dyDescent="0.2">
      <c r="A1047" s="819" t="s">
        <v>58</v>
      </c>
      <c r="B1047" s="820" t="s">
        <v>127</v>
      </c>
      <c r="C1047" s="725" t="s">
        <v>790</v>
      </c>
      <c r="D1047" s="725" t="s">
        <v>790</v>
      </c>
      <c r="E1047" s="725" t="s">
        <v>792</v>
      </c>
      <c r="F1047" s="725" t="s">
        <v>792</v>
      </c>
      <c r="G1047" s="454">
        <v>1</v>
      </c>
      <c r="H1047" s="454">
        <v>0</v>
      </c>
      <c r="I1047" s="436"/>
      <c r="J1047" s="436"/>
    </row>
    <row r="1048" spans="1:10" s="365" customFormat="1" ht="30" x14ac:dyDescent="0.2">
      <c r="A1048" s="819" t="s">
        <v>59</v>
      </c>
      <c r="B1048" s="820" t="s">
        <v>128</v>
      </c>
      <c r="C1048" s="725" t="s">
        <v>790</v>
      </c>
      <c r="D1048" s="725" t="s">
        <v>791</v>
      </c>
      <c r="E1048" s="725" t="s">
        <v>792</v>
      </c>
      <c r="F1048" s="725" t="s">
        <v>792</v>
      </c>
      <c r="G1048" s="454">
        <v>1</v>
      </c>
      <c r="H1048" s="454">
        <v>0</v>
      </c>
      <c r="I1048" s="436"/>
      <c r="J1048" s="436"/>
    </row>
    <row r="1049" spans="1:10" s="365" customFormat="1" ht="15" x14ac:dyDescent="0.2">
      <c r="A1049" s="819" t="s">
        <v>84</v>
      </c>
      <c r="B1049" s="820" t="s">
        <v>218</v>
      </c>
      <c r="C1049" s="725" t="s">
        <v>791</v>
      </c>
      <c r="D1049" s="725" t="s">
        <v>791</v>
      </c>
      <c r="E1049" s="725" t="s">
        <v>792</v>
      </c>
      <c r="F1049" s="725" t="s">
        <v>792</v>
      </c>
      <c r="G1049" s="454">
        <v>1</v>
      </c>
      <c r="H1049" s="454">
        <v>0</v>
      </c>
      <c r="I1049" s="436"/>
      <c r="J1049" s="436"/>
    </row>
    <row r="1050" spans="1:10" s="439" customFormat="1" ht="15" x14ac:dyDescent="0.2">
      <c r="A1050" s="434" t="s">
        <v>18</v>
      </c>
      <c r="B1050" s="818" t="s">
        <v>130</v>
      </c>
      <c r="C1050" s="725" t="s">
        <v>791</v>
      </c>
      <c r="D1050" s="725" t="s">
        <v>791</v>
      </c>
      <c r="E1050" s="725" t="s">
        <v>793</v>
      </c>
      <c r="F1050" s="725" t="s">
        <v>793</v>
      </c>
      <c r="G1050" s="454">
        <v>1</v>
      </c>
      <c r="H1050" s="454">
        <v>1</v>
      </c>
      <c r="I1050" s="436"/>
      <c r="J1050" s="436"/>
    </row>
    <row r="1051" spans="1:10" s="365" customFormat="1" ht="15" x14ac:dyDescent="0.2">
      <c r="A1051" s="819" t="s">
        <v>112</v>
      </c>
      <c r="B1051" s="820" t="s">
        <v>219</v>
      </c>
      <c r="C1051" s="725" t="s">
        <v>791</v>
      </c>
      <c r="D1051" s="725" t="s">
        <v>791</v>
      </c>
      <c r="E1051" s="725" t="s">
        <v>793</v>
      </c>
      <c r="F1051" s="725" t="s">
        <v>793</v>
      </c>
      <c r="G1051" s="454">
        <v>1</v>
      </c>
      <c r="H1051" s="454">
        <v>1</v>
      </c>
      <c r="I1051" s="436"/>
      <c r="J1051" s="436"/>
    </row>
    <row r="1052" spans="1:10" s="365" customFormat="1" ht="15" x14ac:dyDescent="0.2">
      <c r="A1052" s="819" t="s">
        <v>113</v>
      </c>
      <c r="B1052" s="820" t="s">
        <v>132</v>
      </c>
      <c r="C1052" s="725" t="s">
        <v>791</v>
      </c>
      <c r="D1052" s="725" t="s">
        <v>791</v>
      </c>
      <c r="E1052" s="725" t="s">
        <v>793</v>
      </c>
      <c r="F1052" s="725" t="s">
        <v>793</v>
      </c>
      <c r="G1052" s="454">
        <v>1</v>
      </c>
      <c r="H1052" s="454">
        <v>1</v>
      </c>
      <c r="I1052" s="436"/>
      <c r="J1052" s="436"/>
    </row>
    <row r="1053" spans="1:10" s="365" customFormat="1" ht="15" x14ac:dyDescent="0.2">
      <c r="A1053" s="819" t="s">
        <v>114</v>
      </c>
      <c r="B1053" s="820" t="s">
        <v>133</v>
      </c>
      <c r="C1053" s="725" t="s">
        <v>791</v>
      </c>
      <c r="D1053" s="725" t="s">
        <v>792</v>
      </c>
      <c r="E1053" s="841"/>
      <c r="F1053" s="841"/>
      <c r="G1053" s="839"/>
      <c r="H1053" s="459"/>
      <c r="I1053" s="436"/>
      <c r="J1053" s="436"/>
    </row>
    <row r="1054" spans="1:10" s="365" customFormat="1" ht="15" x14ac:dyDescent="0.2">
      <c r="A1054" s="819" t="s">
        <v>134</v>
      </c>
      <c r="B1054" s="820" t="s">
        <v>135</v>
      </c>
      <c r="C1054" s="725" t="s">
        <v>793</v>
      </c>
      <c r="D1054" s="725" t="s">
        <v>793</v>
      </c>
      <c r="E1054" s="841"/>
      <c r="F1054" s="841"/>
      <c r="G1054" s="839"/>
      <c r="H1054" s="459"/>
      <c r="I1054" s="436"/>
      <c r="J1054" s="436"/>
    </row>
    <row r="1055" spans="1:10" s="365" customFormat="1" ht="15" x14ac:dyDescent="0.2">
      <c r="A1055" s="819" t="s">
        <v>136</v>
      </c>
      <c r="B1055" s="820" t="s">
        <v>137</v>
      </c>
      <c r="C1055" s="725" t="s">
        <v>793</v>
      </c>
      <c r="D1055" s="725" t="s">
        <v>793</v>
      </c>
      <c r="E1055" s="838"/>
      <c r="F1055" s="838"/>
      <c r="G1055" s="839"/>
      <c r="H1055" s="459"/>
      <c r="I1055" s="436"/>
      <c r="J1055" s="436"/>
    </row>
    <row r="1056" spans="1:10" s="439" customFormat="1" ht="15" x14ac:dyDescent="0.2">
      <c r="A1056" s="434" t="s">
        <v>19</v>
      </c>
      <c r="B1056" s="818" t="s">
        <v>119</v>
      </c>
      <c r="C1056" s="725"/>
      <c r="D1056" s="725"/>
      <c r="E1056" s="841"/>
      <c r="F1056" s="824"/>
      <c r="G1056" s="455"/>
      <c r="H1056" s="456"/>
      <c r="I1056" s="436"/>
      <c r="J1056" s="436"/>
    </row>
    <row r="1057" spans="1:10" s="365" customFormat="1" ht="15" x14ac:dyDescent="0.2">
      <c r="A1057" s="819" t="s">
        <v>115</v>
      </c>
      <c r="B1057" s="820" t="s">
        <v>138</v>
      </c>
      <c r="C1057" s="725" t="s">
        <v>793</v>
      </c>
      <c r="D1057" s="725" t="s">
        <v>793</v>
      </c>
      <c r="E1057" s="838"/>
      <c r="F1057" s="838"/>
      <c r="G1057" s="839"/>
      <c r="H1057" s="459"/>
      <c r="I1057" s="436"/>
      <c r="J1057" s="436"/>
    </row>
    <row r="1058" spans="1:10" s="365" customFormat="1" ht="30" x14ac:dyDescent="0.2">
      <c r="A1058" s="819" t="s">
        <v>116</v>
      </c>
      <c r="B1058" s="820" t="s">
        <v>139</v>
      </c>
      <c r="C1058" s="843" t="s">
        <v>793</v>
      </c>
      <c r="D1058" s="843" t="s">
        <v>793</v>
      </c>
      <c r="E1058" s="838"/>
      <c r="F1058" s="838"/>
      <c r="G1058" s="839"/>
      <c r="H1058" s="459"/>
      <c r="I1058" s="436"/>
      <c r="J1058" s="436"/>
    </row>
    <row r="1059" spans="1:10" s="365" customFormat="1" ht="15" x14ac:dyDescent="0.2">
      <c r="A1059" s="819" t="s">
        <v>117</v>
      </c>
      <c r="B1059" s="820" t="s">
        <v>140</v>
      </c>
      <c r="C1059" s="843" t="s">
        <v>793</v>
      </c>
      <c r="D1059" s="843" t="s">
        <v>793</v>
      </c>
      <c r="E1059" s="838"/>
      <c r="F1059" s="838"/>
      <c r="G1059" s="839"/>
      <c r="H1059" s="459"/>
      <c r="I1059" s="436"/>
      <c r="J1059" s="436"/>
    </row>
    <row r="1060" spans="1:10" s="365" customFormat="1" ht="15" x14ac:dyDescent="0.2">
      <c r="A1060" s="819" t="s">
        <v>118</v>
      </c>
      <c r="B1060" s="820" t="s">
        <v>26</v>
      </c>
      <c r="C1060" s="843" t="s">
        <v>793</v>
      </c>
      <c r="D1060" s="843" t="s">
        <v>793</v>
      </c>
      <c r="E1060" s="838"/>
      <c r="F1060" s="838"/>
      <c r="G1060" s="839"/>
      <c r="H1060" s="459"/>
      <c r="I1060" s="436"/>
      <c r="J1060" s="436"/>
    </row>
    <row r="1061" spans="1:10" s="365" customFormat="1" x14ac:dyDescent="0.2">
      <c r="A1061" s="1070" t="s">
        <v>27</v>
      </c>
      <c r="B1061" s="1070"/>
      <c r="C1061" s="1070"/>
      <c r="D1061" s="1070"/>
      <c r="E1061" s="417"/>
      <c r="F1061" s="418"/>
      <c r="G1061" s="363"/>
      <c r="H1061" s="419"/>
      <c r="I1061" s="420"/>
      <c r="J1061" s="420"/>
    </row>
    <row r="1062" spans="1:10" s="365" customFormat="1" x14ac:dyDescent="0.25">
      <c r="A1062" s="362"/>
      <c r="B1062" s="362"/>
      <c r="C1062" s="362"/>
      <c r="D1062" s="362"/>
      <c r="G1062" s="362"/>
      <c r="H1062" s="362"/>
      <c r="J1062" s="362"/>
    </row>
    <row r="1063" spans="1:10" s="365" customFormat="1" x14ac:dyDescent="0.2">
      <c r="A1063" s="353"/>
      <c r="B1063" s="353"/>
      <c r="C1063" s="353"/>
      <c r="D1063" s="353"/>
      <c r="E1063" s="417"/>
      <c r="F1063" s="418"/>
      <c r="G1063" s="363"/>
      <c r="H1063" s="419"/>
      <c r="I1063" s="420"/>
      <c r="J1063" s="420"/>
    </row>
    <row r="1064" spans="1:10" s="365" customFormat="1" x14ac:dyDescent="0.25">
      <c r="A1064" s="362"/>
      <c r="B1064" s="362"/>
      <c r="C1064" s="362"/>
      <c r="D1064" s="362"/>
      <c r="G1064" s="362"/>
      <c r="H1064" s="362"/>
      <c r="J1064" s="362"/>
    </row>
    <row r="1065" spans="1:10" s="365" customFormat="1" x14ac:dyDescent="0.25">
      <c r="A1065" s="362"/>
      <c r="B1065" s="362"/>
      <c r="C1065" s="362"/>
      <c r="D1065" s="362"/>
      <c r="G1065" s="362"/>
      <c r="H1065" s="362"/>
      <c r="J1065" s="362"/>
    </row>
    <row r="1066" spans="1:10" s="365" customFormat="1" x14ac:dyDescent="0.25">
      <c r="A1066" s="362"/>
      <c r="B1066" s="362"/>
      <c r="C1066" s="362"/>
      <c r="D1066" s="362"/>
      <c r="G1066" s="362"/>
      <c r="H1066" s="362"/>
      <c r="J1066" s="362"/>
    </row>
    <row r="1067" spans="1:10" s="365" customFormat="1" x14ac:dyDescent="0.25">
      <c r="A1067" s="362"/>
      <c r="B1067" s="362"/>
      <c r="C1067" s="362"/>
      <c r="D1067" s="362"/>
      <c r="G1067" s="362"/>
      <c r="H1067" s="362"/>
      <c r="J1067" s="362"/>
    </row>
    <row r="1068" spans="1:10" s="365" customFormat="1" x14ac:dyDescent="0.25">
      <c r="A1068" s="362"/>
      <c r="B1068" s="362"/>
      <c r="C1068" s="362"/>
      <c r="D1068" s="362"/>
      <c r="G1068" s="362"/>
      <c r="H1068" s="362"/>
      <c r="J1068" s="362"/>
    </row>
    <row r="1069" spans="1:10" s="365" customFormat="1" x14ac:dyDescent="0.2">
      <c r="A1069" s="353"/>
      <c r="B1069" s="353"/>
      <c r="C1069" s="353"/>
      <c r="D1069" s="353"/>
      <c r="E1069" s="417"/>
      <c r="F1069" s="418"/>
      <c r="G1069" s="363"/>
      <c r="H1069" s="419"/>
      <c r="I1069" s="420"/>
      <c r="J1069" s="420"/>
    </row>
    <row r="1070" spans="1:10" s="365" customFormat="1" x14ac:dyDescent="0.25">
      <c r="A1070" s="362"/>
      <c r="B1070" s="362"/>
      <c r="C1070" s="362"/>
      <c r="D1070" s="362"/>
      <c r="G1070" s="362"/>
      <c r="H1070" s="362"/>
      <c r="J1070" s="368" t="s">
        <v>0</v>
      </c>
    </row>
    <row r="1071" spans="1:10" s="365" customFormat="1" x14ac:dyDescent="0.25">
      <c r="A1071" s="362"/>
      <c r="B1071" s="362"/>
      <c r="C1071" s="362"/>
      <c r="D1071" s="362"/>
      <c r="G1071" s="362"/>
      <c r="H1071" s="362"/>
      <c r="J1071" s="368" t="s">
        <v>39</v>
      </c>
    </row>
    <row r="1072" spans="1:10" s="365" customFormat="1" x14ac:dyDescent="0.25">
      <c r="A1072" s="362"/>
      <c r="B1072" s="362"/>
      <c r="C1072" s="362"/>
      <c r="D1072" s="362"/>
      <c r="G1072" s="362"/>
      <c r="H1072" s="362"/>
      <c r="J1072" s="368" t="s">
        <v>40</v>
      </c>
    </row>
    <row r="1073" spans="1:10" s="365" customFormat="1" x14ac:dyDescent="0.2">
      <c r="A1073" s="1071" t="s">
        <v>1</v>
      </c>
      <c r="B1073" s="1071"/>
      <c r="C1073" s="1071"/>
      <c r="D1073" s="1071"/>
      <c r="E1073" s="1071"/>
      <c r="F1073" s="1071"/>
      <c r="G1073" s="1071"/>
      <c r="H1073" s="1071"/>
      <c r="I1073" s="1071"/>
      <c r="J1073" s="1071"/>
    </row>
    <row r="1074" spans="1:10" s="365" customFormat="1" x14ac:dyDescent="0.2">
      <c r="A1074" s="1071" t="s">
        <v>233</v>
      </c>
      <c r="B1074" s="1071"/>
      <c r="C1074" s="1071"/>
      <c r="D1074" s="1071"/>
      <c r="E1074" s="1071"/>
      <c r="F1074" s="1071"/>
      <c r="G1074" s="1071"/>
      <c r="H1074" s="1071"/>
      <c r="I1074" s="1071"/>
      <c r="J1074" s="1071"/>
    </row>
    <row r="1075" spans="1:10" s="365" customFormat="1" x14ac:dyDescent="0.25">
      <c r="A1075" s="363"/>
      <c r="B1075" s="363"/>
      <c r="C1075" s="363"/>
      <c r="D1075" s="363"/>
      <c r="G1075" s="363"/>
      <c r="H1075" s="363"/>
      <c r="J1075" s="368" t="s">
        <v>2</v>
      </c>
    </row>
    <row r="1076" spans="1:10" s="365" customFormat="1" x14ac:dyDescent="0.25">
      <c r="A1076" s="362"/>
      <c r="B1076" s="362"/>
      <c r="C1076" s="362"/>
      <c r="D1076" s="362"/>
      <c r="G1076" s="362"/>
      <c r="H1076" s="362"/>
      <c r="J1076" s="368" t="s">
        <v>3</v>
      </c>
    </row>
    <row r="1077" spans="1:10" s="365" customFormat="1" x14ac:dyDescent="0.25">
      <c r="A1077" s="362"/>
      <c r="B1077" s="362"/>
      <c r="C1077" s="362"/>
      <c r="D1077" s="362"/>
      <c r="G1077" s="362"/>
      <c r="H1077" s="362"/>
      <c r="J1077" s="368" t="s">
        <v>230</v>
      </c>
    </row>
    <row r="1078" spans="1:10" s="365" customFormat="1" x14ac:dyDescent="0.25">
      <c r="A1078" s="362"/>
      <c r="B1078" s="362"/>
      <c r="C1078" s="362"/>
      <c r="D1078" s="362"/>
      <c r="G1078" s="362"/>
      <c r="H1078" s="362"/>
      <c r="I1078" s="1074" t="s">
        <v>4</v>
      </c>
      <c r="J1078" s="1074"/>
    </row>
    <row r="1079" spans="1:10" s="365" customFormat="1" x14ac:dyDescent="0.25">
      <c r="A1079" s="362"/>
      <c r="B1079" s="362"/>
      <c r="C1079" s="362"/>
      <c r="D1079" s="362"/>
      <c r="G1079" s="362"/>
      <c r="H1079" s="362"/>
      <c r="J1079" s="368" t="s">
        <v>42</v>
      </c>
    </row>
    <row r="1080" spans="1:10" s="365" customFormat="1" x14ac:dyDescent="0.25">
      <c r="A1080" s="362"/>
      <c r="B1080" s="362"/>
      <c r="C1080" s="362"/>
      <c r="D1080" s="362"/>
      <c r="G1080" s="362"/>
      <c r="H1080" s="362"/>
      <c r="J1080" s="368" t="s">
        <v>43</v>
      </c>
    </row>
    <row r="1081" spans="1:10" s="365" customFormat="1" x14ac:dyDescent="0.25">
      <c r="A1081" s="362"/>
      <c r="B1081" s="362"/>
      <c r="C1081" s="362"/>
      <c r="D1081" s="362"/>
      <c r="G1081" s="362"/>
      <c r="H1081" s="362"/>
      <c r="J1081" s="362"/>
    </row>
    <row r="1082" spans="1:10" s="365" customFormat="1" x14ac:dyDescent="0.25">
      <c r="A1082" s="1073" t="s">
        <v>799</v>
      </c>
      <c r="B1082" s="1073"/>
      <c r="C1082" s="1073"/>
      <c r="D1082" s="1073"/>
      <c r="E1082" s="1073"/>
      <c r="F1082" s="1073"/>
      <c r="G1082" s="1073"/>
      <c r="H1082" s="1073"/>
      <c r="I1082" s="1073"/>
      <c r="J1082" s="1073"/>
    </row>
    <row r="1083" spans="1:10" s="365" customFormat="1" x14ac:dyDescent="0.25">
      <c r="A1083" s="421" t="s">
        <v>261</v>
      </c>
      <c r="B1083" s="422" t="s">
        <v>322</v>
      </c>
      <c r="C1083" s="372"/>
      <c r="D1083" s="372"/>
      <c r="E1083" s="372"/>
      <c r="F1083" s="372"/>
      <c r="G1083" s="372"/>
      <c r="H1083" s="372"/>
      <c r="I1083" s="372"/>
      <c r="J1083" s="372"/>
    </row>
    <row r="1084" spans="1:10" s="365" customFormat="1" x14ac:dyDescent="0.25">
      <c r="A1084" s="423" t="s">
        <v>800</v>
      </c>
      <c r="B1084" s="372"/>
      <c r="C1084" s="372"/>
      <c r="D1084" s="372"/>
      <c r="E1084" s="372"/>
      <c r="F1084" s="372"/>
      <c r="G1084" s="372"/>
      <c r="H1084" s="372"/>
      <c r="I1084" s="372"/>
      <c r="J1084" s="372"/>
    </row>
    <row r="1085" spans="1:10" s="365" customFormat="1" ht="15" x14ac:dyDescent="0.25">
      <c r="A1085" s="765" t="s">
        <v>592</v>
      </c>
      <c r="B1085" s="766"/>
      <c r="C1085" s="766"/>
      <c r="D1085" s="766"/>
      <c r="E1085" s="766"/>
      <c r="F1085" s="766"/>
      <c r="G1085" s="766"/>
      <c r="H1085" s="766"/>
      <c r="I1085" s="766"/>
      <c r="J1085" s="766"/>
    </row>
    <row r="1086" spans="1:10" s="365" customFormat="1" ht="15" x14ac:dyDescent="0.25">
      <c r="A1086" s="825" t="s">
        <v>801</v>
      </c>
      <c r="B1086" s="767" t="s">
        <v>1224</v>
      </c>
      <c r="C1086" s="768"/>
      <c r="D1086" s="768"/>
      <c r="E1086" s="826"/>
      <c r="F1086" s="826"/>
      <c r="G1086" s="768"/>
      <c r="H1086" s="768"/>
      <c r="I1086" s="826"/>
      <c r="J1086" s="768"/>
    </row>
    <row r="1087" spans="1:10" s="365" customFormat="1" ht="15" x14ac:dyDescent="0.25">
      <c r="A1087" s="825" t="s">
        <v>802</v>
      </c>
      <c r="B1087" s="767" t="s">
        <v>830</v>
      </c>
      <c r="C1087" s="771"/>
      <c r="D1087" s="771"/>
      <c r="E1087" s="826"/>
      <c r="F1087" s="826"/>
      <c r="G1087" s="771"/>
      <c r="H1087" s="771"/>
      <c r="I1087" s="826"/>
      <c r="J1087" s="771"/>
    </row>
    <row r="1088" spans="1:10" s="365" customFormat="1" thickBot="1" x14ac:dyDescent="0.3">
      <c r="A1088" s="825"/>
      <c r="B1088" s="825"/>
      <c r="C1088" s="771"/>
      <c r="D1088" s="771"/>
      <c r="E1088" s="826"/>
      <c r="F1088" s="826"/>
      <c r="G1088" s="771"/>
      <c r="H1088" s="771"/>
      <c r="I1088" s="826"/>
      <c r="J1088" s="771"/>
    </row>
    <row r="1089" spans="1:10" s="365" customFormat="1" ht="75" customHeight="1" thickBot="1" x14ac:dyDescent="0.25">
      <c r="A1089" s="827" t="s">
        <v>5</v>
      </c>
      <c r="B1089" s="828" t="s">
        <v>6</v>
      </c>
      <c r="C1089" s="829" t="s">
        <v>7</v>
      </c>
      <c r="D1089" s="829"/>
      <c r="E1089" s="829"/>
      <c r="F1089" s="829"/>
      <c r="G1089" s="828" t="s">
        <v>8</v>
      </c>
      <c r="H1089" s="828" t="s">
        <v>229</v>
      </c>
      <c r="I1089" s="830" t="s">
        <v>9</v>
      </c>
      <c r="J1089" s="830" t="s">
        <v>10</v>
      </c>
    </row>
    <row r="1090" spans="1:10" s="365" customFormat="1" ht="15" thickBot="1" x14ac:dyDescent="0.25">
      <c r="A1090" s="831"/>
      <c r="B1090" s="832"/>
      <c r="C1090" s="779" t="s">
        <v>11</v>
      </c>
      <c r="D1090" s="779"/>
      <c r="E1090" s="779" t="s">
        <v>12</v>
      </c>
      <c r="F1090" s="779"/>
      <c r="G1090" s="832"/>
      <c r="H1090" s="832"/>
      <c r="I1090" s="833"/>
      <c r="J1090" s="834"/>
    </row>
    <row r="1091" spans="1:10" s="365" customFormat="1" ht="28.5" x14ac:dyDescent="0.2">
      <c r="A1091" s="467"/>
      <c r="B1091" s="471"/>
      <c r="C1091" s="785" t="s">
        <v>13</v>
      </c>
      <c r="D1091" s="785" t="s">
        <v>15</v>
      </c>
      <c r="E1091" s="785" t="s">
        <v>213</v>
      </c>
      <c r="F1091" s="785" t="s">
        <v>15</v>
      </c>
      <c r="G1091" s="471"/>
      <c r="H1091" s="471"/>
      <c r="I1091" s="472"/>
      <c r="J1091" s="472"/>
    </row>
    <row r="1092" spans="1:10" s="365" customFormat="1" ht="14.25" x14ac:dyDescent="0.2">
      <c r="A1092" s="434" t="s">
        <v>16</v>
      </c>
      <c r="B1092" s="435" t="s">
        <v>17</v>
      </c>
      <c r="C1092" s="410" t="s">
        <v>18</v>
      </c>
      <c r="D1092" s="410" t="s">
        <v>19</v>
      </c>
      <c r="E1092" s="410" t="s">
        <v>20</v>
      </c>
      <c r="F1092" s="410" t="s">
        <v>21</v>
      </c>
      <c r="G1092" s="435" t="s">
        <v>22</v>
      </c>
      <c r="H1092" s="435" t="s">
        <v>23</v>
      </c>
      <c r="I1092" s="436" t="s">
        <v>24</v>
      </c>
      <c r="J1092" s="436" t="s">
        <v>25</v>
      </c>
    </row>
    <row r="1093" spans="1:10" s="365" customFormat="1" ht="15" x14ac:dyDescent="0.2">
      <c r="A1093" s="819" t="s">
        <v>16</v>
      </c>
      <c r="B1093" s="820" t="s">
        <v>120</v>
      </c>
      <c r="C1093" s="789" t="s">
        <v>790</v>
      </c>
      <c r="D1093" s="789" t="s">
        <v>790</v>
      </c>
      <c r="E1093" s="789" t="s">
        <v>790</v>
      </c>
      <c r="F1093" s="789" t="s">
        <v>790</v>
      </c>
      <c r="G1093" s="454">
        <v>1</v>
      </c>
      <c r="H1093" s="454">
        <v>0</v>
      </c>
      <c r="I1093" s="436"/>
      <c r="J1093" s="436"/>
    </row>
    <row r="1094" spans="1:10" s="365" customFormat="1" ht="15" x14ac:dyDescent="0.2">
      <c r="A1094" s="819" t="s">
        <v>54</v>
      </c>
      <c r="B1094" s="820" t="s">
        <v>121</v>
      </c>
      <c r="C1094" s="725" t="s">
        <v>154</v>
      </c>
      <c r="D1094" s="725" t="s">
        <v>154</v>
      </c>
      <c r="E1094" s="838"/>
      <c r="F1094" s="838"/>
      <c r="G1094" s="839"/>
      <c r="H1094" s="459"/>
      <c r="I1094" s="436"/>
      <c r="J1094" s="436"/>
    </row>
    <row r="1095" spans="1:10" s="365" customFormat="1" ht="15" x14ac:dyDescent="0.2">
      <c r="A1095" s="819" t="s">
        <v>55</v>
      </c>
      <c r="B1095" s="820" t="s">
        <v>122</v>
      </c>
      <c r="C1095" s="725" t="s">
        <v>154</v>
      </c>
      <c r="D1095" s="725" t="s">
        <v>154</v>
      </c>
      <c r="E1095" s="838"/>
      <c r="F1095" s="838"/>
      <c r="G1095" s="839"/>
      <c r="H1095" s="459"/>
      <c r="I1095" s="436"/>
      <c r="J1095" s="436"/>
    </row>
    <row r="1096" spans="1:10" s="365" customFormat="1" ht="45" x14ac:dyDescent="0.2">
      <c r="A1096" s="819" t="s">
        <v>56</v>
      </c>
      <c r="B1096" s="820" t="s">
        <v>158</v>
      </c>
      <c r="C1096" s="798" t="s">
        <v>844</v>
      </c>
      <c r="D1096" s="798" t="s">
        <v>844</v>
      </c>
      <c r="E1096" s="841"/>
      <c r="F1096" s="838"/>
      <c r="G1096" s="839"/>
      <c r="H1096" s="459"/>
      <c r="I1096" s="436"/>
      <c r="J1096" s="436"/>
    </row>
    <row r="1097" spans="1:10" s="365" customFormat="1" ht="30" x14ac:dyDescent="0.2">
      <c r="A1097" s="819" t="s">
        <v>57</v>
      </c>
      <c r="B1097" s="820" t="s">
        <v>123</v>
      </c>
      <c r="C1097" s="725" t="s">
        <v>804</v>
      </c>
      <c r="D1097" s="725" t="s">
        <v>804</v>
      </c>
      <c r="E1097" s="838"/>
      <c r="F1097" s="838"/>
      <c r="G1097" s="839"/>
      <c r="H1097" s="459"/>
      <c r="I1097" s="436"/>
      <c r="J1097" s="436"/>
    </row>
    <row r="1098" spans="1:10" s="365" customFormat="1" ht="15" x14ac:dyDescent="0.2">
      <c r="A1098" s="819" t="s">
        <v>83</v>
      </c>
      <c r="B1098" s="820" t="s">
        <v>124</v>
      </c>
      <c r="C1098" s="725" t="s">
        <v>804</v>
      </c>
      <c r="D1098" s="725" t="s">
        <v>804</v>
      </c>
      <c r="E1098" s="838"/>
      <c r="F1098" s="838"/>
      <c r="G1098" s="839"/>
      <c r="H1098" s="459"/>
      <c r="I1098" s="436"/>
      <c r="J1098" s="436"/>
    </row>
    <row r="1099" spans="1:10" s="365" customFormat="1" ht="15" x14ac:dyDescent="0.2">
      <c r="A1099" s="819" t="s">
        <v>125</v>
      </c>
      <c r="B1099" s="820" t="s">
        <v>126</v>
      </c>
      <c r="C1099" s="725" t="s">
        <v>790</v>
      </c>
      <c r="D1099" s="725" t="s">
        <v>790</v>
      </c>
      <c r="E1099" s="725" t="s">
        <v>816</v>
      </c>
      <c r="F1099" s="725" t="s">
        <v>816</v>
      </c>
      <c r="G1099" s="454">
        <v>1</v>
      </c>
      <c r="H1099" s="454">
        <v>0</v>
      </c>
      <c r="I1099" s="436"/>
      <c r="J1099" s="436"/>
    </row>
    <row r="1100" spans="1:10" s="365" customFormat="1" ht="15" x14ac:dyDescent="0.2">
      <c r="A1100" s="819" t="s">
        <v>17</v>
      </c>
      <c r="B1100" s="818" t="s">
        <v>111</v>
      </c>
      <c r="C1100" s="789"/>
      <c r="D1100" s="789"/>
      <c r="E1100" s="823"/>
      <c r="F1100" s="822"/>
      <c r="G1100" s="455"/>
      <c r="H1100" s="456"/>
      <c r="I1100" s="436"/>
      <c r="J1100" s="436"/>
    </row>
    <row r="1101" spans="1:10" s="365" customFormat="1" ht="15" x14ac:dyDescent="0.2">
      <c r="A1101" s="819" t="s">
        <v>58</v>
      </c>
      <c r="B1101" s="820" t="s">
        <v>127</v>
      </c>
      <c r="C1101" s="725" t="s">
        <v>792</v>
      </c>
      <c r="D1101" s="725" t="s">
        <v>792</v>
      </c>
      <c r="E1101" s="725" t="s">
        <v>792</v>
      </c>
      <c r="F1101" s="725" t="s">
        <v>792</v>
      </c>
      <c r="G1101" s="454">
        <v>1</v>
      </c>
      <c r="H1101" s="454">
        <v>0</v>
      </c>
      <c r="I1101" s="436"/>
      <c r="J1101" s="436"/>
    </row>
    <row r="1102" spans="1:10" s="365" customFormat="1" ht="30" x14ac:dyDescent="0.2">
      <c r="A1102" s="819" t="s">
        <v>59</v>
      </c>
      <c r="B1102" s="820" t="s">
        <v>128</v>
      </c>
      <c r="C1102" s="725" t="s">
        <v>792</v>
      </c>
      <c r="D1102" s="725" t="s">
        <v>792</v>
      </c>
      <c r="E1102" s="725" t="s">
        <v>792</v>
      </c>
      <c r="F1102" s="725" t="s">
        <v>792</v>
      </c>
      <c r="G1102" s="454">
        <v>1</v>
      </c>
      <c r="H1102" s="454">
        <v>0</v>
      </c>
      <c r="I1102" s="436"/>
      <c r="J1102" s="436"/>
    </row>
    <row r="1103" spans="1:10" s="365" customFormat="1" ht="15" x14ac:dyDescent="0.2">
      <c r="A1103" s="819" t="s">
        <v>84</v>
      </c>
      <c r="B1103" s="820" t="s">
        <v>218</v>
      </c>
      <c r="C1103" s="725" t="s">
        <v>792</v>
      </c>
      <c r="D1103" s="725" t="s">
        <v>792</v>
      </c>
      <c r="E1103" s="725" t="s">
        <v>792</v>
      </c>
      <c r="F1103" s="725" t="s">
        <v>792</v>
      </c>
      <c r="G1103" s="454">
        <v>1</v>
      </c>
      <c r="H1103" s="454">
        <v>0</v>
      </c>
      <c r="I1103" s="436"/>
      <c r="J1103" s="436"/>
    </row>
    <row r="1104" spans="1:10" s="365" customFormat="1" ht="15" x14ac:dyDescent="0.2">
      <c r="A1104" s="819" t="s">
        <v>18</v>
      </c>
      <c r="B1104" s="818" t="s">
        <v>130</v>
      </c>
      <c r="C1104" s="725" t="s">
        <v>1241</v>
      </c>
      <c r="D1104" s="725" t="s">
        <v>1242</v>
      </c>
      <c r="E1104" s="725" t="s">
        <v>793</v>
      </c>
      <c r="F1104" s="725" t="s">
        <v>793</v>
      </c>
      <c r="G1104" s="454">
        <v>0.05</v>
      </c>
      <c r="H1104" s="454">
        <v>0.05</v>
      </c>
      <c r="I1104" s="436"/>
      <c r="J1104" s="436"/>
    </row>
    <row r="1105" spans="1:10" s="365" customFormat="1" ht="15" x14ac:dyDescent="0.2">
      <c r="A1105" s="819" t="s">
        <v>112</v>
      </c>
      <c r="B1105" s="820" t="s">
        <v>219</v>
      </c>
      <c r="C1105" s="725" t="s">
        <v>1242</v>
      </c>
      <c r="D1105" s="725" t="s">
        <v>1242</v>
      </c>
      <c r="E1105" s="725" t="s">
        <v>793</v>
      </c>
      <c r="F1105" s="725" t="s">
        <v>793</v>
      </c>
      <c r="G1105" s="454">
        <v>1</v>
      </c>
      <c r="H1105" s="454">
        <v>1</v>
      </c>
      <c r="I1105" s="436"/>
      <c r="J1105" s="436"/>
    </row>
    <row r="1106" spans="1:10" s="365" customFormat="1" ht="15" x14ac:dyDescent="0.2">
      <c r="A1106" s="819" t="s">
        <v>113</v>
      </c>
      <c r="B1106" s="820" t="s">
        <v>132</v>
      </c>
      <c r="C1106" s="725" t="s">
        <v>1242</v>
      </c>
      <c r="D1106" s="725" t="s">
        <v>1242</v>
      </c>
      <c r="E1106" s="725" t="s">
        <v>793</v>
      </c>
      <c r="F1106" s="725" t="s">
        <v>793</v>
      </c>
      <c r="G1106" s="454">
        <v>1</v>
      </c>
      <c r="H1106" s="454">
        <v>1</v>
      </c>
      <c r="I1106" s="436"/>
      <c r="J1106" s="436"/>
    </row>
    <row r="1107" spans="1:10" s="365" customFormat="1" ht="15" x14ac:dyDescent="0.2">
      <c r="A1107" s="819" t="s">
        <v>114</v>
      </c>
      <c r="B1107" s="820" t="s">
        <v>133</v>
      </c>
      <c r="C1107" s="725" t="s">
        <v>1165</v>
      </c>
      <c r="D1107" s="725" t="s">
        <v>1165</v>
      </c>
      <c r="E1107" s="841"/>
      <c r="F1107" s="841"/>
      <c r="G1107" s="839"/>
      <c r="H1107" s="459"/>
      <c r="I1107" s="436"/>
      <c r="J1107" s="436"/>
    </row>
    <row r="1108" spans="1:10" s="365" customFormat="1" ht="15" x14ac:dyDescent="0.2">
      <c r="A1108" s="819" t="s">
        <v>134</v>
      </c>
      <c r="B1108" s="820" t="s">
        <v>135</v>
      </c>
      <c r="C1108" s="725" t="s">
        <v>1165</v>
      </c>
      <c r="D1108" s="725" t="s">
        <v>1165</v>
      </c>
      <c r="E1108" s="841"/>
      <c r="F1108" s="841"/>
      <c r="G1108" s="839"/>
      <c r="H1108" s="459"/>
      <c r="I1108" s="436"/>
      <c r="J1108" s="436"/>
    </row>
    <row r="1109" spans="1:10" s="365" customFormat="1" ht="15" x14ac:dyDescent="0.2">
      <c r="A1109" s="819" t="s">
        <v>136</v>
      </c>
      <c r="B1109" s="820" t="s">
        <v>137</v>
      </c>
      <c r="C1109" s="725" t="s">
        <v>1165</v>
      </c>
      <c r="D1109" s="725" t="s">
        <v>1165</v>
      </c>
      <c r="E1109" s="838"/>
      <c r="F1109" s="838"/>
      <c r="G1109" s="839"/>
      <c r="H1109" s="459"/>
      <c r="I1109" s="436"/>
      <c r="J1109" s="436"/>
    </row>
    <row r="1110" spans="1:10" s="365" customFormat="1" ht="15" x14ac:dyDescent="0.2">
      <c r="A1110" s="819" t="s">
        <v>19</v>
      </c>
      <c r="B1110" s="818" t="s">
        <v>119</v>
      </c>
      <c r="C1110" s="725"/>
      <c r="D1110" s="725"/>
      <c r="E1110" s="841"/>
      <c r="F1110" s="824"/>
      <c r="G1110" s="455"/>
      <c r="H1110" s="456"/>
      <c r="I1110" s="436"/>
      <c r="J1110" s="436"/>
    </row>
    <row r="1111" spans="1:10" s="365" customFormat="1" ht="15" x14ac:dyDescent="0.2">
      <c r="A1111" s="819" t="s">
        <v>115</v>
      </c>
      <c r="B1111" s="820" t="s">
        <v>138</v>
      </c>
      <c r="C1111" s="725" t="s">
        <v>1165</v>
      </c>
      <c r="D1111" s="725" t="s">
        <v>1165</v>
      </c>
      <c r="E1111" s="838"/>
      <c r="F1111" s="838"/>
      <c r="G1111" s="839"/>
      <c r="H1111" s="459"/>
      <c r="I1111" s="436"/>
      <c r="J1111" s="436"/>
    </row>
    <row r="1112" spans="1:10" s="365" customFormat="1" ht="30" x14ac:dyDescent="0.2">
      <c r="A1112" s="819" t="s">
        <v>116</v>
      </c>
      <c r="B1112" s="820" t="s">
        <v>139</v>
      </c>
      <c r="C1112" s="725" t="s">
        <v>1165</v>
      </c>
      <c r="D1112" s="725" t="s">
        <v>1165</v>
      </c>
      <c r="E1112" s="838"/>
      <c r="F1112" s="838"/>
      <c r="G1112" s="839"/>
      <c r="H1112" s="459"/>
      <c r="I1112" s="436"/>
      <c r="J1112" s="436"/>
    </row>
    <row r="1113" spans="1:10" s="365" customFormat="1" ht="15" x14ac:dyDescent="0.2">
      <c r="A1113" s="819" t="s">
        <v>117</v>
      </c>
      <c r="B1113" s="820" t="s">
        <v>140</v>
      </c>
      <c r="C1113" s="725" t="s">
        <v>1165</v>
      </c>
      <c r="D1113" s="725" t="s">
        <v>1165</v>
      </c>
      <c r="E1113" s="838"/>
      <c r="F1113" s="838"/>
      <c r="G1113" s="839"/>
      <c r="H1113" s="459"/>
      <c r="I1113" s="436"/>
      <c r="J1113" s="436"/>
    </row>
    <row r="1114" spans="1:10" s="365" customFormat="1" ht="15" x14ac:dyDescent="0.2">
      <c r="A1114" s="819" t="s">
        <v>118</v>
      </c>
      <c r="B1114" s="820" t="s">
        <v>26</v>
      </c>
      <c r="C1114" s="725" t="s">
        <v>1165</v>
      </c>
      <c r="D1114" s="725" t="s">
        <v>1165</v>
      </c>
      <c r="E1114" s="838"/>
      <c r="F1114" s="838"/>
      <c r="G1114" s="839"/>
      <c r="H1114" s="459"/>
      <c r="I1114" s="436"/>
      <c r="J1114" s="436"/>
    </row>
    <row r="1115" spans="1:10" s="365" customFormat="1" x14ac:dyDescent="0.2">
      <c r="A1115" s="1070" t="s">
        <v>27</v>
      </c>
      <c r="B1115" s="1070"/>
      <c r="C1115" s="1070"/>
      <c r="D1115" s="1070"/>
      <c r="E1115" s="417"/>
      <c r="F1115" s="418"/>
      <c r="G1115" s="363"/>
      <c r="H1115" s="419"/>
      <c r="I1115" s="420"/>
      <c r="J1115" s="420"/>
    </row>
    <row r="1116" spans="1:10" s="365" customFormat="1" x14ac:dyDescent="0.25">
      <c r="A1116" s="362"/>
      <c r="B1116" s="362"/>
      <c r="C1116" s="362"/>
      <c r="D1116" s="362"/>
      <c r="G1116" s="362"/>
      <c r="H1116" s="362"/>
      <c r="J1116" s="362"/>
    </row>
    <row r="1117" spans="1:10" s="365" customFormat="1" x14ac:dyDescent="0.2">
      <c r="A1117" s="353"/>
      <c r="B1117" s="353"/>
      <c r="C1117" s="353"/>
      <c r="D1117" s="353"/>
      <c r="E1117" s="417"/>
      <c r="F1117" s="418"/>
      <c r="G1117" s="363"/>
      <c r="H1117" s="419"/>
      <c r="I1117" s="420"/>
      <c r="J1117" s="420"/>
    </row>
    <row r="1118" spans="1:10" s="365" customFormat="1" x14ac:dyDescent="0.25">
      <c r="A1118" s="362"/>
      <c r="B1118" s="362"/>
      <c r="C1118" s="362"/>
      <c r="D1118" s="362"/>
      <c r="G1118" s="362"/>
      <c r="H1118" s="362"/>
      <c r="J1118" s="362"/>
    </row>
    <row r="1119" spans="1:10" s="365" customFormat="1" x14ac:dyDescent="0.25">
      <c r="A1119" s="362"/>
      <c r="B1119" s="362"/>
      <c r="C1119" s="362"/>
      <c r="D1119" s="362"/>
      <c r="G1119" s="362"/>
      <c r="H1119" s="362"/>
      <c r="J1119" s="362"/>
    </row>
    <row r="1120" spans="1:10" s="365" customFormat="1" x14ac:dyDescent="0.25">
      <c r="A1120" s="362"/>
      <c r="B1120" s="362"/>
      <c r="C1120" s="362"/>
      <c r="D1120" s="362"/>
      <c r="G1120" s="362"/>
      <c r="H1120" s="362"/>
      <c r="J1120" s="362"/>
    </row>
    <row r="1121" spans="1:10" s="365" customFormat="1" x14ac:dyDescent="0.25">
      <c r="A1121" s="362"/>
      <c r="B1121" s="362"/>
      <c r="C1121" s="362"/>
      <c r="D1121" s="362"/>
      <c r="G1121" s="362"/>
      <c r="H1121" s="362"/>
      <c r="J1121" s="362"/>
    </row>
    <row r="1122" spans="1:10" s="365" customFormat="1" x14ac:dyDescent="0.25">
      <c r="A1122" s="362"/>
      <c r="B1122" s="362"/>
      <c r="C1122" s="362"/>
      <c r="D1122" s="362"/>
      <c r="G1122" s="362"/>
      <c r="H1122" s="362"/>
      <c r="J1122" s="362"/>
    </row>
    <row r="1123" spans="1:10" s="365" customFormat="1" x14ac:dyDescent="0.25">
      <c r="A1123" s="362"/>
      <c r="B1123" s="362"/>
      <c r="C1123" s="362"/>
      <c r="D1123" s="362"/>
      <c r="G1123" s="362"/>
      <c r="H1123" s="362"/>
      <c r="J1123" s="362"/>
    </row>
    <row r="1124" spans="1:10" s="365" customFormat="1" x14ac:dyDescent="0.2">
      <c r="A1124" s="353"/>
      <c r="B1124" s="353"/>
      <c r="C1124" s="353"/>
      <c r="D1124" s="353"/>
      <c r="E1124" s="417"/>
      <c r="F1124" s="418"/>
      <c r="G1124" s="363"/>
      <c r="H1124" s="419"/>
      <c r="I1124" s="420"/>
      <c r="J1124" s="420"/>
    </row>
    <row r="1125" spans="1:10" s="365" customFormat="1" x14ac:dyDescent="0.25">
      <c r="A1125" s="362"/>
      <c r="B1125" s="362"/>
      <c r="C1125" s="362"/>
      <c r="D1125" s="362"/>
      <c r="G1125" s="362"/>
      <c r="H1125" s="362"/>
      <c r="J1125" s="362"/>
    </row>
    <row r="1126" spans="1:10" s="365" customFormat="1" x14ac:dyDescent="0.25">
      <c r="A1126" s="362"/>
      <c r="B1126" s="362"/>
      <c r="C1126" s="362"/>
      <c r="D1126" s="362"/>
      <c r="G1126" s="362"/>
      <c r="H1126" s="362"/>
      <c r="J1126" s="362"/>
    </row>
    <row r="1127" spans="1:10" s="365" customFormat="1" x14ac:dyDescent="0.25">
      <c r="A1127" s="362"/>
      <c r="B1127" s="362"/>
      <c r="C1127" s="362"/>
      <c r="D1127" s="362"/>
      <c r="G1127" s="362"/>
      <c r="H1127" s="362"/>
      <c r="J1127" s="362"/>
    </row>
    <row r="1128" spans="1:10" s="365" customFormat="1" x14ac:dyDescent="0.25">
      <c r="A1128" s="362"/>
      <c r="B1128" s="362"/>
      <c r="C1128" s="362"/>
      <c r="D1128" s="362"/>
      <c r="G1128" s="362"/>
      <c r="H1128" s="362"/>
      <c r="J1128" s="362"/>
    </row>
    <row r="1129" spans="1:10" s="365" customFormat="1" x14ac:dyDescent="0.25">
      <c r="A1129" s="362"/>
      <c r="B1129" s="362"/>
      <c r="C1129" s="362"/>
      <c r="D1129" s="362"/>
      <c r="G1129" s="362"/>
      <c r="H1129" s="362"/>
      <c r="J1129" s="362"/>
    </row>
    <row r="1130" spans="1:10" s="365" customFormat="1" x14ac:dyDescent="0.2">
      <c r="A1130" s="353"/>
      <c r="B1130" s="353"/>
      <c r="C1130" s="353"/>
      <c r="D1130" s="353"/>
      <c r="E1130" s="417"/>
      <c r="F1130" s="418"/>
      <c r="G1130" s="363"/>
      <c r="H1130" s="419"/>
      <c r="I1130" s="420"/>
      <c r="J1130" s="420"/>
    </row>
    <row r="1131" spans="1:10" s="365" customFormat="1" x14ac:dyDescent="0.25">
      <c r="A1131" s="362"/>
      <c r="B1131" s="362"/>
      <c r="C1131" s="362"/>
      <c r="D1131" s="362"/>
      <c r="G1131" s="362"/>
      <c r="H1131" s="362"/>
      <c r="J1131" s="368" t="s">
        <v>0</v>
      </c>
    </row>
    <row r="1132" spans="1:10" s="365" customFormat="1" x14ac:dyDescent="0.25">
      <c r="A1132" s="362"/>
      <c r="B1132" s="362"/>
      <c r="C1132" s="362"/>
      <c r="D1132" s="362"/>
      <c r="G1132" s="362"/>
      <c r="H1132" s="362"/>
      <c r="J1132" s="368" t="s">
        <v>39</v>
      </c>
    </row>
    <row r="1133" spans="1:10" s="365" customFormat="1" x14ac:dyDescent="0.25">
      <c r="A1133" s="362"/>
      <c r="B1133" s="362"/>
      <c r="C1133" s="362"/>
      <c r="D1133" s="362"/>
      <c r="G1133" s="362"/>
      <c r="H1133" s="362"/>
      <c r="J1133" s="368" t="s">
        <v>40</v>
      </c>
    </row>
    <row r="1134" spans="1:10" s="365" customFormat="1" x14ac:dyDescent="0.2">
      <c r="A1134" s="1071" t="s">
        <v>1</v>
      </c>
      <c r="B1134" s="1071"/>
      <c r="C1134" s="1071"/>
      <c r="D1134" s="1071"/>
      <c r="E1134" s="1071"/>
      <c r="F1134" s="1071"/>
      <c r="G1134" s="1071"/>
      <c r="H1134" s="1071"/>
      <c r="I1134" s="1071"/>
      <c r="J1134" s="1071"/>
    </row>
    <row r="1135" spans="1:10" s="365" customFormat="1" x14ac:dyDescent="0.2">
      <c r="A1135" s="1071" t="s">
        <v>233</v>
      </c>
      <c r="B1135" s="1071"/>
      <c r="C1135" s="1071"/>
      <c r="D1135" s="1071"/>
      <c r="E1135" s="1071"/>
      <c r="F1135" s="1071"/>
      <c r="G1135" s="1071"/>
      <c r="H1135" s="1071"/>
      <c r="I1135" s="1071"/>
      <c r="J1135" s="1071"/>
    </row>
    <row r="1136" spans="1:10" s="365" customFormat="1" x14ac:dyDescent="0.25">
      <c r="A1136" s="363"/>
      <c r="B1136" s="363"/>
      <c r="C1136" s="363"/>
      <c r="D1136" s="363"/>
      <c r="G1136" s="363"/>
      <c r="H1136" s="363"/>
      <c r="J1136" s="368" t="s">
        <v>2</v>
      </c>
    </row>
    <row r="1137" spans="1:10" s="365" customFormat="1" x14ac:dyDescent="0.25">
      <c r="A1137" s="362"/>
      <c r="B1137" s="362"/>
      <c r="C1137" s="362"/>
      <c r="D1137" s="362"/>
      <c r="G1137" s="362"/>
      <c r="H1137" s="362"/>
      <c r="J1137" s="368" t="s">
        <v>3</v>
      </c>
    </row>
    <row r="1138" spans="1:10" s="365" customFormat="1" x14ac:dyDescent="0.25">
      <c r="A1138" s="362"/>
      <c r="B1138" s="362"/>
      <c r="C1138" s="362"/>
      <c r="D1138" s="362"/>
      <c r="G1138" s="362"/>
      <c r="H1138" s="362"/>
      <c r="J1138" s="368" t="s">
        <v>230</v>
      </c>
    </row>
    <row r="1139" spans="1:10" s="365" customFormat="1" x14ac:dyDescent="0.25">
      <c r="A1139" s="362"/>
      <c r="B1139" s="362"/>
      <c r="C1139" s="362"/>
      <c r="D1139" s="362"/>
      <c r="G1139" s="362"/>
      <c r="H1139" s="362"/>
      <c r="I1139" s="1074" t="s">
        <v>4</v>
      </c>
      <c r="J1139" s="1074"/>
    </row>
    <row r="1140" spans="1:10" s="365" customFormat="1" x14ac:dyDescent="0.25">
      <c r="A1140" s="362"/>
      <c r="B1140" s="362"/>
      <c r="C1140" s="362"/>
      <c r="D1140" s="362"/>
      <c r="G1140" s="362"/>
      <c r="H1140" s="362"/>
      <c r="J1140" s="368" t="s">
        <v>42</v>
      </c>
    </row>
    <row r="1141" spans="1:10" s="365" customFormat="1" x14ac:dyDescent="0.25">
      <c r="A1141" s="362"/>
      <c r="B1141" s="362"/>
      <c r="C1141" s="362"/>
      <c r="D1141" s="362"/>
      <c r="G1141" s="362"/>
      <c r="H1141" s="362"/>
      <c r="J1141" s="368" t="s">
        <v>43</v>
      </c>
    </row>
    <row r="1142" spans="1:10" s="365" customFormat="1" x14ac:dyDescent="0.25">
      <c r="A1142" s="362"/>
      <c r="B1142" s="362"/>
      <c r="C1142" s="362"/>
      <c r="D1142" s="362"/>
      <c r="G1142" s="362"/>
      <c r="H1142" s="362"/>
      <c r="J1142" s="362"/>
    </row>
    <row r="1143" spans="1:10" s="365" customFormat="1" x14ac:dyDescent="0.25">
      <c r="A1143" s="1073" t="s">
        <v>799</v>
      </c>
      <c r="B1143" s="1073"/>
      <c r="C1143" s="1073"/>
      <c r="D1143" s="1073"/>
      <c r="E1143" s="1073"/>
      <c r="F1143" s="1073"/>
      <c r="G1143" s="1073"/>
      <c r="H1143" s="1073"/>
      <c r="I1143" s="1073"/>
      <c r="J1143" s="1073"/>
    </row>
    <row r="1144" spans="1:10" s="365" customFormat="1" x14ac:dyDescent="0.25">
      <c r="A1144" s="421" t="s">
        <v>261</v>
      </c>
      <c r="B1144" s="422" t="s">
        <v>981</v>
      </c>
      <c r="C1144" s="372"/>
      <c r="D1144" s="372"/>
      <c r="E1144" s="372"/>
      <c r="F1144" s="372"/>
      <c r="G1144" s="372"/>
      <c r="H1144" s="372"/>
      <c r="I1144" s="372"/>
      <c r="J1144" s="372"/>
    </row>
    <row r="1145" spans="1:10" s="365" customFormat="1" x14ac:dyDescent="0.25">
      <c r="A1145" s="423" t="s">
        <v>800</v>
      </c>
      <c r="B1145" s="372"/>
      <c r="C1145" s="372"/>
      <c r="D1145" s="372"/>
      <c r="E1145" s="372"/>
      <c r="F1145" s="372"/>
      <c r="G1145" s="372"/>
      <c r="H1145" s="372"/>
      <c r="I1145" s="372"/>
      <c r="J1145" s="372"/>
    </row>
    <row r="1146" spans="1:10" s="365" customFormat="1" ht="15" x14ac:dyDescent="0.25">
      <c r="A1146" s="765" t="s">
        <v>597</v>
      </c>
      <c r="B1146" s="766"/>
      <c r="C1146" s="766"/>
      <c r="D1146" s="766"/>
      <c r="E1146" s="766"/>
      <c r="F1146" s="766"/>
      <c r="G1146" s="766"/>
      <c r="H1146" s="766"/>
      <c r="I1146" s="766"/>
      <c r="J1146" s="766"/>
    </row>
    <row r="1147" spans="1:10" s="365" customFormat="1" ht="15" x14ac:dyDescent="0.25">
      <c r="A1147" s="825" t="s">
        <v>801</v>
      </c>
      <c r="B1147" s="767" t="s">
        <v>1224</v>
      </c>
      <c r="C1147" s="768"/>
      <c r="D1147" s="768"/>
      <c r="E1147" s="826"/>
      <c r="F1147" s="826"/>
      <c r="G1147" s="768"/>
      <c r="H1147" s="768"/>
      <c r="I1147" s="826"/>
      <c r="J1147" s="768"/>
    </row>
    <row r="1148" spans="1:10" s="365" customFormat="1" ht="15" x14ac:dyDescent="0.25">
      <c r="A1148" s="825" t="s">
        <v>802</v>
      </c>
      <c r="B1148" s="767" t="s">
        <v>830</v>
      </c>
      <c r="C1148" s="771"/>
      <c r="D1148" s="771"/>
      <c r="E1148" s="826"/>
      <c r="F1148" s="826"/>
      <c r="G1148" s="771"/>
      <c r="H1148" s="771"/>
      <c r="I1148" s="826"/>
      <c r="J1148" s="771"/>
    </row>
    <row r="1149" spans="1:10" s="365" customFormat="1" thickBot="1" x14ac:dyDescent="0.3">
      <c r="A1149" s="825"/>
      <c r="B1149" s="825"/>
      <c r="C1149" s="771"/>
      <c r="D1149" s="771"/>
      <c r="E1149" s="826"/>
      <c r="F1149" s="826"/>
      <c r="G1149" s="771"/>
      <c r="H1149" s="771"/>
      <c r="I1149" s="826"/>
      <c r="J1149" s="771"/>
    </row>
    <row r="1150" spans="1:10" s="365" customFormat="1" ht="75" customHeight="1" thickBot="1" x14ac:dyDescent="0.25">
      <c r="A1150" s="827" t="s">
        <v>5</v>
      </c>
      <c r="B1150" s="828" t="s">
        <v>6</v>
      </c>
      <c r="C1150" s="829" t="s">
        <v>7</v>
      </c>
      <c r="D1150" s="829"/>
      <c r="E1150" s="829"/>
      <c r="F1150" s="829"/>
      <c r="G1150" s="828" t="s">
        <v>8</v>
      </c>
      <c r="H1150" s="828" t="s">
        <v>229</v>
      </c>
      <c r="I1150" s="830" t="s">
        <v>9</v>
      </c>
      <c r="J1150" s="830" t="s">
        <v>10</v>
      </c>
    </row>
    <row r="1151" spans="1:10" s="365" customFormat="1" ht="15" thickBot="1" x14ac:dyDescent="0.25">
      <c r="A1151" s="831"/>
      <c r="B1151" s="832"/>
      <c r="C1151" s="779" t="s">
        <v>11</v>
      </c>
      <c r="D1151" s="779"/>
      <c r="E1151" s="779" t="s">
        <v>12</v>
      </c>
      <c r="F1151" s="779"/>
      <c r="G1151" s="832"/>
      <c r="H1151" s="832"/>
      <c r="I1151" s="833"/>
      <c r="J1151" s="834"/>
    </row>
    <row r="1152" spans="1:10" s="365" customFormat="1" ht="28.5" x14ac:dyDescent="0.2">
      <c r="A1152" s="846"/>
      <c r="B1152" s="470"/>
      <c r="C1152" s="802" t="s">
        <v>13</v>
      </c>
      <c r="D1152" s="802" t="s">
        <v>15</v>
      </c>
      <c r="E1152" s="802" t="s">
        <v>213</v>
      </c>
      <c r="F1152" s="802" t="s">
        <v>15</v>
      </c>
      <c r="G1152" s="470"/>
      <c r="H1152" s="470"/>
      <c r="I1152" s="472"/>
      <c r="J1152" s="472"/>
    </row>
    <row r="1153" spans="1:10" s="365" customFormat="1" ht="14.25" x14ac:dyDescent="0.2">
      <c r="A1153" s="847">
        <v>1</v>
      </c>
      <c r="B1153" s="805">
        <v>2</v>
      </c>
      <c r="C1153" s="848">
        <v>3</v>
      </c>
      <c r="D1153" s="848">
        <v>4</v>
      </c>
      <c r="E1153" s="805">
        <v>5</v>
      </c>
      <c r="F1153" s="805">
        <v>6</v>
      </c>
      <c r="G1153" s="805">
        <v>7</v>
      </c>
      <c r="H1153" s="805">
        <v>8</v>
      </c>
      <c r="I1153" s="805">
        <v>9</v>
      </c>
      <c r="J1153" s="805">
        <v>10</v>
      </c>
    </row>
    <row r="1154" spans="1:10" s="365" customFormat="1" ht="15" x14ac:dyDescent="0.2">
      <c r="A1154" s="849">
        <v>1</v>
      </c>
      <c r="B1154" s="725" t="s">
        <v>120</v>
      </c>
      <c r="C1154" s="850" t="s">
        <v>806</v>
      </c>
      <c r="D1154" s="850" t="s">
        <v>806</v>
      </c>
      <c r="E1154" s="850" t="s">
        <v>806</v>
      </c>
      <c r="F1154" s="850" t="s">
        <v>806</v>
      </c>
      <c r="G1154" s="851">
        <v>1</v>
      </c>
      <c r="H1154" s="851">
        <v>1</v>
      </c>
      <c r="I1154" s="852"/>
      <c r="J1154" s="436"/>
    </row>
    <row r="1155" spans="1:10" s="365" customFormat="1" ht="15" x14ac:dyDescent="0.2">
      <c r="A1155" s="849" t="s">
        <v>54</v>
      </c>
      <c r="B1155" s="725" t="s">
        <v>121</v>
      </c>
      <c r="C1155" s="850" t="s">
        <v>806</v>
      </c>
      <c r="D1155" s="850" t="s">
        <v>806</v>
      </c>
      <c r="E1155" s="850" t="s">
        <v>806</v>
      </c>
      <c r="F1155" s="850" t="s">
        <v>806</v>
      </c>
      <c r="G1155" s="851">
        <v>1</v>
      </c>
      <c r="H1155" s="851">
        <v>1</v>
      </c>
      <c r="I1155" s="436"/>
      <c r="J1155" s="436"/>
    </row>
    <row r="1156" spans="1:10" s="365" customFormat="1" ht="15" x14ac:dyDescent="0.2">
      <c r="A1156" s="849" t="s">
        <v>55</v>
      </c>
      <c r="B1156" s="725" t="s">
        <v>122</v>
      </c>
      <c r="C1156" s="850" t="s">
        <v>806</v>
      </c>
      <c r="D1156" s="850" t="s">
        <v>806</v>
      </c>
      <c r="E1156" s="850" t="s">
        <v>806</v>
      </c>
      <c r="F1156" s="850" t="s">
        <v>806</v>
      </c>
      <c r="G1156" s="851">
        <v>1</v>
      </c>
      <c r="H1156" s="851">
        <v>1</v>
      </c>
      <c r="I1156" s="436"/>
      <c r="J1156" s="436"/>
    </row>
    <row r="1157" spans="1:10" s="365" customFormat="1" ht="45" x14ac:dyDescent="0.2">
      <c r="A1157" s="849" t="s">
        <v>56</v>
      </c>
      <c r="B1157" s="725" t="s">
        <v>158</v>
      </c>
      <c r="C1157" s="853" t="s">
        <v>843</v>
      </c>
      <c r="D1157" s="725" t="s">
        <v>843</v>
      </c>
      <c r="E1157" s="838"/>
      <c r="F1157" s="838"/>
      <c r="G1157" s="839"/>
      <c r="H1157" s="459"/>
      <c r="I1157" s="436"/>
      <c r="J1157" s="436"/>
    </row>
    <row r="1158" spans="1:10" s="365" customFormat="1" ht="30" x14ac:dyDescent="0.2">
      <c r="A1158" s="849" t="s">
        <v>57</v>
      </c>
      <c r="B1158" s="725" t="s">
        <v>123</v>
      </c>
      <c r="C1158" s="853" t="s">
        <v>154</v>
      </c>
      <c r="D1158" s="725" t="s">
        <v>154</v>
      </c>
      <c r="E1158" s="838"/>
      <c r="F1158" s="838"/>
      <c r="G1158" s="839"/>
      <c r="H1158" s="459"/>
      <c r="I1158" s="436"/>
      <c r="J1158" s="436"/>
    </row>
    <row r="1159" spans="1:10" s="365" customFormat="1" ht="15" x14ac:dyDescent="0.2">
      <c r="A1159" s="849" t="s">
        <v>83</v>
      </c>
      <c r="B1159" s="725" t="s">
        <v>124</v>
      </c>
      <c r="C1159" s="725" t="s">
        <v>821</v>
      </c>
      <c r="D1159" s="725" t="s">
        <v>821</v>
      </c>
      <c r="E1159" s="725"/>
      <c r="F1159" s="838"/>
      <c r="G1159" s="839"/>
      <c r="H1159" s="459"/>
      <c r="I1159" s="436"/>
      <c r="J1159" s="436"/>
    </row>
    <row r="1160" spans="1:10" s="365" customFormat="1" ht="15" x14ac:dyDescent="0.2">
      <c r="A1160" s="849" t="s">
        <v>125</v>
      </c>
      <c r="B1160" s="725" t="s">
        <v>126</v>
      </c>
      <c r="C1160" s="725" t="s">
        <v>821</v>
      </c>
      <c r="D1160" s="725" t="s">
        <v>821</v>
      </c>
      <c r="E1160" s="725"/>
      <c r="F1160" s="838"/>
      <c r="G1160" s="839"/>
      <c r="H1160" s="459"/>
      <c r="I1160" s="436"/>
      <c r="J1160" s="436"/>
    </row>
    <row r="1161" spans="1:10" s="365" customFormat="1" ht="15" x14ac:dyDescent="0.2">
      <c r="A1161" s="849">
        <v>2</v>
      </c>
      <c r="B1161" s="725" t="s">
        <v>111</v>
      </c>
      <c r="C1161" s="853" t="s">
        <v>821</v>
      </c>
      <c r="D1161" s="725" t="s">
        <v>821</v>
      </c>
      <c r="E1161" s="725"/>
      <c r="F1161" s="725"/>
      <c r="G1161" s="454"/>
      <c r="H1161" s="454"/>
      <c r="I1161" s="436"/>
      <c r="J1161" s="436"/>
    </row>
    <row r="1162" spans="1:10" s="365" customFormat="1" ht="15" x14ac:dyDescent="0.2">
      <c r="A1162" s="849" t="s">
        <v>58</v>
      </c>
      <c r="B1162" s="725" t="s">
        <v>127</v>
      </c>
      <c r="C1162" s="853" t="s">
        <v>821</v>
      </c>
      <c r="D1162" s="725" t="s">
        <v>821</v>
      </c>
      <c r="E1162" s="725"/>
      <c r="F1162" s="725"/>
      <c r="G1162" s="454"/>
      <c r="H1162" s="454"/>
      <c r="I1162" s="436"/>
      <c r="J1162" s="436"/>
    </row>
    <row r="1163" spans="1:10" s="365" customFormat="1" ht="30" x14ac:dyDescent="0.2">
      <c r="A1163" s="854" t="s">
        <v>59</v>
      </c>
      <c r="B1163" s="843" t="s">
        <v>128</v>
      </c>
      <c r="C1163" s="853" t="s">
        <v>154</v>
      </c>
      <c r="D1163" s="725" t="s">
        <v>154</v>
      </c>
      <c r="E1163" s="823"/>
      <c r="F1163" s="823"/>
      <c r="G1163" s="458"/>
      <c r="H1163" s="840"/>
      <c r="I1163" s="436"/>
      <c r="J1163" s="436"/>
    </row>
    <row r="1164" spans="1:10" s="365" customFormat="1" ht="15" x14ac:dyDescent="0.2">
      <c r="A1164" s="854" t="s">
        <v>84</v>
      </c>
      <c r="B1164" s="843" t="s">
        <v>218</v>
      </c>
      <c r="C1164" s="850" t="s">
        <v>822</v>
      </c>
      <c r="D1164" s="843" t="s">
        <v>822</v>
      </c>
      <c r="E1164" s="841"/>
      <c r="F1164" s="838"/>
      <c r="G1164" s="839"/>
      <c r="H1164" s="459"/>
      <c r="I1164" s="436"/>
      <c r="J1164" s="436"/>
    </row>
    <row r="1165" spans="1:10" s="365" customFormat="1" ht="15" x14ac:dyDescent="0.2">
      <c r="A1165" s="854">
        <v>3</v>
      </c>
      <c r="B1165" s="843" t="s">
        <v>130</v>
      </c>
      <c r="C1165" s="850" t="s">
        <v>823</v>
      </c>
      <c r="D1165" s="843" t="s">
        <v>823</v>
      </c>
      <c r="E1165" s="838"/>
      <c r="F1165" s="838"/>
      <c r="G1165" s="839"/>
      <c r="H1165" s="459"/>
      <c r="I1165" s="436"/>
      <c r="J1165" s="436"/>
    </row>
    <row r="1166" spans="1:10" s="365" customFormat="1" ht="15" x14ac:dyDescent="0.2">
      <c r="A1166" s="855" t="s">
        <v>112</v>
      </c>
      <c r="B1166" s="843" t="s">
        <v>219</v>
      </c>
      <c r="C1166" s="850" t="s">
        <v>154</v>
      </c>
      <c r="D1166" s="843" t="s">
        <v>154</v>
      </c>
      <c r="E1166" s="838"/>
      <c r="F1166" s="838"/>
      <c r="G1166" s="839"/>
      <c r="H1166" s="459"/>
      <c r="I1166" s="436"/>
      <c r="J1166" s="436"/>
    </row>
    <row r="1167" spans="1:10" s="365" customFormat="1" ht="15" x14ac:dyDescent="0.2">
      <c r="A1167" s="854" t="s">
        <v>113</v>
      </c>
      <c r="B1167" s="843" t="s">
        <v>132</v>
      </c>
      <c r="C1167" s="850" t="s">
        <v>823</v>
      </c>
      <c r="D1167" s="843" t="s">
        <v>823</v>
      </c>
      <c r="E1167" s="838"/>
      <c r="F1167" s="838"/>
      <c r="G1167" s="839"/>
      <c r="H1167" s="459"/>
      <c r="I1167" s="436"/>
      <c r="J1167" s="436"/>
    </row>
    <row r="1168" spans="1:10" s="365" customFormat="1" ht="15" x14ac:dyDescent="0.2">
      <c r="A1168" s="854" t="s">
        <v>114</v>
      </c>
      <c r="B1168" s="843" t="s">
        <v>133</v>
      </c>
      <c r="C1168" s="850" t="s">
        <v>823</v>
      </c>
      <c r="D1168" s="843" t="s">
        <v>824</v>
      </c>
      <c r="E1168" s="838"/>
      <c r="F1168" s="838"/>
      <c r="G1168" s="839"/>
      <c r="H1168" s="459"/>
      <c r="I1168" s="436"/>
      <c r="J1168" s="436"/>
    </row>
    <row r="1169" spans="1:10" s="365" customFormat="1" ht="15" x14ac:dyDescent="0.2">
      <c r="A1169" s="854" t="s">
        <v>134</v>
      </c>
      <c r="B1169" s="843" t="s">
        <v>135</v>
      </c>
      <c r="C1169" s="850" t="s">
        <v>824</v>
      </c>
      <c r="D1169" s="843" t="s">
        <v>824</v>
      </c>
      <c r="E1169" s="823"/>
      <c r="F1169" s="823"/>
      <c r="G1169" s="458"/>
      <c r="H1169" s="840"/>
      <c r="I1169" s="436"/>
      <c r="J1169" s="436"/>
    </row>
    <row r="1170" spans="1:10" s="365" customFormat="1" ht="15" x14ac:dyDescent="0.2">
      <c r="A1170" s="854" t="s">
        <v>136</v>
      </c>
      <c r="B1170" s="843" t="s">
        <v>137</v>
      </c>
      <c r="C1170" s="850" t="s">
        <v>824</v>
      </c>
      <c r="D1170" s="843" t="s">
        <v>824</v>
      </c>
      <c r="E1170" s="841"/>
      <c r="F1170" s="841"/>
      <c r="G1170" s="839"/>
      <c r="H1170" s="459"/>
      <c r="I1170" s="436"/>
      <c r="J1170" s="436"/>
    </row>
    <row r="1171" spans="1:10" s="365" customFormat="1" ht="15" x14ac:dyDescent="0.2">
      <c r="A1171" s="854">
        <v>4</v>
      </c>
      <c r="B1171" s="843" t="s">
        <v>119</v>
      </c>
      <c r="C1171" s="850" t="s">
        <v>824</v>
      </c>
      <c r="D1171" s="843" t="s">
        <v>824</v>
      </c>
      <c r="E1171" s="841"/>
      <c r="F1171" s="841"/>
      <c r="G1171" s="839"/>
      <c r="H1171" s="459"/>
      <c r="I1171" s="436"/>
      <c r="J1171" s="436"/>
    </row>
    <row r="1172" spans="1:10" s="365" customFormat="1" ht="15" x14ac:dyDescent="0.2">
      <c r="A1172" s="856" t="s">
        <v>115</v>
      </c>
      <c r="B1172" s="843" t="s">
        <v>138</v>
      </c>
      <c r="C1172" s="850" t="s">
        <v>824</v>
      </c>
      <c r="D1172" s="843" t="s">
        <v>824</v>
      </c>
      <c r="E1172" s="838"/>
      <c r="F1172" s="838"/>
      <c r="G1172" s="839"/>
      <c r="H1172" s="459"/>
      <c r="I1172" s="436"/>
      <c r="J1172" s="436"/>
    </row>
    <row r="1173" spans="1:10" s="365" customFormat="1" ht="30" x14ac:dyDescent="0.2">
      <c r="A1173" s="857" t="s">
        <v>116</v>
      </c>
      <c r="B1173" s="843" t="s">
        <v>139</v>
      </c>
      <c r="C1173" s="850" t="s">
        <v>154</v>
      </c>
      <c r="D1173" s="843" t="s">
        <v>154</v>
      </c>
      <c r="E1173" s="841"/>
      <c r="F1173" s="841"/>
      <c r="G1173" s="458"/>
      <c r="H1173" s="840"/>
      <c r="I1173" s="436"/>
      <c r="J1173" s="436"/>
    </row>
    <row r="1174" spans="1:10" s="365" customFormat="1" ht="15" x14ac:dyDescent="0.2">
      <c r="A1174" s="857" t="s">
        <v>117</v>
      </c>
      <c r="B1174" s="843" t="s">
        <v>140</v>
      </c>
      <c r="C1174" s="850" t="s">
        <v>824</v>
      </c>
      <c r="D1174" s="843" t="s">
        <v>824</v>
      </c>
      <c r="E1174" s="838"/>
      <c r="F1174" s="838"/>
      <c r="G1174" s="839"/>
      <c r="H1174" s="459"/>
      <c r="I1174" s="436"/>
      <c r="J1174" s="436"/>
    </row>
    <row r="1175" spans="1:10" s="365" customFormat="1" ht="15" x14ac:dyDescent="0.2">
      <c r="A1175" s="857" t="s">
        <v>118</v>
      </c>
      <c r="B1175" s="843" t="s">
        <v>26</v>
      </c>
      <c r="C1175" s="850" t="s">
        <v>824</v>
      </c>
      <c r="D1175" s="843" t="s">
        <v>824</v>
      </c>
      <c r="E1175" s="838"/>
      <c r="F1175" s="838"/>
      <c r="G1175" s="839"/>
      <c r="H1175" s="459"/>
      <c r="I1175" s="436"/>
      <c r="J1175" s="436"/>
    </row>
    <row r="1176" spans="1:10" s="365" customFormat="1" x14ac:dyDescent="0.2">
      <c r="A1176" s="1070" t="s">
        <v>27</v>
      </c>
      <c r="B1176" s="1070"/>
      <c r="C1176" s="1070"/>
      <c r="D1176" s="1070"/>
      <c r="E1176" s="417"/>
      <c r="F1176" s="418"/>
      <c r="G1176" s="363"/>
      <c r="H1176" s="419"/>
      <c r="I1176" s="420"/>
      <c r="J1176" s="420"/>
    </row>
    <row r="1177" spans="1:10" s="365" customFormat="1" x14ac:dyDescent="0.25">
      <c r="A1177" s="362"/>
      <c r="B1177" s="362"/>
      <c r="C1177" s="362"/>
      <c r="D1177" s="362"/>
      <c r="G1177" s="362"/>
      <c r="H1177" s="362"/>
      <c r="J1177" s="362"/>
    </row>
    <row r="1178" spans="1:10" s="365" customFormat="1" x14ac:dyDescent="0.2">
      <c r="A1178" s="353"/>
      <c r="B1178" s="353"/>
      <c r="C1178" s="353"/>
      <c r="D1178" s="353"/>
      <c r="E1178" s="417"/>
      <c r="F1178" s="418"/>
      <c r="G1178" s="363"/>
      <c r="H1178" s="419"/>
      <c r="I1178" s="420"/>
      <c r="J1178" s="420"/>
    </row>
    <row r="1179" spans="1:10" s="365" customFormat="1" x14ac:dyDescent="0.25">
      <c r="A1179" s="362"/>
      <c r="B1179" s="362"/>
      <c r="C1179" s="362"/>
      <c r="D1179" s="362"/>
      <c r="G1179" s="362"/>
      <c r="H1179" s="362"/>
      <c r="J1179" s="362"/>
    </row>
    <row r="1180" spans="1:10" s="365" customFormat="1" x14ac:dyDescent="0.25">
      <c r="A1180" s="362"/>
      <c r="B1180" s="362"/>
      <c r="C1180" s="362"/>
      <c r="D1180" s="362"/>
      <c r="G1180" s="362"/>
      <c r="H1180" s="362"/>
      <c r="J1180" s="362"/>
    </row>
    <row r="1181" spans="1:10" s="365" customFormat="1" x14ac:dyDescent="0.25">
      <c r="A1181" s="362"/>
      <c r="B1181" s="362"/>
      <c r="C1181" s="362"/>
      <c r="D1181" s="362"/>
      <c r="G1181" s="362"/>
      <c r="H1181" s="362"/>
      <c r="J1181" s="362"/>
    </row>
    <row r="1182" spans="1:10" s="365" customFormat="1" x14ac:dyDescent="0.25">
      <c r="A1182" s="362"/>
      <c r="B1182" s="362"/>
      <c r="C1182" s="362"/>
      <c r="D1182" s="362"/>
      <c r="G1182" s="362"/>
      <c r="H1182" s="362"/>
      <c r="J1182" s="362"/>
    </row>
    <row r="1183" spans="1:10" s="365" customFormat="1" x14ac:dyDescent="0.25">
      <c r="A1183" s="362"/>
      <c r="B1183" s="362"/>
      <c r="C1183" s="362"/>
      <c r="D1183" s="362"/>
      <c r="G1183" s="362"/>
      <c r="H1183" s="362"/>
      <c r="J1183" s="362"/>
    </row>
    <row r="1184" spans="1:10" s="365" customFormat="1" x14ac:dyDescent="0.25">
      <c r="A1184" s="362"/>
      <c r="B1184" s="362"/>
      <c r="C1184" s="362"/>
      <c r="D1184" s="362"/>
      <c r="G1184" s="362"/>
      <c r="H1184" s="362"/>
      <c r="J1184" s="362"/>
    </row>
    <row r="1185" spans="1:10" s="365" customFormat="1" x14ac:dyDescent="0.2">
      <c r="A1185" s="353"/>
      <c r="B1185" s="353"/>
      <c r="C1185" s="353"/>
      <c r="D1185" s="353"/>
      <c r="E1185" s="417"/>
      <c r="F1185" s="418"/>
      <c r="G1185" s="363"/>
      <c r="H1185" s="419"/>
      <c r="I1185" s="420"/>
      <c r="J1185" s="420"/>
    </row>
    <row r="1186" spans="1:10" s="365" customFormat="1" x14ac:dyDescent="0.25">
      <c r="A1186" s="362"/>
      <c r="B1186" s="362"/>
      <c r="C1186" s="362"/>
      <c r="D1186" s="362"/>
      <c r="G1186" s="362"/>
      <c r="H1186" s="362"/>
      <c r="J1186" s="362"/>
    </row>
    <row r="1187" spans="1:10" s="365" customFormat="1" x14ac:dyDescent="0.25">
      <c r="A1187" s="362"/>
      <c r="B1187" s="362"/>
      <c r="C1187" s="362"/>
      <c r="D1187" s="362"/>
      <c r="G1187" s="362"/>
      <c r="H1187" s="362"/>
      <c r="J1187" s="362"/>
    </row>
    <row r="1188" spans="1:10" s="365" customFormat="1" x14ac:dyDescent="0.25">
      <c r="A1188" s="362"/>
      <c r="B1188" s="362"/>
      <c r="C1188" s="362"/>
      <c r="D1188" s="362"/>
      <c r="G1188" s="362"/>
      <c r="H1188" s="362"/>
      <c r="J1188" s="362"/>
    </row>
    <row r="1189" spans="1:10" s="365" customFormat="1" x14ac:dyDescent="0.25">
      <c r="A1189" s="362"/>
      <c r="B1189" s="362"/>
      <c r="C1189" s="362"/>
      <c r="D1189" s="362"/>
      <c r="G1189" s="362"/>
      <c r="H1189" s="362"/>
      <c r="J1189" s="362"/>
    </row>
    <row r="1190" spans="1:10" s="365" customFormat="1" x14ac:dyDescent="0.25">
      <c r="A1190" s="362"/>
      <c r="B1190" s="362"/>
      <c r="C1190" s="362"/>
      <c r="D1190" s="362"/>
      <c r="G1190" s="362"/>
      <c r="H1190" s="362"/>
      <c r="J1190" s="362"/>
    </row>
    <row r="1191" spans="1:10" s="365" customFormat="1" x14ac:dyDescent="0.2">
      <c r="A1191" s="353"/>
      <c r="B1191" s="353"/>
      <c r="C1191" s="353"/>
      <c r="D1191" s="353"/>
      <c r="E1191" s="417"/>
      <c r="F1191" s="418"/>
      <c r="G1191" s="363"/>
      <c r="H1191" s="419"/>
      <c r="I1191" s="420"/>
      <c r="J1191" s="420"/>
    </row>
    <row r="1192" spans="1:10" s="365" customFormat="1" x14ac:dyDescent="0.25">
      <c r="A1192" s="362"/>
      <c r="B1192" s="362"/>
      <c r="C1192" s="362"/>
      <c r="D1192" s="362"/>
      <c r="G1192" s="362"/>
      <c r="H1192" s="362"/>
      <c r="J1192" s="368" t="s">
        <v>0</v>
      </c>
    </row>
    <row r="1193" spans="1:10" s="365" customFormat="1" x14ac:dyDescent="0.25">
      <c r="A1193" s="362"/>
      <c r="B1193" s="362"/>
      <c r="C1193" s="362"/>
      <c r="D1193" s="362"/>
      <c r="G1193" s="362"/>
      <c r="H1193" s="362"/>
      <c r="J1193" s="368" t="s">
        <v>39</v>
      </c>
    </row>
    <row r="1194" spans="1:10" s="365" customFormat="1" x14ac:dyDescent="0.25">
      <c r="A1194" s="362"/>
      <c r="B1194" s="362"/>
      <c r="C1194" s="362"/>
      <c r="D1194" s="362"/>
      <c r="G1194" s="362"/>
      <c r="H1194" s="362"/>
      <c r="J1194" s="368" t="s">
        <v>40</v>
      </c>
    </row>
    <row r="1195" spans="1:10" s="365" customFormat="1" x14ac:dyDescent="0.2">
      <c r="A1195" s="1071" t="s">
        <v>1</v>
      </c>
      <c r="B1195" s="1071"/>
      <c r="C1195" s="1071"/>
      <c r="D1195" s="1071"/>
      <c r="E1195" s="1071"/>
      <c r="F1195" s="1071"/>
      <c r="G1195" s="1071"/>
      <c r="H1195" s="1071"/>
      <c r="I1195" s="1071"/>
      <c r="J1195" s="1071"/>
    </row>
    <row r="1196" spans="1:10" s="365" customFormat="1" x14ac:dyDescent="0.2">
      <c r="A1196" s="1071" t="s">
        <v>233</v>
      </c>
      <c r="B1196" s="1071"/>
      <c r="C1196" s="1071"/>
      <c r="D1196" s="1071"/>
      <c r="E1196" s="1071"/>
      <c r="F1196" s="1071"/>
      <c r="G1196" s="1071"/>
      <c r="H1196" s="1071"/>
      <c r="I1196" s="1071"/>
      <c r="J1196" s="1071"/>
    </row>
    <row r="1197" spans="1:10" s="365" customFormat="1" x14ac:dyDescent="0.25">
      <c r="A1197" s="363"/>
      <c r="B1197" s="363"/>
      <c r="C1197" s="363"/>
      <c r="D1197" s="363"/>
      <c r="G1197" s="363"/>
      <c r="H1197" s="363"/>
      <c r="J1197" s="368" t="s">
        <v>2</v>
      </c>
    </row>
    <row r="1198" spans="1:10" s="365" customFormat="1" x14ac:dyDescent="0.25">
      <c r="A1198" s="362"/>
      <c r="B1198" s="362"/>
      <c r="C1198" s="362"/>
      <c r="D1198" s="362"/>
      <c r="G1198" s="362"/>
      <c r="H1198" s="362"/>
      <c r="J1198" s="368" t="s">
        <v>3</v>
      </c>
    </row>
    <row r="1199" spans="1:10" s="365" customFormat="1" x14ac:dyDescent="0.25">
      <c r="A1199" s="362"/>
      <c r="B1199" s="362"/>
      <c r="C1199" s="362"/>
      <c r="D1199" s="362"/>
      <c r="G1199" s="362"/>
      <c r="H1199" s="362"/>
      <c r="J1199" s="368" t="s">
        <v>230</v>
      </c>
    </row>
    <row r="1200" spans="1:10" s="365" customFormat="1" x14ac:dyDescent="0.25">
      <c r="A1200" s="362"/>
      <c r="B1200" s="362"/>
      <c r="C1200" s="362"/>
      <c r="D1200" s="362"/>
      <c r="G1200" s="362"/>
      <c r="H1200" s="362"/>
      <c r="I1200" s="1074" t="s">
        <v>4</v>
      </c>
      <c r="J1200" s="1074"/>
    </row>
    <row r="1201" spans="1:10" s="365" customFormat="1" x14ac:dyDescent="0.25">
      <c r="A1201" s="362"/>
      <c r="B1201" s="362"/>
      <c r="C1201" s="362"/>
      <c r="D1201" s="362"/>
      <c r="G1201" s="362"/>
      <c r="H1201" s="362"/>
      <c r="J1201" s="368" t="s">
        <v>42</v>
      </c>
    </row>
    <row r="1202" spans="1:10" s="365" customFormat="1" x14ac:dyDescent="0.25">
      <c r="A1202" s="362"/>
      <c r="B1202" s="362"/>
      <c r="C1202" s="362"/>
      <c r="D1202" s="362"/>
      <c r="G1202" s="362"/>
      <c r="H1202" s="362"/>
      <c r="J1202" s="368" t="s">
        <v>43</v>
      </c>
    </row>
    <row r="1203" spans="1:10" s="365" customFormat="1" x14ac:dyDescent="0.25">
      <c r="A1203" s="362"/>
      <c r="B1203" s="362"/>
      <c r="C1203" s="362"/>
      <c r="D1203" s="362"/>
      <c r="G1203" s="362"/>
      <c r="H1203" s="362"/>
      <c r="J1203" s="362"/>
    </row>
    <row r="1204" spans="1:10" s="365" customFormat="1" x14ac:dyDescent="0.25">
      <c r="A1204" s="1073" t="s">
        <v>799</v>
      </c>
      <c r="B1204" s="1073"/>
      <c r="C1204" s="1073"/>
      <c r="D1204" s="1073"/>
      <c r="E1204" s="1073"/>
      <c r="F1204" s="1073"/>
      <c r="G1204" s="1073"/>
      <c r="H1204" s="1073"/>
      <c r="I1204" s="1073"/>
      <c r="J1204" s="1073"/>
    </row>
    <row r="1205" spans="1:10" s="365" customFormat="1" x14ac:dyDescent="0.25">
      <c r="A1205" s="421" t="s">
        <v>261</v>
      </c>
      <c r="B1205" s="422" t="s">
        <v>982</v>
      </c>
      <c r="C1205" s="372"/>
      <c r="D1205" s="372"/>
      <c r="E1205" s="372"/>
      <c r="F1205" s="372"/>
      <c r="G1205" s="372"/>
      <c r="H1205" s="372"/>
      <c r="I1205" s="372"/>
      <c r="J1205" s="372"/>
    </row>
    <row r="1206" spans="1:10" s="365" customFormat="1" x14ac:dyDescent="0.25">
      <c r="A1206" s="423" t="s">
        <v>800</v>
      </c>
      <c r="B1206" s="372"/>
      <c r="C1206" s="372"/>
      <c r="D1206" s="372"/>
      <c r="E1206" s="372"/>
      <c r="F1206" s="372"/>
      <c r="G1206" s="372"/>
      <c r="H1206" s="372"/>
      <c r="I1206" s="372"/>
      <c r="J1206" s="372"/>
    </row>
    <row r="1207" spans="1:10" s="365" customFormat="1" ht="15" x14ac:dyDescent="0.25">
      <c r="A1207" s="765" t="s">
        <v>599</v>
      </c>
      <c r="B1207" s="766"/>
      <c r="C1207" s="766"/>
      <c r="D1207" s="766"/>
      <c r="E1207" s="766"/>
      <c r="F1207" s="766"/>
      <c r="G1207" s="766"/>
      <c r="H1207" s="766"/>
      <c r="I1207" s="766"/>
      <c r="J1207" s="766"/>
    </row>
    <row r="1208" spans="1:10" s="365" customFormat="1" ht="15" x14ac:dyDescent="0.25">
      <c r="A1208" s="825" t="s">
        <v>801</v>
      </c>
      <c r="B1208" s="767" t="s">
        <v>1224</v>
      </c>
      <c r="C1208" s="768"/>
      <c r="D1208" s="768"/>
      <c r="E1208" s="826"/>
      <c r="F1208" s="826"/>
      <c r="G1208" s="768"/>
      <c r="H1208" s="768"/>
      <c r="I1208" s="826"/>
      <c r="J1208" s="768"/>
    </row>
    <row r="1209" spans="1:10" s="365" customFormat="1" ht="15" x14ac:dyDescent="0.25">
      <c r="A1209" s="825" t="s">
        <v>802</v>
      </c>
      <c r="B1209" s="767" t="s">
        <v>830</v>
      </c>
      <c r="C1209" s="771"/>
      <c r="D1209" s="771"/>
      <c r="E1209" s="826"/>
      <c r="F1209" s="826"/>
      <c r="G1209" s="771"/>
      <c r="H1209" s="771"/>
      <c r="I1209" s="826"/>
      <c r="J1209" s="771"/>
    </row>
    <row r="1210" spans="1:10" s="365" customFormat="1" thickBot="1" x14ac:dyDescent="0.3">
      <c r="A1210" s="825"/>
      <c r="B1210" s="825"/>
      <c r="C1210" s="771"/>
      <c r="D1210" s="771"/>
      <c r="E1210" s="826"/>
      <c r="F1210" s="826"/>
      <c r="G1210" s="771"/>
      <c r="H1210" s="771"/>
      <c r="I1210" s="826"/>
      <c r="J1210" s="771"/>
    </row>
    <row r="1211" spans="1:10" s="365" customFormat="1" ht="75" customHeight="1" thickBot="1" x14ac:dyDescent="0.25">
      <c r="A1211" s="827" t="s">
        <v>5</v>
      </c>
      <c r="B1211" s="828" t="s">
        <v>6</v>
      </c>
      <c r="C1211" s="829" t="s">
        <v>7</v>
      </c>
      <c r="D1211" s="829"/>
      <c r="E1211" s="829"/>
      <c r="F1211" s="829"/>
      <c r="G1211" s="828" t="s">
        <v>8</v>
      </c>
      <c r="H1211" s="828" t="s">
        <v>229</v>
      </c>
      <c r="I1211" s="830" t="s">
        <v>9</v>
      </c>
      <c r="J1211" s="830" t="s">
        <v>10</v>
      </c>
    </row>
    <row r="1212" spans="1:10" s="365" customFormat="1" ht="15" thickBot="1" x14ac:dyDescent="0.25">
      <c r="A1212" s="831"/>
      <c r="B1212" s="832"/>
      <c r="C1212" s="779" t="s">
        <v>11</v>
      </c>
      <c r="D1212" s="779"/>
      <c r="E1212" s="779" t="s">
        <v>12</v>
      </c>
      <c r="F1212" s="779"/>
      <c r="G1212" s="832"/>
      <c r="H1212" s="832"/>
      <c r="I1212" s="833"/>
      <c r="J1212" s="834"/>
    </row>
    <row r="1213" spans="1:10" s="365" customFormat="1" ht="28.5" x14ac:dyDescent="0.2">
      <c r="A1213" s="846"/>
      <c r="B1213" s="470"/>
      <c r="C1213" s="802" t="s">
        <v>13</v>
      </c>
      <c r="D1213" s="802" t="s">
        <v>15</v>
      </c>
      <c r="E1213" s="802" t="s">
        <v>213</v>
      </c>
      <c r="F1213" s="802" t="s">
        <v>15</v>
      </c>
      <c r="G1213" s="470"/>
      <c r="H1213" s="470"/>
      <c r="I1213" s="472"/>
      <c r="J1213" s="472"/>
    </row>
    <row r="1214" spans="1:10" s="365" customFormat="1" ht="14.25" x14ac:dyDescent="0.2">
      <c r="A1214" s="847">
        <v>1</v>
      </c>
      <c r="B1214" s="805">
        <v>2</v>
      </c>
      <c r="C1214" s="848">
        <v>3</v>
      </c>
      <c r="D1214" s="848">
        <v>4</v>
      </c>
      <c r="E1214" s="805">
        <v>5</v>
      </c>
      <c r="F1214" s="805">
        <v>6</v>
      </c>
      <c r="G1214" s="805">
        <v>7</v>
      </c>
      <c r="H1214" s="805">
        <v>8</v>
      </c>
      <c r="I1214" s="805">
        <v>9</v>
      </c>
      <c r="J1214" s="805">
        <v>10</v>
      </c>
    </row>
    <row r="1215" spans="1:10" s="365" customFormat="1" ht="15" x14ac:dyDescent="0.2">
      <c r="A1215" s="849">
        <v>1</v>
      </c>
      <c r="B1215" s="725" t="s">
        <v>120</v>
      </c>
      <c r="C1215" s="850" t="s">
        <v>806</v>
      </c>
      <c r="D1215" s="850" t="s">
        <v>806</v>
      </c>
      <c r="E1215" s="850" t="s">
        <v>806</v>
      </c>
      <c r="F1215" s="850" t="s">
        <v>806</v>
      </c>
      <c r="G1215" s="851">
        <v>1</v>
      </c>
      <c r="H1215" s="851">
        <v>1</v>
      </c>
      <c r="I1215" s="852"/>
      <c r="J1215" s="436"/>
    </row>
    <row r="1216" spans="1:10" s="365" customFormat="1" ht="15" x14ac:dyDescent="0.2">
      <c r="A1216" s="849" t="s">
        <v>54</v>
      </c>
      <c r="B1216" s="725" t="s">
        <v>121</v>
      </c>
      <c r="C1216" s="850" t="s">
        <v>806</v>
      </c>
      <c r="D1216" s="850" t="s">
        <v>806</v>
      </c>
      <c r="E1216" s="850" t="s">
        <v>806</v>
      </c>
      <c r="F1216" s="850" t="s">
        <v>806</v>
      </c>
      <c r="G1216" s="851">
        <v>1</v>
      </c>
      <c r="H1216" s="851">
        <v>1</v>
      </c>
      <c r="I1216" s="436"/>
      <c r="J1216" s="436"/>
    </row>
    <row r="1217" spans="1:10" s="365" customFormat="1" ht="15" x14ac:dyDescent="0.2">
      <c r="A1217" s="849" t="s">
        <v>55</v>
      </c>
      <c r="B1217" s="725" t="s">
        <v>122</v>
      </c>
      <c r="C1217" s="850" t="s">
        <v>806</v>
      </c>
      <c r="D1217" s="850" t="s">
        <v>806</v>
      </c>
      <c r="E1217" s="850" t="s">
        <v>806</v>
      </c>
      <c r="F1217" s="850" t="s">
        <v>806</v>
      </c>
      <c r="G1217" s="851">
        <v>1</v>
      </c>
      <c r="H1217" s="851">
        <v>1</v>
      </c>
      <c r="I1217" s="436"/>
      <c r="J1217" s="436"/>
    </row>
    <row r="1218" spans="1:10" s="365" customFormat="1" ht="45" x14ac:dyDescent="0.2">
      <c r="A1218" s="849" t="s">
        <v>56</v>
      </c>
      <c r="B1218" s="725" t="s">
        <v>158</v>
      </c>
      <c r="C1218" s="853" t="s">
        <v>843</v>
      </c>
      <c r="D1218" s="725" t="s">
        <v>843</v>
      </c>
      <c r="E1218" s="838"/>
      <c r="F1218" s="838"/>
      <c r="G1218" s="839"/>
      <c r="H1218" s="459"/>
      <c r="I1218" s="436"/>
      <c r="J1218" s="436"/>
    </row>
    <row r="1219" spans="1:10" s="365" customFormat="1" ht="30" x14ac:dyDescent="0.2">
      <c r="A1219" s="849" t="s">
        <v>57</v>
      </c>
      <c r="B1219" s="725" t="s">
        <v>123</v>
      </c>
      <c r="C1219" s="853" t="s">
        <v>154</v>
      </c>
      <c r="D1219" s="725" t="s">
        <v>154</v>
      </c>
      <c r="E1219" s="838"/>
      <c r="F1219" s="838"/>
      <c r="G1219" s="839"/>
      <c r="H1219" s="459"/>
      <c r="I1219" s="436"/>
      <c r="J1219" s="436"/>
    </row>
    <row r="1220" spans="1:10" s="365" customFormat="1" ht="15" x14ac:dyDescent="0.2">
      <c r="A1220" s="849" t="s">
        <v>83</v>
      </c>
      <c r="B1220" s="725" t="s">
        <v>124</v>
      </c>
      <c r="C1220" s="725" t="s">
        <v>821</v>
      </c>
      <c r="D1220" s="725" t="s">
        <v>821</v>
      </c>
      <c r="E1220" s="725"/>
      <c r="F1220" s="838"/>
      <c r="G1220" s="839"/>
      <c r="H1220" s="459"/>
      <c r="I1220" s="436"/>
      <c r="J1220" s="436"/>
    </row>
    <row r="1221" spans="1:10" s="365" customFormat="1" ht="15" x14ac:dyDescent="0.2">
      <c r="A1221" s="849" t="s">
        <v>125</v>
      </c>
      <c r="B1221" s="725" t="s">
        <v>126</v>
      </c>
      <c r="C1221" s="725" t="s">
        <v>821</v>
      </c>
      <c r="D1221" s="725" t="s">
        <v>821</v>
      </c>
      <c r="E1221" s="725"/>
      <c r="F1221" s="838"/>
      <c r="G1221" s="839"/>
      <c r="H1221" s="459"/>
      <c r="I1221" s="436"/>
      <c r="J1221" s="436"/>
    </row>
    <row r="1222" spans="1:10" s="365" customFormat="1" ht="15" x14ac:dyDescent="0.2">
      <c r="A1222" s="849">
        <v>2</v>
      </c>
      <c r="B1222" s="725" t="s">
        <v>111</v>
      </c>
      <c r="C1222" s="853" t="s">
        <v>821</v>
      </c>
      <c r="D1222" s="725" t="s">
        <v>821</v>
      </c>
      <c r="E1222" s="838"/>
      <c r="F1222" s="838"/>
      <c r="G1222" s="839"/>
      <c r="H1222" s="459"/>
      <c r="I1222" s="436"/>
      <c r="J1222" s="436"/>
    </row>
    <row r="1223" spans="1:10" s="365" customFormat="1" ht="15" x14ac:dyDescent="0.2">
      <c r="A1223" s="849" t="s">
        <v>58</v>
      </c>
      <c r="B1223" s="725" t="s">
        <v>127</v>
      </c>
      <c r="C1223" s="853" t="s">
        <v>821</v>
      </c>
      <c r="D1223" s="725" t="s">
        <v>821</v>
      </c>
      <c r="E1223" s="838"/>
      <c r="F1223" s="838"/>
      <c r="G1223" s="839"/>
      <c r="H1223" s="459"/>
      <c r="I1223" s="436"/>
      <c r="J1223" s="436"/>
    </row>
    <row r="1224" spans="1:10" s="365" customFormat="1" ht="30" x14ac:dyDescent="0.2">
      <c r="A1224" s="854" t="s">
        <v>59</v>
      </c>
      <c r="B1224" s="843" t="s">
        <v>128</v>
      </c>
      <c r="C1224" s="853" t="s">
        <v>154</v>
      </c>
      <c r="D1224" s="725" t="s">
        <v>154</v>
      </c>
      <c r="E1224" s="823"/>
      <c r="F1224" s="823"/>
      <c r="G1224" s="458"/>
      <c r="H1224" s="840"/>
      <c r="I1224" s="436"/>
      <c r="J1224" s="436"/>
    </row>
    <row r="1225" spans="1:10" s="365" customFormat="1" ht="15" x14ac:dyDescent="0.2">
      <c r="A1225" s="854" t="s">
        <v>84</v>
      </c>
      <c r="B1225" s="843" t="s">
        <v>218</v>
      </c>
      <c r="C1225" s="850" t="s">
        <v>822</v>
      </c>
      <c r="D1225" s="843" t="s">
        <v>822</v>
      </c>
      <c r="E1225" s="841"/>
      <c r="F1225" s="838"/>
      <c r="G1225" s="839"/>
      <c r="H1225" s="459"/>
      <c r="I1225" s="436"/>
      <c r="J1225" s="436"/>
    </row>
    <row r="1226" spans="1:10" s="365" customFormat="1" ht="15" x14ac:dyDescent="0.2">
      <c r="A1226" s="854">
        <v>3</v>
      </c>
      <c r="B1226" s="843" t="s">
        <v>130</v>
      </c>
      <c r="C1226" s="850" t="s">
        <v>823</v>
      </c>
      <c r="D1226" s="843" t="s">
        <v>823</v>
      </c>
      <c r="E1226" s="838"/>
      <c r="F1226" s="838"/>
      <c r="G1226" s="839"/>
      <c r="H1226" s="459"/>
      <c r="I1226" s="436"/>
      <c r="J1226" s="436"/>
    </row>
    <row r="1227" spans="1:10" s="365" customFormat="1" ht="15" x14ac:dyDescent="0.2">
      <c r="A1227" s="855" t="s">
        <v>112</v>
      </c>
      <c r="B1227" s="843" t="s">
        <v>219</v>
      </c>
      <c r="C1227" s="850" t="s">
        <v>154</v>
      </c>
      <c r="D1227" s="843" t="s">
        <v>154</v>
      </c>
      <c r="E1227" s="838"/>
      <c r="F1227" s="838"/>
      <c r="G1227" s="839"/>
      <c r="H1227" s="459"/>
      <c r="I1227" s="436"/>
      <c r="J1227" s="436"/>
    </row>
    <row r="1228" spans="1:10" s="365" customFormat="1" ht="15" x14ac:dyDescent="0.2">
      <c r="A1228" s="854" t="s">
        <v>113</v>
      </c>
      <c r="B1228" s="843" t="s">
        <v>132</v>
      </c>
      <c r="C1228" s="850" t="s">
        <v>823</v>
      </c>
      <c r="D1228" s="843" t="s">
        <v>823</v>
      </c>
      <c r="E1228" s="838"/>
      <c r="F1228" s="838"/>
      <c r="G1228" s="839"/>
      <c r="H1228" s="459"/>
      <c r="I1228" s="436"/>
      <c r="J1228" s="436"/>
    </row>
    <row r="1229" spans="1:10" s="365" customFormat="1" ht="15" x14ac:dyDescent="0.2">
      <c r="A1229" s="854" t="s">
        <v>114</v>
      </c>
      <c r="B1229" s="843" t="s">
        <v>133</v>
      </c>
      <c r="C1229" s="850" t="s">
        <v>823</v>
      </c>
      <c r="D1229" s="843" t="s">
        <v>824</v>
      </c>
      <c r="E1229" s="838"/>
      <c r="F1229" s="838"/>
      <c r="G1229" s="839"/>
      <c r="H1229" s="459"/>
      <c r="I1229" s="436"/>
      <c r="J1229" s="436"/>
    </row>
    <row r="1230" spans="1:10" s="365" customFormat="1" ht="15" x14ac:dyDescent="0.2">
      <c r="A1230" s="854" t="s">
        <v>134</v>
      </c>
      <c r="B1230" s="843" t="s">
        <v>135</v>
      </c>
      <c r="C1230" s="850" t="s">
        <v>824</v>
      </c>
      <c r="D1230" s="843" t="s">
        <v>824</v>
      </c>
      <c r="E1230" s="823"/>
      <c r="F1230" s="823"/>
      <c r="G1230" s="458"/>
      <c r="H1230" s="840"/>
      <c r="I1230" s="436"/>
      <c r="J1230" s="436"/>
    </row>
    <row r="1231" spans="1:10" s="365" customFormat="1" ht="15" x14ac:dyDescent="0.2">
      <c r="A1231" s="854" t="s">
        <v>136</v>
      </c>
      <c r="B1231" s="843" t="s">
        <v>137</v>
      </c>
      <c r="C1231" s="850" t="s">
        <v>824</v>
      </c>
      <c r="D1231" s="843" t="s">
        <v>824</v>
      </c>
      <c r="E1231" s="841"/>
      <c r="F1231" s="841"/>
      <c r="G1231" s="839"/>
      <c r="H1231" s="459"/>
      <c r="I1231" s="436"/>
      <c r="J1231" s="436"/>
    </row>
    <row r="1232" spans="1:10" s="365" customFormat="1" ht="15" x14ac:dyDescent="0.2">
      <c r="A1232" s="854">
        <v>4</v>
      </c>
      <c r="B1232" s="843" t="s">
        <v>119</v>
      </c>
      <c r="C1232" s="850" t="s">
        <v>824</v>
      </c>
      <c r="D1232" s="843" t="s">
        <v>824</v>
      </c>
      <c r="E1232" s="841"/>
      <c r="F1232" s="841"/>
      <c r="G1232" s="839"/>
      <c r="H1232" s="459"/>
      <c r="I1232" s="436"/>
      <c r="J1232" s="436"/>
    </row>
    <row r="1233" spans="1:10" s="365" customFormat="1" ht="15" x14ac:dyDescent="0.2">
      <c r="A1233" s="856" t="s">
        <v>115</v>
      </c>
      <c r="B1233" s="843" t="s">
        <v>138</v>
      </c>
      <c r="C1233" s="850" t="s">
        <v>824</v>
      </c>
      <c r="D1233" s="843" t="s">
        <v>824</v>
      </c>
      <c r="E1233" s="838"/>
      <c r="F1233" s="838"/>
      <c r="G1233" s="839"/>
      <c r="H1233" s="459"/>
      <c r="I1233" s="436"/>
      <c r="J1233" s="436"/>
    </row>
    <row r="1234" spans="1:10" s="365" customFormat="1" ht="30" x14ac:dyDescent="0.2">
      <c r="A1234" s="857" t="s">
        <v>116</v>
      </c>
      <c r="B1234" s="843" t="s">
        <v>139</v>
      </c>
      <c r="C1234" s="850" t="s">
        <v>154</v>
      </c>
      <c r="D1234" s="843" t="s">
        <v>154</v>
      </c>
      <c r="E1234" s="841"/>
      <c r="F1234" s="841"/>
      <c r="G1234" s="458"/>
      <c r="H1234" s="840"/>
      <c r="I1234" s="436"/>
      <c r="J1234" s="436"/>
    </row>
    <row r="1235" spans="1:10" s="365" customFormat="1" ht="15" x14ac:dyDescent="0.2">
      <c r="A1235" s="857" t="s">
        <v>117</v>
      </c>
      <c r="B1235" s="843" t="s">
        <v>140</v>
      </c>
      <c r="C1235" s="850" t="s">
        <v>824</v>
      </c>
      <c r="D1235" s="843" t="s">
        <v>824</v>
      </c>
      <c r="E1235" s="838"/>
      <c r="F1235" s="838"/>
      <c r="G1235" s="839"/>
      <c r="H1235" s="459"/>
      <c r="I1235" s="436"/>
      <c r="J1235" s="436"/>
    </row>
    <row r="1236" spans="1:10" s="365" customFormat="1" ht="15" x14ac:dyDescent="0.2">
      <c r="A1236" s="857" t="s">
        <v>118</v>
      </c>
      <c r="B1236" s="843" t="s">
        <v>26</v>
      </c>
      <c r="C1236" s="850" t="s">
        <v>824</v>
      </c>
      <c r="D1236" s="843" t="s">
        <v>824</v>
      </c>
      <c r="E1236" s="838"/>
      <c r="F1236" s="838"/>
      <c r="G1236" s="839"/>
      <c r="H1236" s="459"/>
      <c r="I1236" s="436"/>
      <c r="J1236" s="436"/>
    </row>
    <row r="1237" spans="1:10" s="365" customFormat="1" x14ac:dyDescent="0.2">
      <c r="A1237" s="1070" t="s">
        <v>27</v>
      </c>
      <c r="B1237" s="1070"/>
      <c r="C1237" s="1070"/>
      <c r="D1237" s="1070"/>
      <c r="E1237" s="417"/>
      <c r="F1237" s="418"/>
      <c r="G1237" s="363"/>
      <c r="H1237" s="419"/>
      <c r="I1237" s="420"/>
      <c r="J1237" s="420"/>
    </row>
    <row r="1238" spans="1:10" s="365" customFormat="1" x14ac:dyDescent="0.25">
      <c r="A1238" s="362"/>
      <c r="B1238" s="362"/>
      <c r="C1238" s="362"/>
      <c r="D1238" s="362"/>
      <c r="G1238" s="362"/>
      <c r="H1238" s="362"/>
      <c r="J1238" s="362"/>
    </row>
    <row r="1239" spans="1:10" s="365" customFormat="1" x14ac:dyDescent="0.2">
      <c r="A1239" s="353"/>
      <c r="B1239" s="353"/>
      <c r="C1239" s="353"/>
      <c r="D1239" s="353"/>
      <c r="E1239" s="417"/>
      <c r="F1239" s="418"/>
      <c r="G1239" s="363"/>
      <c r="H1239" s="419"/>
      <c r="I1239" s="420"/>
      <c r="J1239" s="420"/>
    </row>
    <row r="1240" spans="1:10" s="365" customFormat="1" x14ac:dyDescent="0.25">
      <c r="A1240" s="362"/>
      <c r="B1240" s="362"/>
      <c r="C1240" s="362"/>
      <c r="D1240" s="362"/>
      <c r="G1240" s="362"/>
      <c r="H1240" s="362"/>
      <c r="J1240" s="362"/>
    </row>
    <row r="1241" spans="1:10" s="365" customFormat="1" x14ac:dyDescent="0.25">
      <c r="A1241" s="362"/>
      <c r="B1241" s="362"/>
      <c r="C1241" s="362"/>
      <c r="D1241" s="362"/>
      <c r="G1241" s="362"/>
      <c r="H1241" s="362"/>
      <c r="J1241" s="362"/>
    </row>
    <row r="1242" spans="1:10" s="365" customFormat="1" x14ac:dyDescent="0.25">
      <c r="A1242" s="362"/>
      <c r="B1242" s="362"/>
      <c r="C1242" s="362"/>
      <c r="D1242" s="362"/>
      <c r="G1242" s="362"/>
      <c r="H1242" s="362"/>
      <c r="J1242" s="362"/>
    </row>
    <row r="1243" spans="1:10" s="365" customFormat="1" x14ac:dyDescent="0.25">
      <c r="A1243" s="362"/>
      <c r="B1243" s="362"/>
      <c r="C1243" s="362"/>
      <c r="D1243" s="362"/>
      <c r="G1243" s="362"/>
      <c r="H1243" s="362"/>
      <c r="J1243" s="362"/>
    </row>
    <row r="1244" spans="1:10" s="365" customFormat="1" x14ac:dyDescent="0.25">
      <c r="A1244" s="362"/>
      <c r="B1244" s="362"/>
      <c r="C1244" s="362"/>
      <c r="D1244" s="362"/>
      <c r="G1244" s="362"/>
      <c r="H1244" s="362"/>
      <c r="J1244" s="362"/>
    </row>
    <row r="1245" spans="1:10" s="365" customFormat="1" x14ac:dyDescent="0.2">
      <c r="A1245" s="353"/>
      <c r="B1245" s="353"/>
      <c r="C1245" s="353"/>
      <c r="D1245" s="353"/>
      <c r="E1245" s="417"/>
      <c r="F1245" s="418"/>
      <c r="G1245" s="363"/>
      <c r="H1245" s="419"/>
      <c r="I1245" s="420"/>
      <c r="J1245" s="420"/>
    </row>
    <row r="1246" spans="1:10" s="365" customFormat="1" x14ac:dyDescent="0.25">
      <c r="A1246" s="362"/>
      <c r="B1246" s="362"/>
      <c r="C1246" s="362"/>
      <c r="D1246" s="362"/>
      <c r="G1246" s="362"/>
      <c r="H1246" s="362"/>
      <c r="J1246" s="362"/>
    </row>
    <row r="1247" spans="1:10" s="365" customFormat="1" x14ac:dyDescent="0.2">
      <c r="A1247" s="353"/>
      <c r="B1247" s="353"/>
      <c r="C1247" s="353"/>
      <c r="D1247" s="353"/>
      <c r="E1247" s="417"/>
      <c r="F1247" s="418"/>
      <c r="G1247" s="363"/>
      <c r="H1247" s="419"/>
      <c r="I1247" s="420"/>
      <c r="J1247" s="420"/>
    </row>
    <row r="1248" spans="1:10" s="365" customFormat="1" x14ac:dyDescent="0.25">
      <c r="A1248" s="362"/>
      <c r="B1248" s="362"/>
      <c r="C1248" s="362"/>
      <c r="D1248" s="362"/>
      <c r="G1248" s="362"/>
      <c r="H1248" s="362"/>
      <c r="J1248" s="362"/>
    </row>
    <row r="1249" spans="1:10" s="365" customFormat="1" x14ac:dyDescent="0.25">
      <c r="A1249" s="362"/>
      <c r="B1249" s="362"/>
      <c r="C1249" s="362"/>
      <c r="D1249" s="362"/>
      <c r="G1249" s="362"/>
      <c r="H1249" s="362"/>
      <c r="J1249" s="362"/>
    </row>
    <row r="1250" spans="1:10" s="365" customFormat="1" x14ac:dyDescent="0.25">
      <c r="A1250" s="362"/>
      <c r="B1250" s="362"/>
      <c r="C1250" s="362"/>
      <c r="D1250" s="362"/>
      <c r="G1250" s="362"/>
      <c r="H1250" s="362"/>
      <c r="J1250" s="362"/>
    </row>
    <row r="1251" spans="1:10" s="365" customFormat="1" x14ac:dyDescent="0.25">
      <c r="A1251" s="362"/>
      <c r="B1251" s="362"/>
      <c r="C1251" s="362"/>
      <c r="D1251" s="362"/>
      <c r="G1251" s="362"/>
      <c r="H1251" s="362"/>
      <c r="J1251" s="362"/>
    </row>
    <row r="1252" spans="1:10" s="365" customFormat="1" x14ac:dyDescent="0.25">
      <c r="A1252" s="362"/>
      <c r="B1252" s="362"/>
      <c r="C1252" s="362"/>
      <c r="D1252" s="362"/>
      <c r="G1252" s="362"/>
      <c r="H1252" s="362"/>
      <c r="J1252" s="362"/>
    </row>
    <row r="1253" spans="1:10" s="365" customFormat="1" x14ac:dyDescent="0.2">
      <c r="A1253" s="353"/>
      <c r="B1253" s="353"/>
      <c r="C1253" s="353"/>
      <c r="D1253" s="353"/>
      <c r="E1253" s="417"/>
      <c r="F1253" s="418"/>
      <c r="G1253" s="363"/>
      <c r="H1253" s="419"/>
      <c r="I1253" s="420"/>
      <c r="J1253" s="420"/>
    </row>
    <row r="1254" spans="1:10" s="365" customFormat="1" x14ac:dyDescent="0.25">
      <c r="A1254" s="362"/>
      <c r="B1254" s="362"/>
      <c r="C1254" s="362"/>
      <c r="D1254" s="362"/>
      <c r="G1254" s="362"/>
      <c r="H1254" s="362"/>
      <c r="J1254" s="368" t="s">
        <v>0</v>
      </c>
    </row>
    <row r="1255" spans="1:10" s="365" customFormat="1" x14ac:dyDescent="0.25">
      <c r="A1255" s="362"/>
      <c r="B1255" s="362"/>
      <c r="C1255" s="362"/>
      <c r="D1255" s="362"/>
      <c r="G1255" s="362"/>
      <c r="H1255" s="362"/>
      <c r="J1255" s="368" t="s">
        <v>39</v>
      </c>
    </row>
    <row r="1256" spans="1:10" s="365" customFormat="1" x14ac:dyDescent="0.25">
      <c r="A1256" s="362"/>
      <c r="B1256" s="362"/>
      <c r="C1256" s="362"/>
      <c r="D1256" s="362"/>
      <c r="G1256" s="362"/>
      <c r="H1256" s="362"/>
      <c r="J1256" s="368" t="s">
        <v>40</v>
      </c>
    </row>
    <row r="1257" spans="1:10" s="365" customFormat="1" ht="15.75" customHeight="1" x14ac:dyDescent="0.2">
      <c r="A1257" s="1071" t="s">
        <v>1</v>
      </c>
      <c r="B1257" s="1071"/>
      <c r="C1257" s="1071"/>
      <c r="D1257" s="1071"/>
      <c r="E1257" s="1071"/>
      <c r="F1257" s="1071"/>
      <c r="G1257" s="1071"/>
      <c r="H1257" s="1071"/>
      <c r="I1257" s="1071"/>
      <c r="J1257" s="1071"/>
    </row>
    <row r="1258" spans="1:10" s="365" customFormat="1" ht="15.75" customHeight="1" x14ac:dyDescent="0.2">
      <c r="A1258" s="1071" t="s">
        <v>233</v>
      </c>
      <c r="B1258" s="1071"/>
      <c r="C1258" s="1071"/>
      <c r="D1258" s="1071"/>
      <c r="E1258" s="1071"/>
      <c r="F1258" s="1071"/>
      <c r="G1258" s="1071"/>
      <c r="H1258" s="1071"/>
      <c r="I1258" s="1071"/>
      <c r="J1258" s="1071"/>
    </row>
    <row r="1259" spans="1:10" s="365" customFormat="1" x14ac:dyDescent="0.25">
      <c r="A1259" s="363"/>
      <c r="B1259" s="363"/>
      <c r="C1259" s="363"/>
      <c r="D1259" s="363"/>
      <c r="G1259" s="363"/>
      <c r="H1259" s="363"/>
      <c r="J1259" s="368" t="s">
        <v>2</v>
      </c>
    </row>
    <row r="1260" spans="1:10" s="365" customFormat="1" x14ac:dyDescent="0.25">
      <c r="A1260" s="362"/>
      <c r="B1260" s="362"/>
      <c r="C1260" s="362"/>
      <c r="D1260" s="362"/>
      <c r="G1260" s="362"/>
      <c r="H1260" s="362"/>
      <c r="J1260" s="368" t="s">
        <v>3</v>
      </c>
    </row>
    <row r="1261" spans="1:10" s="365" customFormat="1" x14ac:dyDescent="0.25">
      <c r="A1261" s="362"/>
      <c r="B1261" s="362"/>
      <c r="C1261" s="362"/>
      <c r="D1261" s="362"/>
      <c r="G1261" s="362"/>
      <c r="H1261" s="362"/>
      <c r="J1261" s="368" t="s">
        <v>230</v>
      </c>
    </row>
    <row r="1262" spans="1:10" s="365" customFormat="1" ht="15.75" customHeight="1" x14ac:dyDescent="0.25">
      <c r="A1262" s="362"/>
      <c r="B1262" s="362"/>
      <c r="C1262" s="362"/>
      <c r="D1262" s="362"/>
      <c r="G1262" s="362"/>
      <c r="H1262" s="362"/>
      <c r="I1262" s="1074" t="s">
        <v>4</v>
      </c>
      <c r="J1262" s="1074"/>
    </row>
    <row r="1263" spans="1:10" s="365" customFormat="1" x14ac:dyDescent="0.25">
      <c r="A1263" s="362"/>
      <c r="B1263" s="362"/>
      <c r="C1263" s="362"/>
      <c r="D1263" s="362"/>
      <c r="G1263" s="362"/>
      <c r="H1263" s="362"/>
      <c r="J1263" s="368" t="s">
        <v>42</v>
      </c>
    </row>
    <row r="1264" spans="1:10" s="365" customFormat="1" x14ac:dyDescent="0.25">
      <c r="A1264" s="362"/>
      <c r="B1264" s="362"/>
      <c r="C1264" s="362"/>
      <c r="D1264" s="362"/>
      <c r="G1264" s="362"/>
      <c r="H1264" s="362"/>
      <c r="J1264" s="368" t="s">
        <v>43</v>
      </c>
    </row>
    <row r="1265" spans="1:10" s="365" customFormat="1" x14ac:dyDescent="0.25">
      <c r="A1265" s="362"/>
      <c r="B1265" s="362"/>
      <c r="C1265" s="362"/>
      <c r="D1265" s="362"/>
      <c r="G1265" s="362"/>
      <c r="H1265" s="362"/>
      <c r="J1265" s="362"/>
    </row>
    <row r="1266" spans="1:10" s="365" customFormat="1" ht="15.75" customHeight="1" x14ac:dyDescent="0.25">
      <c r="A1266" s="1073" t="s">
        <v>799</v>
      </c>
      <c r="B1266" s="1073"/>
      <c r="C1266" s="1073"/>
      <c r="D1266" s="1073"/>
      <c r="E1266" s="1073"/>
      <c r="F1266" s="1073"/>
      <c r="G1266" s="1073"/>
      <c r="H1266" s="1073"/>
      <c r="I1266" s="1073"/>
      <c r="J1266" s="1073"/>
    </row>
    <row r="1267" spans="1:10" s="365" customFormat="1" x14ac:dyDescent="0.25">
      <c r="A1267" s="421" t="s">
        <v>261</v>
      </c>
      <c r="B1267" s="422" t="s">
        <v>1113</v>
      </c>
      <c r="C1267" s="372"/>
      <c r="D1267" s="372"/>
      <c r="E1267" s="372"/>
      <c r="F1267" s="372"/>
      <c r="G1267" s="372"/>
      <c r="H1267" s="372"/>
      <c r="I1267" s="372"/>
      <c r="J1267" s="372"/>
    </row>
    <row r="1268" spans="1:10" s="365" customFormat="1" x14ac:dyDescent="0.25">
      <c r="A1268" s="423" t="s">
        <v>800</v>
      </c>
      <c r="B1268" s="372"/>
      <c r="C1268" s="372"/>
      <c r="D1268" s="372"/>
      <c r="E1268" s="372"/>
      <c r="F1268" s="372"/>
      <c r="G1268" s="372"/>
      <c r="H1268" s="372"/>
      <c r="I1268" s="372"/>
      <c r="J1268" s="372"/>
    </row>
    <row r="1269" spans="1:10" s="365" customFormat="1" ht="15" x14ac:dyDescent="0.25">
      <c r="A1269" s="765" t="s">
        <v>670</v>
      </c>
      <c r="B1269" s="766"/>
      <c r="C1269" s="766"/>
      <c r="D1269" s="766"/>
      <c r="E1269" s="766"/>
      <c r="F1269" s="766"/>
      <c r="G1269" s="766"/>
      <c r="H1269" s="766"/>
      <c r="I1269" s="766"/>
      <c r="J1269" s="766"/>
    </row>
    <row r="1270" spans="1:10" s="365" customFormat="1" ht="15" x14ac:dyDescent="0.25">
      <c r="A1270" s="825" t="s">
        <v>801</v>
      </c>
      <c r="B1270" s="767" t="s">
        <v>1224</v>
      </c>
      <c r="C1270" s="768"/>
      <c r="D1270" s="768"/>
      <c r="E1270" s="826"/>
      <c r="F1270" s="826"/>
      <c r="G1270" s="768"/>
      <c r="H1270" s="768"/>
      <c r="I1270" s="826"/>
      <c r="J1270" s="768"/>
    </row>
    <row r="1271" spans="1:10" s="365" customFormat="1" ht="15" x14ac:dyDescent="0.25">
      <c r="A1271" s="825" t="s">
        <v>802</v>
      </c>
      <c r="B1271" s="767" t="s">
        <v>830</v>
      </c>
      <c r="C1271" s="771"/>
      <c r="D1271" s="771"/>
      <c r="E1271" s="826"/>
      <c r="F1271" s="826"/>
      <c r="G1271" s="771"/>
      <c r="H1271" s="771"/>
      <c r="I1271" s="826"/>
      <c r="J1271" s="771"/>
    </row>
    <row r="1272" spans="1:10" s="365" customFormat="1" thickBot="1" x14ac:dyDescent="0.3">
      <c r="A1272" s="825"/>
      <c r="B1272" s="825"/>
      <c r="C1272" s="771"/>
      <c r="D1272" s="771"/>
      <c r="E1272" s="826"/>
      <c r="F1272" s="826"/>
      <c r="G1272" s="771"/>
      <c r="H1272" s="771"/>
      <c r="I1272" s="826"/>
      <c r="J1272" s="771"/>
    </row>
    <row r="1273" spans="1:10" s="365" customFormat="1" ht="75" customHeight="1" thickBot="1" x14ac:dyDescent="0.25">
      <c r="A1273" s="827" t="s">
        <v>5</v>
      </c>
      <c r="B1273" s="828" t="s">
        <v>6</v>
      </c>
      <c r="C1273" s="860" t="s">
        <v>7</v>
      </c>
      <c r="D1273" s="861"/>
      <c r="E1273" s="861"/>
      <c r="F1273" s="862"/>
      <c r="G1273" s="828" t="s">
        <v>8</v>
      </c>
      <c r="H1273" s="828" t="s">
        <v>229</v>
      </c>
      <c r="I1273" s="830" t="s">
        <v>9</v>
      </c>
      <c r="J1273" s="830" t="s">
        <v>10</v>
      </c>
    </row>
    <row r="1274" spans="1:10" s="365" customFormat="1" ht="15" thickBot="1" x14ac:dyDescent="0.25">
      <c r="A1274" s="831"/>
      <c r="B1274" s="832"/>
      <c r="C1274" s="779" t="s">
        <v>11</v>
      </c>
      <c r="D1274" s="816"/>
      <c r="E1274" s="779" t="s">
        <v>12</v>
      </c>
      <c r="F1274" s="816"/>
      <c r="G1274" s="832"/>
      <c r="H1274" s="832"/>
      <c r="I1274" s="833"/>
      <c r="J1274" s="834"/>
    </row>
    <row r="1275" spans="1:10" s="365" customFormat="1" ht="28.5" x14ac:dyDescent="0.2">
      <c r="A1275" s="467"/>
      <c r="B1275" s="471"/>
      <c r="C1275" s="785" t="s">
        <v>13</v>
      </c>
      <c r="D1275" s="785" t="s">
        <v>15</v>
      </c>
      <c r="E1275" s="785" t="s">
        <v>213</v>
      </c>
      <c r="F1275" s="785" t="s">
        <v>15</v>
      </c>
      <c r="G1275" s="471"/>
      <c r="H1275" s="471"/>
      <c r="I1275" s="472"/>
      <c r="J1275" s="472"/>
    </row>
    <row r="1276" spans="1:10" s="365" customFormat="1" ht="14.25" x14ac:dyDescent="0.2">
      <c r="A1276" s="434" t="s">
        <v>16</v>
      </c>
      <c r="B1276" s="435" t="s">
        <v>17</v>
      </c>
      <c r="C1276" s="410" t="s">
        <v>18</v>
      </c>
      <c r="D1276" s="410" t="s">
        <v>19</v>
      </c>
      <c r="E1276" s="410" t="s">
        <v>20</v>
      </c>
      <c r="F1276" s="410" t="s">
        <v>21</v>
      </c>
      <c r="G1276" s="435" t="s">
        <v>22</v>
      </c>
      <c r="H1276" s="435" t="s">
        <v>23</v>
      </c>
      <c r="I1276" s="436" t="s">
        <v>24</v>
      </c>
      <c r="J1276" s="436" t="s">
        <v>25</v>
      </c>
    </row>
    <row r="1277" spans="1:10" s="365" customFormat="1" ht="15" x14ac:dyDescent="0.2">
      <c r="A1277" s="819" t="s">
        <v>16</v>
      </c>
      <c r="B1277" s="820" t="s">
        <v>120</v>
      </c>
      <c r="C1277" s="843" t="s">
        <v>154</v>
      </c>
      <c r="D1277" s="843" t="s">
        <v>154</v>
      </c>
      <c r="E1277" s="838"/>
      <c r="F1277" s="838"/>
      <c r="G1277" s="454"/>
      <c r="H1277" s="842"/>
      <c r="I1277" s="436"/>
      <c r="J1277" s="436"/>
    </row>
    <row r="1278" spans="1:10" s="365" customFormat="1" ht="15" x14ac:dyDescent="0.2">
      <c r="A1278" s="819" t="s">
        <v>54</v>
      </c>
      <c r="B1278" s="820" t="s">
        <v>121</v>
      </c>
      <c r="C1278" s="843" t="s">
        <v>154</v>
      </c>
      <c r="D1278" s="843" t="s">
        <v>154</v>
      </c>
      <c r="E1278" s="838"/>
      <c r="F1278" s="838"/>
      <c r="G1278" s="839"/>
      <c r="H1278" s="459"/>
      <c r="I1278" s="436"/>
      <c r="J1278" s="436"/>
    </row>
    <row r="1279" spans="1:10" s="365" customFormat="1" ht="15" x14ac:dyDescent="0.2">
      <c r="A1279" s="819" t="s">
        <v>55</v>
      </c>
      <c r="B1279" s="820" t="s">
        <v>122</v>
      </c>
      <c r="C1279" s="843" t="s">
        <v>154</v>
      </c>
      <c r="D1279" s="843" t="s">
        <v>154</v>
      </c>
      <c r="E1279" s="838"/>
      <c r="F1279" s="838"/>
      <c r="G1279" s="839"/>
      <c r="H1279" s="459"/>
      <c r="I1279" s="436"/>
      <c r="J1279" s="436"/>
    </row>
    <row r="1280" spans="1:10" s="365" customFormat="1" ht="60" x14ac:dyDescent="0.2">
      <c r="A1280" s="819" t="s">
        <v>56</v>
      </c>
      <c r="B1280" s="820" t="s">
        <v>158</v>
      </c>
      <c r="C1280" s="843" t="s">
        <v>845</v>
      </c>
      <c r="D1280" s="843" t="s">
        <v>845</v>
      </c>
      <c r="E1280" s="843"/>
      <c r="F1280" s="843"/>
      <c r="G1280" s="458"/>
      <c r="H1280" s="458"/>
      <c r="I1280" s="436"/>
      <c r="J1280" s="436"/>
    </row>
    <row r="1281" spans="1:10" s="365" customFormat="1" ht="30" x14ac:dyDescent="0.2">
      <c r="A1281" s="819" t="s">
        <v>57</v>
      </c>
      <c r="B1281" s="820" t="s">
        <v>123</v>
      </c>
      <c r="C1281" s="843" t="s">
        <v>154</v>
      </c>
      <c r="D1281" s="843" t="s">
        <v>154</v>
      </c>
      <c r="E1281" s="843"/>
      <c r="F1281" s="843"/>
      <c r="G1281" s="839"/>
      <c r="H1281" s="459"/>
      <c r="I1281" s="436"/>
      <c r="J1281" s="436"/>
    </row>
    <row r="1282" spans="1:10" s="365" customFormat="1" ht="15" x14ac:dyDescent="0.2">
      <c r="A1282" s="819" t="s">
        <v>83</v>
      </c>
      <c r="B1282" s="820" t="s">
        <v>124</v>
      </c>
      <c r="C1282" s="843" t="s">
        <v>154</v>
      </c>
      <c r="D1282" s="843" t="s">
        <v>154</v>
      </c>
      <c r="E1282" s="843"/>
      <c r="F1282" s="843"/>
      <c r="G1282" s="839"/>
      <c r="H1282" s="459"/>
      <c r="I1282" s="436"/>
      <c r="J1282" s="436"/>
    </row>
    <row r="1283" spans="1:10" s="365" customFormat="1" ht="15" x14ac:dyDescent="0.2">
      <c r="A1283" s="819" t="s">
        <v>125</v>
      </c>
      <c r="B1283" s="820" t="s">
        <v>126</v>
      </c>
      <c r="C1283" s="843">
        <v>2018</v>
      </c>
      <c r="D1283" s="843">
        <v>2018</v>
      </c>
      <c r="E1283" s="843"/>
      <c r="F1283" s="843"/>
      <c r="G1283" s="458"/>
      <c r="H1283" s="458"/>
      <c r="I1283" s="436"/>
      <c r="J1283" s="436"/>
    </row>
    <row r="1284" spans="1:10" s="365" customFormat="1" ht="15" x14ac:dyDescent="0.2">
      <c r="A1284" s="819" t="s">
        <v>17</v>
      </c>
      <c r="B1284" s="818" t="s">
        <v>111</v>
      </c>
      <c r="C1284" s="843"/>
      <c r="D1284" s="843"/>
      <c r="E1284" s="823"/>
      <c r="F1284" s="823"/>
      <c r="G1284" s="458"/>
      <c r="H1284" s="840"/>
      <c r="I1284" s="436"/>
      <c r="J1284" s="436"/>
    </row>
    <row r="1285" spans="1:10" s="365" customFormat="1" ht="15" x14ac:dyDescent="0.2">
      <c r="A1285" s="819" t="s">
        <v>58</v>
      </c>
      <c r="B1285" s="820" t="s">
        <v>127</v>
      </c>
      <c r="C1285" s="843" t="s">
        <v>821</v>
      </c>
      <c r="D1285" s="843" t="s">
        <v>821</v>
      </c>
      <c r="E1285" s="841"/>
      <c r="F1285" s="841"/>
      <c r="G1285" s="839"/>
      <c r="H1285" s="459"/>
      <c r="I1285" s="436"/>
      <c r="J1285" s="436"/>
    </row>
    <row r="1286" spans="1:10" s="365" customFormat="1" ht="30" x14ac:dyDescent="0.2">
      <c r="A1286" s="819" t="s">
        <v>59</v>
      </c>
      <c r="B1286" s="820" t="s">
        <v>128</v>
      </c>
      <c r="C1286" s="843" t="s">
        <v>154</v>
      </c>
      <c r="D1286" s="843" t="s">
        <v>154</v>
      </c>
      <c r="E1286" s="838"/>
      <c r="F1286" s="838"/>
      <c r="G1286" s="839"/>
      <c r="H1286" s="459"/>
      <c r="I1286" s="436"/>
      <c r="J1286" s="436"/>
    </row>
    <row r="1287" spans="1:10" s="365" customFormat="1" ht="15" x14ac:dyDescent="0.2">
      <c r="A1287" s="819" t="s">
        <v>84</v>
      </c>
      <c r="B1287" s="820" t="s">
        <v>218</v>
      </c>
      <c r="C1287" s="843" t="s">
        <v>822</v>
      </c>
      <c r="D1287" s="843" t="s">
        <v>822</v>
      </c>
      <c r="E1287" s="838"/>
      <c r="F1287" s="838"/>
      <c r="G1287" s="839"/>
      <c r="H1287" s="459"/>
      <c r="I1287" s="436"/>
      <c r="J1287" s="436"/>
    </row>
    <row r="1288" spans="1:10" s="365" customFormat="1" ht="15" x14ac:dyDescent="0.2">
      <c r="A1288" s="819" t="s">
        <v>18</v>
      </c>
      <c r="B1288" s="818" t="s">
        <v>130</v>
      </c>
      <c r="C1288" s="843"/>
      <c r="D1288" s="843"/>
      <c r="E1288" s="838"/>
      <c r="F1288" s="838"/>
      <c r="G1288" s="839"/>
      <c r="H1288" s="459"/>
      <c r="I1288" s="436"/>
      <c r="J1288" s="436"/>
    </row>
    <row r="1289" spans="1:10" s="365" customFormat="1" ht="15" x14ac:dyDescent="0.2">
      <c r="A1289" s="819" t="s">
        <v>112</v>
      </c>
      <c r="B1289" s="820" t="s">
        <v>219</v>
      </c>
      <c r="C1289" s="843" t="s">
        <v>154</v>
      </c>
      <c r="D1289" s="843" t="s">
        <v>154</v>
      </c>
      <c r="E1289" s="838"/>
      <c r="F1289" s="838"/>
      <c r="G1289" s="839"/>
      <c r="H1289" s="459"/>
      <c r="I1289" s="436"/>
      <c r="J1289" s="436"/>
    </row>
    <row r="1290" spans="1:10" s="365" customFormat="1" ht="15" x14ac:dyDescent="0.2">
      <c r="A1290" s="819" t="s">
        <v>113</v>
      </c>
      <c r="B1290" s="820" t="s">
        <v>132</v>
      </c>
      <c r="C1290" s="843" t="s">
        <v>154</v>
      </c>
      <c r="D1290" s="843" t="s">
        <v>154</v>
      </c>
      <c r="E1290" s="823"/>
      <c r="F1290" s="823"/>
      <c r="G1290" s="458"/>
      <c r="H1290" s="840"/>
      <c r="I1290" s="436"/>
      <c r="J1290" s="436"/>
    </row>
    <row r="1291" spans="1:10" s="365" customFormat="1" ht="15" x14ac:dyDescent="0.2">
      <c r="A1291" s="819" t="s">
        <v>114</v>
      </c>
      <c r="B1291" s="820" t="s">
        <v>133</v>
      </c>
      <c r="C1291" s="843" t="s">
        <v>154</v>
      </c>
      <c r="D1291" s="843" t="s">
        <v>154</v>
      </c>
      <c r="E1291" s="841"/>
      <c r="F1291" s="841"/>
      <c r="G1291" s="839"/>
      <c r="H1291" s="459"/>
      <c r="I1291" s="436"/>
      <c r="J1291" s="436"/>
    </row>
    <row r="1292" spans="1:10" s="365" customFormat="1" ht="15" x14ac:dyDescent="0.2">
      <c r="A1292" s="819" t="s">
        <v>134</v>
      </c>
      <c r="B1292" s="820" t="s">
        <v>135</v>
      </c>
      <c r="C1292" s="843" t="s">
        <v>823</v>
      </c>
      <c r="D1292" s="843" t="s">
        <v>823</v>
      </c>
      <c r="E1292" s="841"/>
      <c r="F1292" s="841"/>
      <c r="G1292" s="839"/>
      <c r="H1292" s="459"/>
      <c r="I1292" s="436"/>
      <c r="J1292" s="436"/>
    </row>
    <row r="1293" spans="1:10" s="365" customFormat="1" ht="15" x14ac:dyDescent="0.2">
      <c r="A1293" s="819" t="s">
        <v>136</v>
      </c>
      <c r="B1293" s="820" t="s">
        <v>137</v>
      </c>
      <c r="C1293" s="843" t="s">
        <v>823</v>
      </c>
      <c r="D1293" s="843" t="s">
        <v>823</v>
      </c>
      <c r="E1293" s="838"/>
      <c r="F1293" s="838"/>
      <c r="G1293" s="839"/>
      <c r="H1293" s="459"/>
      <c r="I1293" s="436"/>
      <c r="J1293" s="436"/>
    </row>
    <row r="1294" spans="1:10" s="365" customFormat="1" ht="15" x14ac:dyDescent="0.2">
      <c r="A1294" s="819" t="s">
        <v>19</v>
      </c>
      <c r="B1294" s="818" t="s">
        <v>119</v>
      </c>
      <c r="C1294" s="843"/>
      <c r="D1294" s="843"/>
      <c r="E1294" s="841"/>
      <c r="F1294" s="841"/>
      <c r="G1294" s="458"/>
      <c r="H1294" s="840"/>
      <c r="I1294" s="436"/>
      <c r="J1294" s="436"/>
    </row>
    <row r="1295" spans="1:10" s="365" customFormat="1" ht="15" x14ac:dyDescent="0.2">
      <c r="A1295" s="819" t="s">
        <v>115</v>
      </c>
      <c r="B1295" s="820" t="s">
        <v>138</v>
      </c>
      <c r="C1295" s="843" t="s">
        <v>154</v>
      </c>
      <c r="D1295" s="843" t="s">
        <v>154</v>
      </c>
      <c r="E1295" s="838"/>
      <c r="F1295" s="838"/>
      <c r="G1295" s="839"/>
      <c r="H1295" s="459"/>
      <c r="I1295" s="436"/>
      <c r="J1295" s="436"/>
    </row>
    <row r="1296" spans="1:10" s="365" customFormat="1" ht="30" x14ac:dyDescent="0.2">
      <c r="A1296" s="819" t="s">
        <v>116</v>
      </c>
      <c r="B1296" s="820" t="s">
        <v>139</v>
      </c>
      <c r="C1296" s="843" t="s">
        <v>154</v>
      </c>
      <c r="D1296" s="843" t="s">
        <v>154</v>
      </c>
      <c r="E1296" s="838"/>
      <c r="F1296" s="838"/>
      <c r="G1296" s="839"/>
      <c r="H1296" s="459"/>
      <c r="I1296" s="436"/>
      <c r="J1296" s="436"/>
    </row>
    <row r="1297" spans="1:10" s="365" customFormat="1" ht="15" x14ac:dyDescent="0.2">
      <c r="A1297" s="819" t="s">
        <v>117</v>
      </c>
      <c r="B1297" s="820" t="s">
        <v>140</v>
      </c>
      <c r="C1297" s="843" t="s">
        <v>823</v>
      </c>
      <c r="D1297" s="843" t="s">
        <v>823</v>
      </c>
      <c r="E1297" s="838"/>
      <c r="F1297" s="838"/>
      <c r="G1297" s="839"/>
      <c r="H1297" s="459"/>
      <c r="I1297" s="436"/>
      <c r="J1297" s="436"/>
    </row>
    <row r="1298" spans="1:10" s="365" customFormat="1" ht="15" x14ac:dyDescent="0.2">
      <c r="A1298" s="819" t="s">
        <v>118</v>
      </c>
      <c r="B1298" s="820" t="s">
        <v>26</v>
      </c>
      <c r="C1298" s="843" t="s">
        <v>823</v>
      </c>
      <c r="D1298" s="843" t="s">
        <v>823</v>
      </c>
      <c r="E1298" s="838"/>
      <c r="F1298" s="838"/>
      <c r="G1298" s="839"/>
      <c r="H1298" s="459"/>
      <c r="I1298" s="436"/>
      <c r="J1298" s="436"/>
    </row>
    <row r="1299" spans="1:10" s="365" customFormat="1" ht="15.75" customHeight="1" x14ac:dyDescent="0.2">
      <c r="A1299" s="1070" t="s">
        <v>27</v>
      </c>
      <c r="B1299" s="1070"/>
      <c r="C1299" s="1070"/>
      <c r="D1299" s="1070"/>
      <c r="E1299" s="417"/>
      <c r="F1299" s="418"/>
      <c r="G1299" s="363"/>
      <c r="H1299" s="419"/>
      <c r="I1299" s="420"/>
      <c r="J1299" s="420"/>
    </row>
    <row r="1300" spans="1:10" s="365" customFormat="1" x14ac:dyDescent="0.25">
      <c r="A1300" s="362"/>
      <c r="B1300" s="362"/>
      <c r="C1300" s="362"/>
      <c r="D1300" s="362"/>
      <c r="G1300" s="362"/>
      <c r="H1300" s="362"/>
      <c r="J1300" s="362"/>
    </row>
    <row r="1301" spans="1:10" s="365" customFormat="1" x14ac:dyDescent="0.2">
      <c r="A1301" s="353"/>
      <c r="B1301" s="353"/>
      <c r="C1301" s="353"/>
      <c r="D1301" s="353"/>
      <c r="E1301" s="417"/>
      <c r="F1301" s="418"/>
      <c r="G1301" s="363"/>
      <c r="H1301" s="419"/>
      <c r="I1301" s="420"/>
      <c r="J1301" s="420"/>
    </row>
    <row r="1302" spans="1:10" s="365" customFormat="1" x14ac:dyDescent="0.25">
      <c r="A1302" s="362"/>
      <c r="B1302" s="362"/>
      <c r="C1302" s="362"/>
      <c r="D1302" s="362"/>
      <c r="G1302" s="362"/>
      <c r="H1302" s="362"/>
      <c r="J1302" s="362"/>
    </row>
    <row r="1303" spans="1:10" s="365" customFormat="1" x14ac:dyDescent="0.25">
      <c r="A1303" s="362"/>
      <c r="B1303" s="362"/>
      <c r="C1303" s="362"/>
      <c r="D1303" s="362"/>
      <c r="G1303" s="362"/>
      <c r="H1303" s="362"/>
      <c r="J1303" s="362"/>
    </row>
    <row r="1304" spans="1:10" s="365" customFormat="1" x14ac:dyDescent="0.25">
      <c r="A1304" s="362"/>
      <c r="B1304" s="362"/>
      <c r="C1304" s="362"/>
      <c r="D1304" s="362"/>
      <c r="G1304" s="362"/>
      <c r="H1304" s="362"/>
      <c r="J1304" s="362"/>
    </row>
    <row r="1305" spans="1:10" s="365" customFormat="1" x14ac:dyDescent="0.25">
      <c r="A1305" s="362"/>
      <c r="B1305" s="362"/>
      <c r="C1305" s="362"/>
      <c r="D1305" s="362"/>
      <c r="G1305" s="362"/>
      <c r="H1305" s="362"/>
      <c r="J1305" s="362"/>
    </row>
    <row r="1306" spans="1:10" s="365" customFormat="1" x14ac:dyDescent="0.25">
      <c r="A1306" s="362"/>
      <c r="B1306" s="362"/>
      <c r="C1306" s="362"/>
      <c r="D1306" s="362"/>
      <c r="G1306" s="362"/>
      <c r="H1306" s="362"/>
      <c r="J1306" s="362"/>
    </row>
    <row r="1307" spans="1:10" s="365" customFormat="1" x14ac:dyDescent="0.2">
      <c r="A1307" s="353"/>
      <c r="B1307" s="353"/>
      <c r="C1307" s="353"/>
      <c r="D1307" s="353"/>
      <c r="E1307" s="417"/>
      <c r="F1307" s="418"/>
      <c r="G1307" s="363"/>
      <c r="H1307" s="419"/>
      <c r="I1307" s="420"/>
      <c r="J1307" s="420"/>
    </row>
    <row r="1308" spans="1:10" s="365" customFormat="1" x14ac:dyDescent="0.25">
      <c r="A1308" s="362"/>
      <c r="B1308" s="362"/>
      <c r="C1308" s="362"/>
      <c r="D1308" s="362"/>
      <c r="G1308" s="362"/>
      <c r="H1308" s="362"/>
      <c r="J1308" s="362"/>
    </row>
    <row r="1309" spans="1:10" s="365" customFormat="1" x14ac:dyDescent="0.2">
      <c r="A1309" s="353"/>
      <c r="B1309" s="353"/>
      <c r="C1309" s="353"/>
      <c r="D1309" s="353"/>
      <c r="E1309" s="417"/>
      <c r="F1309" s="418"/>
      <c r="G1309" s="363"/>
      <c r="H1309" s="419"/>
      <c r="I1309" s="420"/>
      <c r="J1309" s="420"/>
    </row>
    <row r="1310" spans="1:10" s="365" customFormat="1" x14ac:dyDescent="0.25">
      <c r="A1310" s="362"/>
      <c r="B1310" s="362"/>
      <c r="C1310" s="362"/>
      <c r="D1310" s="362"/>
      <c r="G1310" s="362"/>
      <c r="H1310" s="362"/>
      <c r="J1310" s="362"/>
    </row>
    <row r="1311" spans="1:10" s="365" customFormat="1" x14ac:dyDescent="0.25">
      <c r="A1311" s="362"/>
      <c r="B1311" s="362"/>
      <c r="C1311" s="362"/>
      <c r="D1311" s="362"/>
      <c r="G1311" s="362"/>
      <c r="H1311" s="362"/>
      <c r="J1311" s="362"/>
    </row>
    <row r="1312" spans="1:10" s="365" customFormat="1" x14ac:dyDescent="0.25">
      <c r="A1312" s="362"/>
      <c r="B1312" s="362"/>
      <c r="C1312" s="362"/>
      <c r="D1312" s="362"/>
      <c r="G1312" s="362"/>
      <c r="H1312" s="362"/>
      <c r="J1312" s="362"/>
    </row>
    <row r="1313" spans="1:10" s="365" customFormat="1" x14ac:dyDescent="0.25">
      <c r="A1313" s="362"/>
      <c r="B1313" s="362"/>
      <c r="C1313" s="362"/>
      <c r="D1313" s="362"/>
      <c r="G1313" s="362"/>
      <c r="H1313" s="362"/>
      <c r="J1313" s="362"/>
    </row>
    <row r="1314" spans="1:10" s="365" customFormat="1" x14ac:dyDescent="0.25">
      <c r="A1314" s="362"/>
      <c r="B1314" s="362"/>
      <c r="C1314" s="362"/>
      <c r="D1314" s="362"/>
      <c r="G1314" s="362"/>
      <c r="H1314" s="362"/>
      <c r="J1314" s="362"/>
    </row>
    <row r="1315" spans="1:10" s="365" customFormat="1" x14ac:dyDescent="0.2">
      <c r="A1315" s="353"/>
      <c r="B1315" s="353"/>
      <c r="C1315" s="353"/>
      <c r="D1315" s="353"/>
      <c r="E1315" s="417"/>
      <c r="F1315" s="418"/>
      <c r="G1315" s="363"/>
      <c r="H1315" s="419"/>
      <c r="I1315" s="420"/>
      <c r="J1315" s="420"/>
    </row>
    <row r="1316" spans="1:10" s="365" customFormat="1" x14ac:dyDescent="0.25">
      <c r="A1316" s="362"/>
      <c r="B1316" s="362"/>
      <c r="C1316" s="362"/>
      <c r="D1316" s="362"/>
      <c r="G1316" s="362"/>
      <c r="H1316" s="362"/>
      <c r="J1316" s="368" t="s">
        <v>0</v>
      </c>
    </row>
    <row r="1317" spans="1:10" s="365" customFormat="1" x14ac:dyDescent="0.25">
      <c r="A1317" s="362"/>
      <c r="B1317" s="362"/>
      <c r="C1317" s="362"/>
      <c r="D1317" s="362"/>
      <c r="G1317" s="362"/>
      <c r="H1317" s="362"/>
      <c r="J1317" s="368" t="s">
        <v>39</v>
      </c>
    </row>
    <row r="1318" spans="1:10" s="365" customFormat="1" x14ac:dyDescent="0.25">
      <c r="A1318" s="362"/>
      <c r="B1318" s="362"/>
      <c r="C1318" s="362"/>
      <c r="D1318" s="362"/>
      <c r="G1318" s="362"/>
      <c r="H1318" s="362"/>
      <c r="J1318" s="368" t="s">
        <v>40</v>
      </c>
    </row>
    <row r="1319" spans="1:10" s="365" customFormat="1" x14ac:dyDescent="0.2">
      <c r="A1319" s="1071" t="s">
        <v>1</v>
      </c>
      <c r="B1319" s="1071"/>
      <c r="C1319" s="1071"/>
      <c r="D1319" s="1071"/>
      <c r="E1319" s="1071"/>
      <c r="F1319" s="1071"/>
      <c r="G1319" s="1071"/>
      <c r="H1319" s="1071"/>
      <c r="I1319" s="1071"/>
      <c r="J1319" s="1071"/>
    </row>
    <row r="1320" spans="1:10" s="365" customFormat="1" ht="15.75" customHeight="1" x14ac:dyDescent="0.2">
      <c r="A1320" s="1071" t="s">
        <v>233</v>
      </c>
      <c r="B1320" s="1071"/>
      <c r="C1320" s="1071"/>
      <c r="D1320" s="1071"/>
      <c r="E1320" s="1071"/>
      <c r="F1320" s="1071"/>
      <c r="G1320" s="1071"/>
      <c r="H1320" s="1071"/>
      <c r="I1320" s="1071"/>
      <c r="J1320" s="1071"/>
    </row>
    <row r="1321" spans="1:10" s="365" customFormat="1" x14ac:dyDescent="0.25">
      <c r="A1321" s="363"/>
      <c r="B1321" s="363"/>
      <c r="C1321" s="363"/>
      <c r="D1321" s="363"/>
      <c r="G1321" s="363"/>
      <c r="H1321" s="363"/>
      <c r="J1321" s="368" t="s">
        <v>2</v>
      </c>
    </row>
    <row r="1322" spans="1:10" s="365" customFormat="1" x14ac:dyDescent="0.25">
      <c r="A1322" s="362"/>
      <c r="B1322" s="362"/>
      <c r="C1322" s="362"/>
      <c r="D1322" s="362"/>
      <c r="G1322" s="362"/>
      <c r="H1322" s="362"/>
      <c r="J1322" s="368" t="s">
        <v>3</v>
      </c>
    </row>
    <row r="1323" spans="1:10" s="365" customFormat="1" x14ac:dyDescent="0.25">
      <c r="A1323" s="362"/>
      <c r="B1323" s="362"/>
      <c r="C1323" s="362"/>
      <c r="D1323" s="362"/>
      <c r="G1323" s="362"/>
      <c r="H1323" s="362"/>
      <c r="J1323" s="368" t="s">
        <v>230</v>
      </c>
    </row>
    <row r="1324" spans="1:10" s="365" customFormat="1" x14ac:dyDescent="0.25">
      <c r="A1324" s="362"/>
      <c r="B1324" s="362"/>
      <c r="C1324" s="362"/>
      <c r="D1324" s="362"/>
      <c r="G1324" s="362"/>
      <c r="H1324" s="362"/>
      <c r="I1324" s="1074" t="s">
        <v>4</v>
      </c>
      <c r="J1324" s="1074"/>
    </row>
    <row r="1325" spans="1:10" s="365" customFormat="1" x14ac:dyDescent="0.25">
      <c r="A1325" s="362"/>
      <c r="B1325" s="362"/>
      <c r="C1325" s="362"/>
      <c r="D1325" s="362"/>
      <c r="G1325" s="362"/>
      <c r="H1325" s="362"/>
      <c r="J1325" s="368" t="s">
        <v>42</v>
      </c>
    </row>
    <row r="1326" spans="1:10" s="365" customFormat="1" x14ac:dyDescent="0.25">
      <c r="A1326" s="362"/>
      <c r="B1326" s="362"/>
      <c r="C1326" s="362"/>
      <c r="D1326" s="362"/>
      <c r="G1326" s="362"/>
      <c r="H1326" s="362"/>
      <c r="J1326" s="368" t="s">
        <v>43</v>
      </c>
    </row>
    <row r="1327" spans="1:10" s="365" customFormat="1" x14ac:dyDescent="0.25">
      <c r="A1327" s="362"/>
      <c r="B1327" s="362"/>
      <c r="C1327" s="362"/>
      <c r="D1327" s="362"/>
      <c r="G1327" s="362"/>
      <c r="H1327" s="362"/>
      <c r="J1327" s="362"/>
    </row>
    <row r="1328" spans="1:10" s="365" customFormat="1" x14ac:dyDescent="0.25">
      <c r="A1328" s="1073" t="s">
        <v>799</v>
      </c>
      <c r="B1328" s="1073"/>
      <c r="C1328" s="1073"/>
      <c r="D1328" s="1073"/>
      <c r="E1328" s="1073"/>
      <c r="F1328" s="1073"/>
      <c r="G1328" s="1073"/>
      <c r="H1328" s="1073"/>
      <c r="I1328" s="1073"/>
      <c r="J1328" s="1073"/>
    </row>
    <row r="1329" spans="1:10" s="365" customFormat="1" x14ac:dyDescent="0.25">
      <c r="A1329" s="421" t="s">
        <v>261</v>
      </c>
      <c r="B1329" s="422" t="s">
        <v>984</v>
      </c>
      <c r="C1329" s="372"/>
      <c r="D1329" s="372"/>
      <c r="E1329" s="372"/>
      <c r="F1329" s="372"/>
      <c r="G1329" s="372"/>
      <c r="H1329" s="372"/>
      <c r="I1329" s="372"/>
      <c r="J1329" s="372"/>
    </row>
    <row r="1330" spans="1:10" s="365" customFormat="1" x14ac:dyDescent="0.25">
      <c r="A1330" s="423" t="s">
        <v>800</v>
      </c>
      <c r="B1330" s="372"/>
      <c r="C1330" s="372"/>
      <c r="D1330" s="372"/>
      <c r="E1330" s="372"/>
      <c r="F1330" s="372"/>
      <c r="G1330" s="372"/>
      <c r="H1330" s="372"/>
      <c r="I1330" s="372"/>
      <c r="J1330" s="372"/>
    </row>
    <row r="1331" spans="1:10" s="365" customFormat="1" ht="15" x14ac:dyDescent="0.25">
      <c r="A1331" s="765" t="s">
        <v>672</v>
      </c>
      <c r="B1331" s="766"/>
      <c r="C1331" s="766"/>
      <c r="D1331" s="766"/>
      <c r="E1331" s="766"/>
      <c r="F1331" s="766"/>
      <c r="G1331" s="766"/>
      <c r="H1331" s="766"/>
      <c r="I1331" s="766"/>
      <c r="J1331" s="766"/>
    </row>
    <row r="1332" spans="1:10" s="365" customFormat="1" ht="15" x14ac:dyDescent="0.25">
      <c r="A1332" s="825" t="s">
        <v>801</v>
      </c>
      <c r="B1332" s="767" t="s">
        <v>1224</v>
      </c>
      <c r="C1332" s="768"/>
      <c r="D1332" s="768"/>
      <c r="E1332" s="826"/>
      <c r="F1332" s="826"/>
      <c r="G1332" s="768"/>
      <c r="H1332" s="768"/>
      <c r="I1332" s="826"/>
      <c r="J1332" s="768"/>
    </row>
    <row r="1333" spans="1:10" s="365" customFormat="1" ht="15" x14ac:dyDescent="0.25">
      <c r="A1333" s="825" t="s">
        <v>802</v>
      </c>
      <c r="B1333" s="767" t="s">
        <v>830</v>
      </c>
      <c r="C1333" s="771"/>
      <c r="D1333" s="771"/>
      <c r="E1333" s="826"/>
      <c r="F1333" s="826"/>
      <c r="G1333" s="771"/>
      <c r="H1333" s="771"/>
      <c r="I1333" s="826"/>
      <c r="J1333" s="771"/>
    </row>
    <row r="1334" spans="1:10" s="365" customFormat="1" thickBot="1" x14ac:dyDescent="0.3">
      <c r="A1334" s="825"/>
      <c r="B1334" s="825"/>
      <c r="C1334" s="771"/>
      <c r="D1334" s="771"/>
      <c r="E1334" s="826"/>
      <c r="F1334" s="826"/>
      <c r="G1334" s="771"/>
      <c r="H1334" s="771"/>
      <c r="I1334" s="826"/>
      <c r="J1334" s="771"/>
    </row>
    <row r="1335" spans="1:10" s="365" customFormat="1" ht="75" customHeight="1" thickBot="1" x14ac:dyDescent="0.25">
      <c r="A1335" s="827" t="s">
        <v>5</v>
      </c>
      <c r="B1335" s="828" t="s">
        <v>6</v>
      </c>
      <c r="C1335" s="829" t="s">
        <v>7</v>
      </c>
      <c r="D1335" s="829"/>
      <c r="E1335" s="829"/>
      <c r="F1335" s="829"/>
      <c r="G1335" s="828" t="s">
        <v>8</v>
      </c>
      <c r="H1335" s="828" t="s">
        <v>229</v>
      </c>
      <c r="I1335" s="830" t="s">
        <v>9</v>
      </c>
      <c r="J1335" s="830" t="s">
        <v>10</v>
      </c>
    </row>
    <row r="1336" spans="1:10" s="365" customFormat="1" ht="15" thickBot="1" x14ac:dyDescent="0.25">
      <c r="A1336" s="831"/>
      <c r="B1336" s="832"/>
      <c r="C1336" s="779" t="s">
        <v>11</v>
      </c>
      <c r="D1336" s="779"/>
      <c r="E1336" s="779" t="s">
        <v>12</v>
      </c>
      <c r="F1336" s="779"/>
      <c r="G1336" s="832"/>
      <c r="H1336" s="832"/>
      <c r="I1336" s="833"/>
      <c r="J1336" s="834"/>
    </row>
    <row r="1337" spans="1:10" s="365" customFormat="1" ht="28.5" x14ac:dyDescent="0.2">
      <c r="A1337" s="467"/>
      <c r="B1337" s="471"/>
      <c r="C1337" s="785" t="s">
        <v>13</v>
      </c>
      <c r="D1337" s="785" t="s">
        <v>15</v>
      </c>
      <c r="E1337" s="785" t="s">
        <v>213</v>
      </c>
      <c r="F1337" s="785" t="s">
        <v>15</v>
      </c>
      <c r="G1337" s="471"/>
      <c r="H1337" s="471"/>
      <c r="I1337" s="472"/>
      <c r="J1337" s="472"/>
    </row>
    <row r="1338" spans="1:10" s="365" customFormat="1" ht="14.25" x14ac:dyDescent="0.2">
      <c r="A1338" s="434" t="s">
        <v>16</v>
      </c>
      <c r="B1338" s="435" t="s">
        <v>17</v>
      </c>
      <c r="C1338" s="410" t="s">
        <v>18</v>
      </c>
      <c r="D1338" s="410" t="s">
        <v>19</v>
      </c>
      <c r="E1338" s="435" t="s">
        <v>20</v>
      </c>
      <c r="F1338" s="435" t="s">
        <v>21</v>
      </c>
      <c r="G1338" s="435" t="s">
        <v>22</v>
      </c>
      <c r="H1338" s="435" t="s">
        <v>23</v>
      </c>
      <c r="I1338" s="436" t="s">
        <v>24</v>
      </c>
      <c r="J1338" s="436" t="s">
        <v>25</v>
      </c>
    </row>
    <row r="1339" spans="1:10" s="365" customFormat="1" ht="15" x14ac:dyDescent="0.2">
      <c r="A1339" s="819" t="s">
        <v>16</v>
      </c>
      <c r="B1339" s="818" t="s">
        <v>120</v>
      </c>
      <c r="C1339" s="843"/>
      <c r="D1339" s="843"/>
      <c r="E1339" s="858"/>
      <c r="F1339" s="859"/>
      <c r="G1339" s="842"/>
      <c r="H1339" s="842"/>
      <c r="I1339" s="436"/>
      <c r="J1339" s="436"/>
    </row>
    <row r="1340" spans="1:10" s="365" customFormat="1" ht="15" x14ac:dyDescent="0.2">
      <c r="A1340" s="819" t="s">
        <v>54</v>
      </c>
      <c r="B1340" s="820" t="s">
        <v>121</v>
      </c>
      <c r="C1340" s="843" t="s">
        <v>154</v>
      </c>
      <c r="D1340" s="843" t="s">
        <v>154</v>
      </c>
      <c r="E1340" s="843" t="s">
        <v>154</v>
      </c>
      <c r="F1340" s="843" t="s">
        <v>154</v>
      </c>
      <c r="G1340" s="459"/>
      <c r="H1340" s="459"/>
      <c r="I1340" s="436"/>
      <c r="J1340" s="436"/>
    </row>
    <row r="1341" spans="1:10" s="365" customFormat="1" ht="15" x14ac:dyDescent="0.2">
      <c r="A1341" s="819" t="s">
        <v>55</v>
      </c>
      <c r="B1341" s="820" t="s">
        <v>122</v>
      </c>
      <c r="C1341" s="843" t="s">
        <v>154</v>
      </c>
      <c r="D1341" s="843" t="s">
        <v>154</v>
      </c>
      <c r="E1341" s="843" t="s">
        <v>154</v>
      </c>
      <c r="F1341" s="843" t="s">
        <v>154</v>
      </c>
      <c r="G1341" s="459"/>
      <c r="H1341" s="459"/>
      <c r="I1341" s="436"/>
      <c r="J1341" s="436"/>
    </row>
    <row r="1342" spans="1:10" s="365" customFormat="1" ht="75" x14ac:dyDescent="0.2">
      <c r="A1342" s="819" t="s">
        <v>56</v>
      </c>
      <c r="B1342" s="820" t="s">
        <v>158</v>
      </c>
      <c r="C1342" s="843" t="s">
        <v>845</v>
      </c>
      <c r="D1342" s="843" t="s">
        <v>845</v>
      </c>
      <c r="E1342" s="843" t="s">
        <v>845</v>
      </c>
      <c r="F1342" s="843" t="s">
        <v>845</v>
      </c>
      <c r="G1342" s="459"/>
      <c r="H1342" s="459"/>
      <c r="I1342" s="436"/>
      <c r="J1342" s="436"/>
    </row>
    <row r="1343" spans="1:10" s="365" customFormat="1" ht="30" x14ac:dyDescent="0.2">
      <c r="A1343" s="819" t="s">
        <v>57</v>
      </c>
      <c r="B1343" s="820" t="s">
        <v>123</v>
      </c>
      <c r="C1343" s="843" t="s">
        <v>154</v>
      </c>
      <c r="D1343" s="843" t="s">
        <v>154</v>
      </c>
      <c r="E1343" s="843" t="s">
        <v>154</v>
      </c>
      <c r="F1343" s="843" t="s">
        <v>154</v>
      </c>
      <c r="G1343" s="459"/>
      <c r="H1343" s="459"/>
      <c r="I1343" s="436"/>
      <c r="J1343" s="436"/>
    </row>
    <row r="1344" spans="1:10" s="365" customFormat="1" ht="15" x14ac:dyDescent="0.2">
      <c r="A1344" s="819" t="s">
        <v>83</v>
      </c>
      <c r="B1344" s="820" t="s">
        <v>124</v>
      </c>
      <c r="C1344" s="843" t="s">
        <v>154</v>
      </c>
      <c r="D1344" s="843" t="s">
        <v>154</v>
      </c>
      <c r="E1344" s="843" t="s">
        <v>154</v>
      </c>
      <c r="F1344" s="843" t="s">
        <v>154</v>
      </c>
      <c r="G1344" s="459"/>
      <c r="H1344" s="459"/>
      <c r="I1344" s="436"/>
      <c r="J1344" s="436"/>
    </row>
    <row r="1345" spans="1:10" s="365" customFormat="1" ht="15" x14ac:dyDescent="0.2">
      <c r="A1345" s="819" t="s">
        <v>125</v>
      </c>
      <c r="B1345" s="820" t="s">
        <v>126</v>
      </c>
      <c r="C1345" s="843">
        <v>2018</v>
      </c>
      <c r="D1345" s="843">
        <v>2018</v>
      </c>
      <c r="E1345" s="843" t="s">
        <v>812</v>
      </c>
      <c r="F1345" s="843" t="s">
        <v>812</v>
      </c>
      <c r="G1345" s="840">
        <v>1</v>
      </c>
      <c r="H1345" s="840">
        <v>0</v>
      </c>
      <c r="I1345" s="436"/>
      <c r="J1345" s="436"/>
    </row>
    <row r="1346" spans="1:10" s="365" customFormat="1" ht="15" x14ac:dyDescent="0.2">
      <c r="A1346" s="819" t="s">
        <v>17</v>
      </c>
      <c r="B1346" s="818" t="s">
        <v>111</v>
      </c>
      <c r="C1346" s="843"/>
      <c r="D1346" s="843"/>
      <c r="E1346" s="858"/>
      <c r="F1346" s="859"/>
      <c r="G1346" s="840"/>
      <c r="H1346" s="840"/>
      <c r="I1346" s="436"/>
      <c r="J1346" s="436"/>
    </row>
    <row r="1347" spans="1:10" s="365" customFormat="1" ht="15" x14ac:dyDescent="0.2">
      <c r="A1347" s="819" t="s">
        <v>58</v>
      </c>
      <c r="B1347" s="820" t="s">
        <v>127</v>
      </c>
      <c r="C1347" s="843" t="s">
        <v>808</v>
      </c>
      <c r="D1347" s="843" t="s">
        <v>808</v>
      </c>
      <c r="E1347" s="843" t="s">
        <v>808</v>
      </c>
      <c r="F1347" s="843" t="s">
        <v>808</v>
      </c>
      <c r="G1347" s="840">
        <v>1</v>
      </c>
      <c r="H1347" s="840">
        <v>0</v>
      </c>
      <c r="I1347" s="436"/>
      <c r="J1347" s="436"/>
    </row>
    <row r="1348" spans="1:10" s="365" customFormat="1" ht="30" x14ac:dyDescent="0.2">
      <c r="A1348" s="819" t="s">
        <v>59</v>
      </c>
      <c r="B1348" s="820" t="s">
        <v>128</v>
      </c>
      <c r="C1348" s="843" t="s">
        <v>154</v>
      </c>
      <c r="D1348" s="843" t="s">
        <v>154</v>
      </c>
      <c r="E1348" s="843" t="s">
        <v>154</v>
      </c>
      <c r="F1348" s="843" t="s">
        <v>154</v>
      </c>
      <c r="G1348" s="459"/>
      <c r="H1348" s="459"/>
      <c r="I1348" s="436"/>
      <c r="J1348" s="436"/>
    </row>
    <row r="1349" spans="1:10" s="365" customFormat="1" ht="15" x14ac:dyDescent="0.2">
      <c r="A1349" s="819" t="s">
        <v>84</v>
      </c>
      <c r="B1349" s="820" t="s">
        <v>218</v>
      </c>
      <c r="C1349" s="843" t="s">
        <v>808</v>
      </c>
      <c r="D1349" s="843" t="s">
        <v>808</v>
      </c>
      <c r="E1349" s="843" t="s">
        <v>808</v>
      </c>
      <c r="F1349" s="843" t="s">
        <v>808</v>
      </c>
      <c r="G1349" s="840">
        <v>1</v>
      </c>
      <c r="H1349" s="840">
        <v>0</v>
      </c>
      <c r="I1349" s="436"/>
      <c r="J1349" s="436"/>
    </row>
    <row r="1350" spans="1:10" s="365" customFormat="1" ht="15" x14ac:dyDescent="0.2">
      <c r="A1350" s="819" t="s">
        <v>18</v>
      </c>
      <c r="B1350" s="818" t="s">
        <v>130</v>
      </c>
      <c r="C1350" s="843"/>
      <c r="D1350" s="843"/>
      <c r="E1350" s="858"/>
      <c r="F1350" s="859"/>
      <c r="G1350" s="459"/>
      <c r="H1350" s="459"/>
      <c r="I1350" s="436"/>
      <c r="J1350" s="436"/>
    </row>
    <row r="1351" spans="1:10" s="365" customFormat="1" ht="15" x14ac:dyDescent="0.2">
      <c r="A1351" s="819" t="s">
        <v>112</v>
      </c>
      <c r="B1351" s="820" t="s">
        <v>219</v>
      </c>
      <c r="C1351" s="843" t="s">
        <v>154</v>
      </c>
      <c r="D1351" s="843" t="s">
        <v>154</v>
      </c>
      <c r="E1351" s="858"/>
      <c r="F1351" s="859"/>
      <c r="G1351" s="459"/>
      <c r="H1351" s="459"/>
      <c r="I1351" s="436"/>
      <c r="J1351" s="436"/>
    </row>
    <row r="1352" spans="1:10" s="365" customFormat="1" ht="15" x14ac:dyDescent="0.2">
      <c r="A1352" s="819" t="s">
        <v>113</v>
      </c>
      <c r="B1352" s="820" t="s">
        <v>132</v>
      </c>
      <c r="C1352" s="843" t="s">
        <v>154</v>
      </c>
      <c r="D1352" s="843" t="s">
        <v>154</v>
      </c>
      <c r="E1352" s="858"/>
      <c r="F1352" s="859"/>
      <c r="G1352" s="840"/>
      <c r="H1352" s="840"/>
      <c r="I1352" s="436"/>
      <c r="J1352" s="436"/>
    </row>
    <row r="1353" spans="1:10" s="365" customFormat="1" ht="15" x14ac:dyDescent="0.2">
      <c r="A1353" s="819" t="s">
        <v>114</v>
      </c>
      <c r="B1353" s="820" t="s">
        <v>133</v>
      </c>
      <c r="C1353" s="843" t="s">
        <v>154</v>
      </c>
      <c r="D1353" s="843" t="s">
        <v>154</v>
      </c>
      <c r="E1353" s="858"/>
      <c r="F1353" s="859"/>
      <c r="G1353" s="459"/>
      <c r="H1353" s="459"/>
      <c r="I1353" s="436"/>
      <c r="J1353" s="436"/>
    </row>
    <row r="1354" spans="1:10" s="365" customFormat="1" ht="15" x14ac:dyDescent="0.2">
      <c r="A1354" s="819" t="s">
        <v>134</v>
      </c>
      <c r="B1354" s="820" t="s">
        <v>135</v>
      </c>
      <c r="C1354" s="843" t="s">
        <v>812</v>
      </c>
      <c r="D1354" s="843" t="s">
        <v>812</v>
      </c>
      <c r="E1354" s="843" t="s">
        <v>812</v>
      </c>
      <c r="F1354" s="843" t="s">
        <v>814</v>
      </c>
      <c r="G1354" s="840">
        <v>1</v>
      </c>
      <c r="H1354" s="840">
        <v>1</v>
      </c>
      <c r="I1354" s="436"/>
      <c r="J1354" s="436"/>
    </row>
    <row r="1355" spans="1:10" s="365" customFormat="1" ht="15" x14ac:dyDescent="0.2">
      <c r="A1355" s="819" t="s">
        <v>136</v>
      </c>
      <c r="B1355" s="820" t="s">
        <v>137</v>
      </c>
      <c r="C1355" s="843" t="s">
        <v>812</v>
      </c>
      <c r="D1355" s="843" t="s">
        <v>812</v>
      </c>
      <c r="E1355" s="843" t="s">
        <v>812</v>
      </c>
      <c r="F1355" s="843" t="s">
        <v>814</v>
      </c>
      <c r="G1355" s="840">
        <v>1</v>
      </c>
      <c r="H1355" s="840">
        <v>1</v>
      </c>
      <c r="I1355" s="436"/>
      <c r="J1355" s="436"/>
    </row>
    <row r="1356" spans="1:10" s="365" customFormat="1" ht="15" x14ac:dyDescent="0.2">
      <c r="A1356" s="819" t="s">
        <v>19</v>
      </c>
      <c r="B1356" s="818" t="s">
        <v>119</v>
      </c>
      <c r="C1356" s="843"/>
      <c r="D1356" s="843"/>
      <c r="E1356" s="858"/>
      <c r="F1356" s="859"/>
      <c r="G1356" s="840"/>
      <c r="H1356" s="840"/>
      <c r="I1356" s="436"/>
      <c r="J1356" s="436"/>
    </row>
    <row r="1357" spans="1:10" s="365" customFormat="1" ht="15" x14ac:dyDescent="0.2">
      <c r="A1357" s="819" t="s">
        <v>115</v>
      </c>
      <c r="B1357" s="820" t="s">
        <v>138</v>
      </c>
      <c r="C1357" s="843" t="s">
        <v>154</v>
      </c>
      <c r="D1357" s="843" t="s">
        <v>154</v>
      </c>
      <c r="E1357" s="858"/>
      <c r="F1357" s="859"/>
      <c r="G1357" s="459"/>
      <c r="H1357" s="459"/>
      <c r="I1357" s="436"/>
      <c r="J1357" s="436"/>
    </row>
    <row r="1358" spans="1:10" s="365" customFormat="1" ht="30" x14ac:dyDescent="0.2">
      <c r="A1358" s="819" t="s">
        <v>116</v>
      </c>
      <c r="B1358" s="820" t="s">
        <v>139</v>
      </c>
      <c r="C1358" s="843" t="s">
        <v>812</v>
      </c>
      <c r="D1358" s="843" t="s">
        <v>812</v>
      </c>
      <c r="E1358" s="843" t="s">
        <v>812</v>
      </c>
      <c r="F1358" s="843" t="s">
        <v>814</v>
      </c>
      <c r="G1358" s="840">
        <v>1</v>
      </c>
      <c r="H1358" s="840">
        <v>1</v>
      </c>
      <c r="I1358" s="436"/>
      <c r="J1358" s="436"/>
    </row>
    <row r="1359" spans="1:10" s="365" customFormat="1" ht="15" x14ac:dyDescent="0.2">
      <c r="A1359" s="819" t="s">
        <v>117</v>
      </c>
      <c r="B1359" s="820" t="s">
        <v>140</v>
      </c>
      <c r="C1359" s="843" t="s">
        <v>154</v>
      </c>
      <c r="D1359" s="843" t="s">
        <v>154</v>
      </c>
      <c r="E1359" s="843"/>
      <c r="F1359" s="843"/>
      <c r="G1359" s="840"/>
      <c r="H1359" s="840"/>
      <c r="I1359" s="436"/>
      <c r="J1359" s="436"/>
    </row>
    <row r="1360" spans="1:10" s="365" customFormat="1" ht="15" x14ac:dyDescent="0.2">
      <c r="A1360" s="819" t="s">
        <v>118</v>
      </c>
      <c r="B1360" s="820" t="s">
        <v>26</v>
      </c>
      <c r="C1360" s="843" t="s">
        <v>812</v>
      </c>
      <c r="D1360" s="843" t="s">
        <v>812</v>
      </c>
      <c r="E1360" s="843" t="s">
        <v>812</v>
      </c>
      <c r="F1360" s="843" t="s">
        <v>814</v>
      </c>
      <c r="G1360" s="840">
        <v>1</v>
      </c>
      <c r="H1360" s="840">
        <v>1</v>
      </c>
      <c r="I1360" s="436"/>
      <c r="J1360" s="436"/>
    </row>
    <row r="1361" spans="1:10" s="365" customFormat="1" x14ac:dyDescent="0.2">
      <c r="A1361" s="1070" t="s">
        <v>27</v>
      </c>
      <c r="B1361" s="1070"/>
      <c r="C1361" s="1070"/>
      <c r="D1361" s="1070"/>
      <c r="E1361" s="417"/>
      <c r="F1361" s="418"/>
      <c r="G1361" s="363"/>
      <c r="H1361" s="419"/>
      <c r="I1361" s="420"/>
      <c r="J1361" s="420"/>
    </row>
    <row r="1362" spans="1:10" s="365" customFormat="1" x14ac:dyDescent="0.25">
      <c r="A1362" s="362"/>
      <c r="B1362" s="362"/>
      <c r="C1362" s="362"/>
      <c r="D1362" s="362"/>
      <c r="G1362" s="362"/>
      <c r="H1362" s="362"/>
      <c r="J1362" s="362"/>
    </row>
    <row r="1363" spans="1:10" s="365" customFormat="1" x14ac:dyDescent="0.2">
      <c r="A1363" s="353"/>
      <c r="B1363" s="353"/>
      <c r="C1363" s="353"/>
      <c r="D1363" s="353"/>
      <c r="E1363" s="417"/>
      <c r="F1363" s="418"/>
      <c r="G1363" s="363"/>
      <c r="H1363" s="419"/>
      <c r="I1363" s="420"/>
      <c r="J1363" s="420"/>
    </row>
    <row r="1364" spans="1:10" s="365" customFormat="1" x14ac:dyDescent="0.25">
      <c r="A1364" s="362"/>
      <c r="B1364" s="362"/>
      <c r="C1364" s="362"/>
      <c r="D1364" s="362"/>
      <c r="G1364" s="362"/>
      <c r="H1364" s="362"/>
      <c r="J1364" s="362"/>
    </row>
    <row r="1365" spans="1:10" s="365" customFormat="1" x14ac:dyDescent="0.25">
      <c r="A1365" s="362"/>
      <c r="B1365" s="362"/>
      <c r="C1365" s="362"/>
      <c r="D1365" s="362"/>
      <c r="G1365" s="362"/>
      <c r="H1365" s="362"/>
      <c r="J1365" s="362"/>
    </row>
    <row r="1366" spans="1:10" s="365" customFormat="1" x14ac:dyDescent="0.25">
      <c r="A1366" s="362"/>
      <c r="B1366" s="362"/>
      <c r="C1366" s="362"/>
      <c r="D1366" s="362"/>
      <c r="G1366" s="362"/>
      <c r="H1366" s="362"/>
      <c r="J1366" s="362"/>
    </row>
    <row r="1367" spans="1:10" s="365" customFormat="1" x14ac:dyDescent="0.25">
      <c r="A1367" s="362"/>
      <c r="B1367" s="362"/>
      <c r="C1367" s="362"/>
      <c r="D1367" s="362"/>
      <c r="G1367" s="362"/>
      <c r="H1367" s="362"/>
      <c r="J1367" s="362"/>
    </row>
    <row r="1368" spans="1:10" s="365" customFormat="1" x14ac:dyDescent="0.25">
      <c r="A1368" s="362"/>
      <c r="B1368" s="362"/>
      <c r="C1368" s="362"/>
      <c r="D1368" s="362"/>
      <c r="G1368" s="362"/>
      <c r="H1368" s="362"/>
      <c r="J1368" s="362"/>
    </row>
    <row r="1369" spans="1:10" s="365" customFormat="1" x14ac:dyDescent="0.2">
      <c r="A1369" s="353"/>
      <c r="B1369" s="353"/>
      <c r="C1369" s="353"/>
      <c r="D1369" s="353"/>
      <c r="E1369" s="417"/>
      <c r="F1369" s="418"/>
      <c r="G1369" s="363"/>
      <c r="H1369" s="419"/>
      <c r="I1369" s="420"/>
      <c r="J1369" s="420"/>
    </row>
    <row r="1370" spans="1:10" s="365" customFormat="1" x14ac:dyDescent="0.2">
      <c r="A1370" s="353"/>
      <c r="B1370" s="353"/>
      <c r="C1370" s="353"/>
      <c r="D1370" s="353"/>
      <c r="E1370" s="417"/>
      <c r="F1370" s="418"/>
      <c r="G1370" s="363"/>
      <c r="H1370" s="419"/>
      <c r="I1370" s="420"/>
      <c r="J1370" s="420"/>
    </row>
    <row r="1371" spans="1:10" s="365" customFormat="1" x14ac:dyDescent="0.25">
      <c r="A1371" s="362"/>
      <c r="B1371" s="362"/>
      <c r="C1371" s="362"/>
      <c r="D1371" s="362"/>
      <c r="G1371" s="362"/>
      <c r="H1371" s="362"/>
      <c r="J1371" s="362"/>
    </row>
    <row r="1372" spans="1:10" s="365" customFormat="1" x14ac:dyDescent="0.25">
      <c r="A1372" s="362"/>
      <c r="B1372" s="362"/>
      <c r="C1372" s="362"/>
      <c r="D1372" s="362"/>
      <c r="G1372" s="362"/>
      <c r="H1372" s="362"/>
      <c r="J1372" s="362"/>
    </row>
    <row r="1373" spans="1:10" s="365" customFormat="1" x14ac:dyDescent="0.25">
      <c r="A1373" s="362"/>
      <c r="B1373" s="362"/>
      <c r="C1373" s="362"/>
      <c r="D1373" s="362"/>
      <c r="G1373" s="362"/>
      <c r="H1373" s="362"/>
      <c r="J1373" s="362"/>
    </row>
    <row r="1374" spans="1:10" s="365" customFormat="1" x14ac:dyDescent="0.25">
      <c r="A1374" s="362"/>
      <c r="B1374" s="362"/>
      <c r="C1374" s="362"/>
      <c r="D1374" s="362"/>
      <c r="G1374" s="362"/>
      <c r="H1374" s="362"/>
      <c r="J1374" s="362"/>
    </row>
    <row r="1375" spans="1:10" s="365" customFormat="1" x14ac:dyDescent="0.25">
      <c r="A1375" s="362"/>
      <c r="B1375" s="362"/>
      <c r="C1375" s="362"/>
      <c r="D1375" s="362"/>
      <c r="G1375" s="362"/>
      <c r="H1375" s="362"/>
      <c r="J1375" s="362"/>
    </row>
    <row r="1376" spans="1:10" s="365" customFormat="1" x14ac:dyDescent="0.2">
      <c r="A1376" s="353"/>
      <c r="B1376" s="353"/>
      <c r="C1376" s="353"/>
      <c r="D1376" s="353"/>
      <c r="E1376" s="417"/>
      <c r="F1376" s="418"/>
      <c r="G1376" s="363"/>
      <c r="H1376" s="419"/>
      <c r="I1376" s="420"/>
      <c r="J1376" s="420"/>
    </row>
    <row r="1377" spans="1:10" s="365" customFormat="1" x14ac:dyDescent="0.25">
      <c r="A1377" s="362"/>
      <c r="B1377" s="362"/>
      <c r="C1377" s="362"/>
      <c r="D1377" s="362"/>
      <c r="G1377" s="362"/>
      <c r="H1377" s="362"/>
      <c r="J1377" s="368" t="s">
        <v>0</v>
      </c>
    </row>
    <row r="1378" spans="1:10" s="365" customFormat="1" x14ac:dyDescent="0.25">
      <c r="A1378" s="362"/>
      <c r="B1378" s="362"/>
      <c r="C1378" s="362"/>
      <c r="D1378" s="362"/>
      <c r="G1378" s="362"/>
      <c r="H1378" s="362"/>
      <c r="J1378" s="368" t="s">
        <v>39</v>
      </c>
    </row>
    <row r="1379" spans="1:10" s="365" customFormat="1" x14ac:dyDescent="0.25">
      <c r="A1379" s="362"/>
      <c r="B1379" s="362"/>
      <c r="C1379" s="362"/>
      <c r="D1379" s="362"/>
      <c r="G1379" s="362"/>
      <c r="H1379" s="362"/>
      <c r="J1379" s="368" t="s">
        <v>40</v>
      </c>
    </row>
    <row r="1380" spans="1:10" s="365" customFormat="1" x14ac:dyDescent="0.2">
      <c r="A1380" s="1071" t="s">
        <v>1</v>
      </c>
      <c r="B1380" s="1071"/>
      <c r="C1380" s="1071"/>
      <c r="D1380" s="1071"/>
      <c r="E1380" s="1071"/>
      <c r="F1380" s="1071"/>
      <c r="G1380" s="1071"/>
      <c r="H1380" s="1071"/>
      <c r="I1380" s="1071"/>
      <c r="J1380" s="1071"/>
    </row>
    <row r="1381" spans="1:10" s="365" customFormat="1" ht="15.75" customHeight="1" x14ac:dyDescent="0.2">
      <c r="A1381" s="1071" t="s">
        <v>233</v>
      </c>
      <c r="B1381" s="1071"/>
      <c r="C1381" s="1071"/>
      <c r="D1381" s="1071"/>
      <c r="E1381" s="1071"/>
      <c r="F1381" s="1071"/>
      <c r="G1381" s="1071"/>
      <c r="H1381" s="1071"/>
      <c r="I1381" s="1071"/>
      <c r="J1381" s="1071"/>
    </row>
    <row r="1382" spans="1:10" s="365" customFormat="1" x14ac:dyDescent="0.25">
      <c r="A1382" s="363"/>
      <c r="B1382" s="363"/>
      <c r="C1382" s="363"/>
      <c r="D1382" s="363"/>
      <c r="G1382" s="363"/>
      <c r="H1382" s="363"/>
      <c r="J1382" s="368" t="s">
        <v>2</v>
      </c>
    </row>
    <row r="1383" spans="1:10" s="365" customFormat="1" x14ac:dyDescent="0.25">
      <c r="A1383" s="362"/>
      <c r="B1383" s="362"/>
      <c r="C1383" s="362"/>
      <c r="D1383" s="362"/>
      <c r="G1383" s="362"/>
      <c r="H1383" s="362"/>
      <c r="J1383" s="368" t="s">
        <v>3</v>
      </c>
    </row>
    <row r="1384" spans="1:10" s="365" customFormat="1" x14ac:dyDescent="0.25">
      <c r="A1384" s="362"/>
      <c r="B1384" s="362"/>
      <c r="C1384" s="362"/>
      <c r="D1384" s="362"/>
      <c r="G1384" s="362"/>
      <c r="H1384" s="362"/>
      <c r="J1384" s="368" t="s">
        <v>230</v>
      </c>
    </row>
    <row r="1385" spans="1:10" s="365" customFormat="1" x14ac:dyDescent="0.25">
      <c r="A1385" s="362"/>
      <c r="B1385" s="362"/>
      <c r="C1385" s="362"/>
      <c r="D1385" s="362"/>
      <c r="G1385" s="362"/>
      <c r="H1385" s="362"/>
      <c r="I1385" s="1074" t="s">
        <v>4</v>
      </c>
      <c r="J1385" s="1074"/>
    </row>
    <row r="1386" spans="1:10" s="365" customFormat="1" x14ac:dyDescent="0.25">
      <c r="A1386" s="362"/>
      <c r="B1386" s="362"/>
      <c r="C1386" s="362"/>
      <c r="D1386" s="362"/>
      <c r="G1386" s="362"/>
      <c r="H1386" s="362"/>
      <c r="J1386" s="368" t="s">
        <v>42</v>
      </c>
    </row>
    <row r="1387" spans="1:10" s="365" customFormat="1" x14ac:dyDescent="0.25">
      <c r="A1387" s="362"/>
      <c r="B1387" s="362"/>
      <c r="C1387" s="362"/>
      <c r="D1387" s="362"/>
      <c r="G1387" s="362"/>
      <c r="H1387" s="362"/>
      <c r="J1387" s="368" t="s">
        <v>43</v>
      </c>
    </row>
    <row r="1388" spans="1:10" s="365" customFormat="1" x14ac:dyDescent="0.25">
      <c r="A1388" s="362"/>
      <c r="B1388" s="362"/>
      <c r="C1388" s="362"/>
      <c r="D1388" s="362"/>
      <c r="G1388" s="362"/>
      <c r="H1388" s="362"/>
      <c r="J1388" s="362"/>
    </row>
    <row r="1389" spans="1:10" s="365" customFormat="1" x14ac:dyDescent="0.25">
      <c r="A1389" s="1073" t="s">
        <v>799</v>
      </c>
      <c r="B1389" s="1073"/>
      <c r="C1389" s="1073"/>
      <c r="D1389" s="1073"/>
      <c r="E1389" s="1073"/>
      <c r="F1389" s="1073"/>
      <c r="G1389" s="1073"/>
      <c r="H1389" s="1073"/>
      <c r="I1389" s="1073"/>
      <c r="J1389" s="1073"/>
    </row>
    <row r="1390" spans="1:10" s="365" customFormat="1" x14ac:dyDescent="0.25">
      <c r="A1390" s="421" t="s">
        <v>261</v>
      </c>
      <c r="B1390" s="422" t="s">
        <v>1114</v>
      </c>
      <c r="C1390" s="372"/>
      <c r="D1390" s="372"/>
      <c r="E1390" s="372"/>
      <c r="F1390" s="372"/>
      <c r="G1390" s="372"/>
      <c r="H1390" s="372"/>
      <c r="I1390" s="372"/>
      <c r="J1390" s="372"/>
    </row>
    <row r="1391" spans="1:10" s="365" customFormat="1" x14ac:dyDescent="0.25">
      <c r="A1391" s="423" t="s">
        <v>800</v>
      </c>
      <c r="B1391" s="372"/>
      <c r="C1391" s="372"/>
      <c r="D1391" s="372"/>
      <c r="E1391" s="372"/>
      <c r="F1391" s="372"/>
      <c r="G1391" s="372"/>
      <c r="H1391" s="372"/>
      <c r="I1391" s="372"/>
      <c r="J1391" s="372"/>
    </row>
    <row r="1392" spans="1:10" s="365" customFormat="1" ht="15" x14ac:dyDescent="0.25">
      <c r="A1392" s="765" t="s">
        <v>674</v>
      </c>
      <c r="B1392" s="766"/>
      <c r="C1392" s="766"/>
      <c r="D1392" s="766"/>
      <c r="E1392" s="766"/>
      <c r="F1392" s="766"/>
      <c r="G1392" s="766"/>
      <c r="H1392" s="766"/>
      <c r="I1392" s="766"/>
      <c r="J1392" s="766"/>
    </row>
    <row r="1393" spans="1:10" s="365" customFormat="1" ht="15" x14ac:dyDescent="0.25">
      <c r="A1393" s="825" t="s">
        <v>801</v>
      </c>
      <c r="B1393" s="767" t="s">
        <v>1224</v>
      </c>
      <c r="C1393" s="768"/>
      <c r="D1393" s="768"/>
      <c r="E1393" s="826"/>
      <c r="F1393" s="826"/>
      <c r="G1393" s="768"/>
      <c r="H1393" s="768"/>
      <c r="I1393" s="826"/>
      <c r="J1393" s="768"/>
    </row>
    <row r="1394" spans="1:10" s="365" customFormat="1" ht="15" x14ac:dyDescent="0.25">
      <c r="A1394" s="825" t="s">
        <v>802</v>
      </c>
      <c r="B1394" s="767" t="s">
        <v>830</v>
      </c>
      <c r="C1394" s="771"/>
      <c r="D1394" s="771"/>
      <c r="E1394" s="826"/>
      <c r="F1394" s="826"/>
      <c r="G1394" s="771"/>
      <c r="H1394" s="771"/>
      <c r="I1394" s="826"/>
      <c r="J1394" s="771"/>
    </row>
    <row r="1395" spans="1:10" s="365" customFormat="1" thickBot="1" x14ac:dyDescent="0.3">
      <c r="A1395" s="825"/>
      <c r="B1395" s="825"/>
      <c r="C1395" s="771"/>
      <c r="D1395" s="771"/>
      <c r="E1395" s="826"/>
      <c r="F1395" s="826"/>
      <c r="G1395" s="771"/>
      <c r="H1395" s="771"/>
      <c r="I1395" s="826"/>
      <c r="J1395" s="771"/>
    </row>
    <row r="1396" spans="1:10" s="365" customFormat="1" ht="75" customHeight="1" thickBot="1" x14ac:dyDescent="0.25">
      <c r="A1396" s="827" t="s">
        <v>5</v>
      </c>
      <c r="B1396" s="828" t="s">
        <v>6</v>
      </c>
      <c r="C1396" s="829" t="s">
        <v>7</v>
      </c>
      <c r="D1396" s="829"/>
      <c r="E1396" s="829"/>
      <c r="F1396" s="829"/>
      <c r="G1396" s="828" t="s">
        <v>8</v>
      </c>
      <c r="H1396" s="828" t="s">
        <v>229</v>
      </c>
      <c r="I1396" s="830" t="s">
        <v>9</v>
      </c>
      <c r="J1396" s="830" t="s">
        <v>10</v>
      </c>
    </row>
    <row r="1397" spans="1:10" s="365" customFormat="1" ht="15" thickBot="1" x14ac:dyDescent="0.25">
      <c r="A1397" s="831"/>
      <c r="B1397" s="832"/>
      <c r="C1397" s="779" t="s">
        <v>11</v>
      </c>
      <c r="D1397" s="779"/>
      <c r="E1397" s="779" t="s">
        <v>12</v>
      </c>
      <c r="F1397" s="779"/>
      <c r="G1397" s="832"/>
      <c r="H1397" s="832"/>
      <c r="I1397" s="833"/>
      <c r="J1397" s="834"/>
    </row>
    <row r="1398" spans="1:10" s="365" customFormat="1" ht="28.5" x14ac:dyDescent="0.2">
      <c r="A1398" s="467"/>
      <c r="B1398" s="471"/>
      <c r="C1398" s="785" t="s">
        <v>13</v>
      </c>
      <c r="D1398" s="785" t="s">
        <v>15</v>
      </c>
      <c r="E1398" s="785" t="s">
        <v>213</v>
      </c>
      <c r="F1398" s="785" t="s">
        <v>15</v>
      </c>
      <c r="G1398" s="471"/>
      <c r="H1398" s="471"/>
      <c r="I1398" s="472"/>
      <c r="J1398" s="472"/>
    </row>
    <row r="1399" spans="1:10" s="365" customFormat="1" ht="14.25" x14ac:dyDescent="0.2">
      <c r="A1399" s="434" t="s">
        <v>16</v>
      </c>
      <c r="B1399" s="435" t="s">
        <v>17</v>
      </c>
      <c r="C1399" s="410" t="s">
        <v>18</v>
      </c>
      <c r="D1399" s="410" t="s">
        <v>19</v>
      </c>
      <c r="E1399" s="435" t="s">
        <v>20</v>
      </c>
      <c r="F1399" s="435" t="s">
        <v>21</v>
      </c>
      <c r="G1399" s="435" t="s">
        <v>22</v>
      </c>
      <c r="H1399" s="435" t="s">
        <v>23</v>
      </c>
      <c r="I1399" s="436" t="s">
        <v>24</v>
      </c>
      <c r="J1399" s="436" t="s">
        <v>25</v>
      </c>
    </row>
    <row r="1400" spans="1:10" s="365" customFormat="1" ht="15" x14ac:dyDescent="0.2">
      <c r="A1400" s="819" t="s">
        <v>16</v>
      </c>
      <c r="B1400" s="818" t="s">
        <v>120</v>
      </c>
      <c r="C1400" s="725"/>
      <c r="D1400" s="725"/>
      <c r="E1400" s="725"/>
      <c r="F1400" s="725"/>
      <c r="G1400" s="842"/>
      <c r="H1400" s="842"/>
      <c r="I1400" s="436"/>
      <c r="J1400" s="436"/>
    </row>
    <row r="1401" spans="1:10" s="365" customFormat="1" ht="15" x14ac:dyDescent="0.2">
      <c r="A1401" s="819" t="s">
        <v>54</v>
      </c>
      <c r="B1401" s="820" t="s">
        <v>121</v>
      </c>
      <c r="C1401" s="725" t="s">
        <v>154</v>
      </c>
      <c r="D1401" s="725" t="s">
        <v>154</v>
      </c>
      <c r="E1401" s="725" t="s">
        <v>154</v>
      </c>
      <c r="F1401" s="725" t="s">
        <v>154</v>
      </c>
      <c r="G1401" s="459"/>
      <c r="H1401" s="459"/>
      <c r="I1401" s="436"/>
      <c r="J1401" s="436"/>
    </row>
    <row r="1402" spans="1:10" s="365" customFormat="1" ht="15" x14ac:dyDescent="0.2">
      <c r="A1402" s="819" t="s">
        <v>55</v>
      </c>
      <c r="B1402" s="820" t="s">
        <v>122</v>
      </c>
      <c r="C1402" s="725" t="s">
        <v>154</v>
      </c>
      <c r="D1402" s="725" t="s">
        <v>154</v>
      </c>
      <c r="E1402" s="725" t="s">
        <v>154</v>
      </c>
      <c r="F1402" s="725" t="s">
        <v>154</v>
      </c>
      <c r="G1402" s="459"/>
      <c r="H1402" s="459"/>
      <c r="I1402" s="436"/>
      <c r="J1402" s="436"/>
    </row>
    <row r="1403" spans="1:10" s="365" customFormat="1" ht="45" x14ac:dyDescent="0.2">
      <c r="A1403" s="819" t="s">
        <v>56</v>
      </c>
      <c r="B1403" s="820" t="s">
        <v>158</v>
      </c>
      <c r="C1403" s="725" t="s">
        <v>1140</v>
      </c>
      <c r="D1403" s="725" t="s">
        <v>1140</v>
      </c>
      <c r="E1403" s="725"/>
      <c r="F1403" s="725"/>
      <c r="G1403" s="459"/>
      <c r="H1403" s="459"/>
      <c r="I1403" s="436"/>
      <c r="J1403" s="436"/>
    </row>
    <row r="1404" spans="1:10" s="365" customFormat="1" ht="30" x14ac:dyDescent="0.2">
      <c r="A1404" s="819" t="s">
        <v>57</v>
      </c>
      <c r="B1404" s="820" t="s">
        <v>123</v>
      </c>
      <c r="C1404" s="725" t="s">
        <v>154</v>
      </c>
      <c r="D1404" s="725" t="s">
        <v>154</v>
      </c>
      <c r="E1404" s="725" t="s">
        <v>154</v>
      </c>
      <c r="F1404" s="725" t="s">
        <v>154</v>
      </c>
      <c r="G1404" s="459"/>
      <c r="H1404" s="459"/>
      <c r="I1404" s="436"/>
      <c r="J1404" s="436"/>
    </row>
    <row r="1405" spans="1:10" s="365" customFormat="1" ht="15" x14ac:dyDescent="0.2">
      <c r="A1405" s="819" t="s">
        <v>83</v>
      </c>
      <c r="B1405" s="820" t="s">
        <v>124</v>
      </c>
      <c r="C1405" s="725" t="s">
        <v>154</v>
      </c>
      <c r="D1405" s="725" t="s">
        <v>154</v>
      </c>
      <c r="E1405" s="725" t="s">
        <v>154</v>
      </c>
      <c r="F1405" s="725" t="s">
        <v>154</v>
      </c>
      <c r="G1405" s="459"/>
      <c r="H1405" s="459"/>
      <c r="I1405" s="436"/>
      <c r="J1405" s="436"/>
    </row>
    <row r="1406" spans="1:10" s="365" customFormat="1" ht="15" x14ac:dyDescent="0.2">
      <c r="A1406" s="819" t="s">
        <v>125</v>
      </c>
      <c r="B1406" s="820" t="s">
        <v>126</v>
      </c>
      <c r="C1406" s="843">
        <v>2017</v>
      </c>
      <c r="D1406" s="843">
        <v>2017</v>
      </c>
      <c r="E1406" s="858"/>
      <c r="F1406" s="859"/>
      <c r="G1406" s="459"/>
      <c r="H1406" s="459"/>
      <c r="I1406" s="436"/>
      <c r="J1406" s="436"/>
    </row>
    <row r="1407" spans="1:10" s="365" customFormat="1" ht="15" x14ac:dyDescent="0.2">
      <c r="A1407" s="819" t="s">
        <v>17</v>
      </c>
      <c r="B1407" s="818" t="s">
        <v>111</v>
      </c>
      <c r="C1407" s="843"/>
      <c r="D1407" s="843"/>
      <c r="E1407" s="858"/>
      <c r="F1407" s="859"/>
      <c r="G1407" s="840"/>
      <c r="H1407" s="840"/>
      <c r="I1407" s="436"/>
      <c r="J1407" s="436"/>
    </row>
    <row r="1408" spans="1:10" s="365" customFormat="1" ht="15" x14ac:dyDescent="0.2">
      <c r="A1408" s="819" t="s">
        <v>58</v>
      </c>
      <c r="B1408" s="820" t="s">
        <v>127</v>
      </c>
      <c r="C1408" s="843" t="s">
        <v>811</v>
      </c>
      <c r="D1408" s="843" t="s">
        <v>811</v>
      </c>
      <c r="E1408" s="843" t="s">
        <v>811</v>
      </c>
      <c r="F1408" s="843" t="s">
        <v>811</v>
      </c>
      <c r="G1408" s="840">
        <v>1</v>
      </c>
      <c r="H1408" s="840">
        <v>0</v>
      </c>
      <c r="I1408" s="436"/>
      <c r="J1408" s="436"/>
    </row>
    <row r="1409" spans="1:10" s="365" customFormat="1" ht="30" x14ac:dyDescent="0.2">
      <c r="A1409" s="819" t="s">
        <v>59</v>
      </c>
      <c r="B1409" s="820" t="s">
        <v>128</v>
      </c>
      <c r="C1409" s="843" t="s">
        <v>154</v>
      </c>
      <c r="D1409" s="843" t="s">
        <v>154</v>
      </c>
      <c r="E1409" s="858"/>
      <c r="F1409" s="859"/>
      <c r="G1409" s="459"/>
      <c r="H1409" s="459"/>
      <c r="I1409" s="436"/>
      <c r="J1409" s="436"/>
    </row>
    <row r="1410" spans="1:10" s="365" customFormat="1" ht="15" x14ac:dyDescent="0.2">
      <c r="A1410" s="819" t="s">
        <v>84</v>
      </c>
      <c r="B1410" s="820" t="s">
        <v>218</v>
      </c>
      <c r="C1410" s="843" t="s">
        <v>808</v>
      </c>
      <c r="D1410" s="843" t="s">
        <v>808</v>
      </c>
      <c r="E1410" s="843" t="s">
        <v>812</v>
      </c>
      <c r="F1410" s="843" t="s">
        <v>812</v>
      </c>
      <c r="G1410" s="458">
        <v>1</v>
      </c>
      <c r="H1410" s="458">
        <v>0</v>
      </c>
      <c r="I1410" s="436"/>
      <c r="J1410" s="436"/>
    </row>
    <row r="1411" spans="1:10" s="365" customFormat="1" ht="15" x14ac:dyDescent="0.2">
      <c r="A1411" s="819" t="s">
        <v>18</v>
      </c>
      <c r="B1411" s="818" t="s">
        <v>130</v>
      </c>
      <c r="C1411" s="843" t="s">
        <v>154</v>
      </c>
      <c r="D1411" s="843" t="s">
        <v>154</v>
      </c>
      <c r="E1411" s="843" t="s">
        <v>812</v>
      </c>
      <c r="F1411" s="843" t="s">
        <v>812</v>
      </c>
      <c r="G1411" s="458">
        <v>1</v>
      </c>
      <c r="H1411" s="458">
        <v>0</v>
      </c>
      <c r="I1411" s="436"/>
      <c r="J1411" s="436"/>
    </row>
    <row r="1412" spans="1:10" s="365" customFormat="1" ht="15" x14ac:dyDescent="0.2">
      <c r="A1412" s="819" t="s">
        <v>112</v>
      </c>
      <c r="B1412" s="820" t="s">
        <v>219</v>
      </c>
      <c r="C1412" s="843" t="s">
        <v>154</v>
      </c>
      <c r="D1412" s="843" t="s">
        <v>154</v>
      </c>
      <c r="E1412" s="843" t="s">
        <v>812</v>
      </c>
      <c r="F1412" s="843" t="s">
        <v>812</v>
      </c>
      <c r="G1412" s="458">
        <v>1</v>
      </c>
      <c r="H1412" s="458">
        <v>0</v>
      </c>
      <c r="I1412" s="436"/>
      <c r="J1412" s="436"/>
    </row>
    <row r="1413" spans="1:10" s="365" customFormat="1" ht="15" x14ac:dyDescent="0.2">
      <c r="A1413" s="819" t="s">
        <v>113</v>
      </c>
      <c r="B1413" s="820" t="s">
        <v>132</v>
      </c>
      <c r="C1413" s="843" t="s">
        <v>154</v>
      </c>
      <c r="D1413" s="843" t="s">
        <v>154</v>
      </c>
      <c r="E1413" s="843" t="s">
        <v>812</v>
      </c>
      <c r="F1413" s="843" t="s">
        <v>812</v>
      </c>
      <c r="G1413" s="458">
        <v>1</v>
      </c>
      <c r="H1413" s="458">
        <v>0</v>
      </c>
      <c r="I1413" s="436"/>
      <c r="J1413" s="436"/>
    </row>
    <row r="1414" spans="1:10" s="365" customFormat="1" ht="15" x14ac:dyDescent="0.2">
      <c r="A1414" s="819" t="s">
        <v>114</v>
      </c>
      <c r="B1414" s="820" t="s">
        <v>133</v>
      </c>
      <c r="C1414" s="843" t="s">
        <v>154</v>
      </c>
      <c r="D1414" s="843" t="s">
        <v>154</v>
      </c>
      <c r="E1414" s="843" t="s">
        <v>812</v>
      </c>
      <c r="F1414" s="843" t="s">
        <v>812</v>
      </c>
      <c r="G1414" s="458">
        <v>1</v>
      </c>
      <c r="H1414" s="458">
        <v>0</v>
      </c>
      <c r="I1414" s="436"/>
      <c r="J1414" s="436"/>
    </row>
    <row r="1415" spans="1:10" s="365" customFormat="1" ht="15" x14ac:dyDescent="0.2">
      <c r="A1415" s="819" t="s">
        <v>134</v>
      </c>
      <c r="B1415" s="820" t="s">
        <v>135</v>
      </c>
      <c r="C1415" s="843" t="s">
        <v>812</v>
      </c>
      <c r="D1415" s="843" t="s">
        <v>812</v>
      </c>
      <c r="E1415" s="843" t="s">
        <v>812</v>
      </c>
      <c r="F1415" s="843" t="s">
        <v>814</v>
      </c>
      <c r="G1415" s="840">
        <v>1</v>
      </c>
      <c r="H1415" s="840">
        <v>1</v>
      </c>
      <c r="I1415" s="436"/>
      <c r="J1415" s="436"/>
    </row>
    <row r="1416" spans="1:10" s="365" customFormat="1" ht="15" x14ac:dyDescent="0.2">
      <c r="A1416" s="819" t="s">
        <v>136</v>
      </c>
      <c r="B1416" s="820" t="s">
        <v>137</v>
      </c>
      <c r="C1416" s="843" t="s">
        <v>812</v>
      </c>
      <c r="D1416" s="843" t="s">
        <v>812</v>
      </c>
      <c r="E1416" s="843" t="s">
        <v>812</v>
      </c>
      <c r="F1416" s="843" t="s">
        <v>814</v>
      </c>
      <c r="G1416" s="840">
        <v>1</v>
      </c>
      <c r="H1416" s="840">
        <v>1</v>
      </c>
      <c r="I1416" s="436"/>
      <c r="J1416" s="436"/>
    </row>
    <row r="1417" spans="1:10" s="365" customFormat="1" ht="15" x14ac:dyDescent="0.2">
      <c r="A1417" s="819" t="s">
        <v>19</v>
      </c>
      <c r="B1417" s="818" t="s">
        <v>119</v>
      </c>
      <c r="C1417" s="843"/>
      <c r="D1417" s="843"/>
      <c r="E1417" s="858"/>
      <c r="F1417" s="859"/>
      <c r="G1417" s="840"/>
      <c r="H1417" s="840"/>
      <c r="I1417" s="436"/>
      <c r="J1417" s="436"/>
    </row>
    <row r="1418" spans="1:10" s="365" customFormat="1" ht="15" x14ac:dyDescent="0.2">
      <c r="A1418" s="819" t="s">
        <v>115</v>
      </c>
      <c r="B1418" s="820" t="s">
        <v>138</v>
      </c>
      <c r="C1418" s="843" t="s">
        <v>154</v>
      </c>
      <c r="D1418" s="843" t="s">
        <v>154</v>
      </c>
      <c r="E1418" s="858"/>
      <c r="F1418" s="859"/>
      <c r="G1418" s="459"/>
      <c r="H1418" s="459"/>
      <c r="I1418" s="436"/>
      <c r="J1418" s="436"/>
    </row>
    <row r="1419" spans="1:10" s="365" customFormat="1" ht="30" x14ac:dyDescent="0.2">
      <c r="A1419" s="819" t="s">
        <v>116</v>
      </c>
      <c r="B1419" s="820" t="s">
        <v>139</v>
      </c>
      <c r="C1419" s="843" t="s">
        <v>812</v>
      </c>
      <c r="D1419" s="843" t="s">
        <v>812</v>
      </c>
      <c r="E1419" s="843" t="s">
        <v>812</v>
      </c>
      <c r="F1419" s="843" t="s">
        <v>814</v>
      </c>
      <c r="G1419" s="840">
        <v>1</v>
      </c>
      <c r="H1419" s="840">
        <v>1</v>
      </c>
      <c r="I1419" s="436"/>
      <c r="J1419" s="436"/>
    </row>
    <row r="1420" spans="1:10" s="365" customFormat="1" ht="15" x14ac:dyDescent="0.2">
      <c r="A1420" s="819" t="s">
        <v>117</v>
      </c>
      <c r="B1420" s="820" t="s">
        <v>140</v>
      </c>
      <c r="C1420" s="843" t="s">
        <v>154</v>
      </c>
      <c r="D1420" s="843" t="s">
        <v>154</v>
      </c>
      <c r="E1420" s="843"/>
      <c r="F1420" s="843"/>
      <c r="G1420" s="840"/>
      <c r="H1420" s="840"/>
      <c r="I1420" s="436"/>
      <c r="J1420" s="436"/>
    </row>
    <row r="1421" spans="1:10" s="365" customFormat="1" ht="15" x14ac:dyDescent="0.2">
      <c r="A1421" s="819" t="s">
        <v>118</v>
      </c>
      <c r="B1421" s="820" t="s">
        <v>26</v>
      </c>
      <c r="C1421" s="843" t="s">
        <v>812</v>
      </c>
      <c r="D1421" s="843" t="s">
        <v>812</v>
      </c>
      <c r="E1421" s="843" t="s">
        <v>812</v>
      </c>
      <c r="F1421" s="843" t="s">
        <v>814</v>
      </c>
      <c r="G1421" s="840">
        <v>1</v>
      </c>
      <c r="H1421" s="840">
        <v>1</v>
      </c>
      <c r="I1421" s="436"/>
      <c r="J1421" s="436"/>
    </row>
    <row r="1422" spans="1:10" s="365" customFormat="1" x14ac:dyDescent="0.2">
      <c r="A1422" s="1070" t="s">
        <v>27</v>
      </c>
      <c r="B1422" s="1070"/>
      <c r="C1422" s="1070"/>
      <c r="D1422" s="1070"/>
      <c r="E1422" s="417"/>
      <c r="F1422" s="418"/>
      <c r="G1422" s="363"/>
      <c r="H1422" s="419"/>
      <c r="I1422" s="420"/>
      <c r="J1422" s="420"/>
    </row>
    <row r="1423" spans="1:10" s="365" customFormat="1" x14ac:dyDescent="0.25">
      <c r="A1423" s="362"/>
      <c r="B1423" s="362"/>
      <c r="C1423" s="362"/>
      <c r="D1423" s="362"/>
      <c r="G1423" s="362"/>
      <c r="H1423" s="362"/>
      <c r="J1423" s="362"/>
    </row>
    <row r="1424" spans="1:10" s="365" customFormat="1" x14ac:dyDescent="0.2">
      <c r="A1424" s="353"/>
      <c r="B1424" s="353"/>
      <c r="C1424" s="353"/>
      <c r="D1424" s="353"/>
      <c r="E1424" s="417"/>
      <c r="F1424" s="418"/>
      <c r="G1424" s="363"/>
      <c r="H1424" s="419"/>
      <c r="I1424" s="420"/>
      <c r="J1424" s="420"/>
    </row>
    <row r="1425" spans="1:10" s="365" customFormat="1" x14ac:dyDescent="0.25">
      <c r="A1425" s="362"/>
      <c r="B1425" s="362"/>
      <c r="C1425" s="362"/>
      <c r="D1425" s="362"/>
      <c r="G1425" s="362"/>
      <c r="H1425" s="362"/>
      <c r="J1425" s="362"/>
    </row>
    <row r="1426" spans="1:10" s="365" customFormat="1" x14ac:dyDescent="0.25">
      <c r="A1426" s="362"/>
      <c r="B1426" s="362"/>
      <c r="C1426" s="362"/>
      <c r="D1426" s="362"/>
      <c r="G1426" s="362"/>
      <c r="H1426" s="362"/>
      <c r="J1426" s="362"/>
    </row>
    <row r="1427" spans="1:10" s="365" customFormat="1" x14ac:dyDescent="0.25">
      <c r="A1427" s="362"/>
      <c r="B1427" s="362"/>
      <c r="C1427" s="362"/>
      <c r="D1427" s="362"/>
      <c r="G1427" s="362"/>
      <c r="H1427" s="362"/>
      <c r="J1427" s="362"/>
    </row>
    <row r="1428" spans="1:10" s="365" customFormat="1" x14ac:dyDescent="0.25">
      <c r="A1428" s="362"/>
      <c r="B1428" s="362"/>
      <c r="C1428" s="362"/>
      <c r="D1428" s="362"/>
      <c r="G1428" s="362"/>
      <c r="H1428" s="362"/>
      <c r="J1428" s="362"/>
    </row>
    <row r="1429" spans="1:10" s="365" customFormat="1" x14ac:dyDescent="0.25">
      <c r="A1429" s="362"/>
      <c r="B1429" s="362"/>
      <c r="C1429" s="362"/>
      <c r="D1429" s="362"/>
      <c r="G1429" s="362"/>
      <c r="H1429" s="362"/>
      <c r="J1429" s="362"/>
    </row>
    <row r="1430" spans="1:10" s="365" customFormat="1" x14ac:dyDescent="0.2">
      <c r="A1430" s="353"/>
      <c r="B1430" s="353"/>
      <c r="C1430" s="353"/>
      <c r="D1430" s="353"/>
      <c r="E1430" s="417"/>
      <c r="F1430" s="418"/>
      <c r="G1430" s="363"/>
      <c r="H1430" s="419"/>
      <c r="I1430" s="420"/>
      <c r="J1430" s="420"/>
    </row>
    <row r="1431" spans="1:10" s="365" customFormat="1" x14ac:dyDescent="0.25">
      <c r="A1431" s="362"/>
      <c r="B1431" s="362"/>
      <c r="C1431" s="362"/>
      <c r="D1431" s="362"/>
      <c r="G1431" s="362"/>
      <c r="H1431" s="362"/>
      <c r="J1431" s="368" t="s">
        <v>0</v>
      </c>
    </row>
    <row r="1432" spans="1:10" s="365" customFormat="1" x14ac:dyDescent="0.25">
      <c r="A1432" s="362"/>
      <c r="B1432" s="362"/>
      <c r="C1432" s="362"/>
      <c r="D1432" s="362"/>
      <c r="G1432" s="362"/>
      <c r="H1432" s="362"/>
      <c r="J1432" s="368" t="s">
        <v>39</v>
      </c>
    </row>
    <row r="1433" spans="1:10" s="365" customFormat="1" x14ac:dyDescent="0.25">
      <c r="A1433" s="362"/>
      <c r="B1433" s="362"/>
      <c r="C1433" s="362"/>
      <c r="D1433" s="362"/>
      <c r="G1433" s="362"/>
      <c r="H1433" s="362"/>
      <c r="J1433" s="368" t="s">
        <v>40</v>
      </c>
    </row>
    <row r="1434" spans="1:10" s="365" customFormat="1" x14ac:dyDescent="0.2">
      <c r="A1434" s="1071" t="s">
        <v>1</v>
      </c>
      <c r="B1434" s="1071"/>
      <c r="C1434" s="1071"/>
      <c r="D1434" s="1071"/>
      <c r="E1434" s="1071"/>
      <c r="F1434" s="1071"/>
      <c r="G1434" s="1071"/>
      <c r="H1434" s="1071"/>
      <c r="I1434" s="1071"/>
      <c r="J1434" s="1071"/>
    </row>
    <row r="1435" spans="1:10" s="365" customFormat="1" ht="15.75" customHeight="1" x14ac:dyDescent="0.2">
      <c r="A1435" s="1071" t="s">
        <v>233</v>
      </c>
      <c r="B1435" s="1071"/>
      <c r="C1435" s="1071"/>
      <c r="D1435" s="1071"/>
      <c r="E1435" s="1071"/>
      <c r="F1435" s="1071"/>
      <c r="G1435" s="1071"/>
      <c r="H1435" s="1071"/>
      <c r="I1435" s="1071"/>
      <c r="J1435" s="1071"/>
    </row>
    <row r="1436" spans="1:10" s="365" customFormat="1" x14ac:dyDescent="0.25">
      <c r="A1436" s="363"/>
      <c r="B1436" s="363"/>
      <c r="C1436" s="363"/>
      <c r="D1436" s="363"/>
      <c r="G1436" s="363"/>
      <c r="H1436" s="363"/>
      <c r="J1436" s="368" t="s">
        <v>2</v>
      </c>
    </row>
    <row r="1437" spans="1:10" s="365" customFormat="1" x14ac:dyDescent="0.25">
      <c r="A1437" s="362"/>
      <c r="B1437" s="362"/>
      <c r="C1437" s="362"/>
      <c r="D1437" s="362"/>
      <c r="G1437" s="362"/>
      <c r="H1437" s="362"/>
      <c r="J1437" s="368" t="s">
        <v>3</v>
      </c>
    </row>
    <row r="1438" spans="1:10" s="365" customFormat="1" x14ac:dyDescent="0.25">
      <c r="A1438" s="362"/>
      <c r="B1438" s="362"/>
      <c r="C1438" s="362"/>
      <c r="D1438" s="362"/>
      <c r="G1438" s="362"/>
      <c r="H1438" s="362"/>
      <c r="J1438" s="368" t="s">
        <v>230</v>
      </c>
    </row>
    <row r="1439" spans="1:10" s="365" customFormat="1" x14ac:dyDescent="0.25">
      <c r="A1439" s="362"/>
      <c r="B1439" s="362"/>
      <c r="C1439" s="362"/>
      <c r="D1439" s="362"/>
      <c r="G1439" s="362"/>
      <c r="H1439" s="362"/>
      <c r="I1439" s="1074" t="s">
        <v>4</v>
      </c>
      <c r="J1439" s="1074"/>
    </row>
    <row r="1440" spans="1:10" s="365" customFormat="1" x14ac:dyDescent="0.25">
      <c r="A1440" s="362"/>
      <c r="B1440" s="362"/>
      <c r="C1440" s="362"/>
      <c r="D1440" s="362"/>
      <c r="G1440" s="362"/>
      <c r="H1440" s="362"/>
      <c r="J1440" s="368" t="s">
        <v>42</v>
      </c>
    </row>
    <row r="1441" spans="1:10" s="365" customFormat="1" x14ac:dyDescent="0.25">
      <c r="A1441" s="362"/>
      <c r="B1441" s="362"/>
      <c r="C1441" s="362"/>
      <c r="D1441" s="362"/>
      <c r="G1441" s="362"/>
      <c r="H1441" s="362"/>
      <c r="J1441" s="368" t="s">
        <v>43</v>
      </c>
    </row>
    <row r="1442" spans="1:10" s="365" customFormat="1" x14ac:dyDescent="0.25">
      <c r="A1442" s="362"/>
      <c r="B1442" s="362"/>
      <c r="C1442" s="362"/>
      <c r="D1442" s="362"/>
      <c r="G1442" s="362"/>
      <c r="H1442" s="362"/>
      <c r="J1442" s="362"/>
    </row>
    <row r="1443" spans="1:10" s="365" customFormat="1" x14ac:dyDescent="0.25">
      <c r="A1443" s="1073" t="s">
        <v>799</v>
      </c>
      <c r="B1443" s="1073"/>
      <c r="C1443" s="1073"/>
      <c r="D1443" s="1073"/>
      <c r="E1443" s="1073"/>
      <c r="F1443" s="1073"/>
      <c r="G1443" s="1073"/>
      <c r="H1443" s="1073"/>
      <c r="I1443" s="1073"/>
      <c r="J1443" s="1073"/>
    </row>
    <row r="1444" spans="1:10" s="365" customFormat="1" x14ac:dyDescent="0.25">
      <c r="A1444" s="421" t="s">
        <v>261</v>
      </c>
      <c r="B1444" s="422" t="s">
        <v>1115</v>
      </c>
      <c r="C1444" s="372"/>
      <c r="D1444" s="372"/>
      <c r="E1444" s="372"/>
      <c r="F1444" s="372"/>
      <c r="G1444" s="372"/>
      <c r="H1444" s="372"/>
      <c r="I1444" s="372"/>
      <c r="J1444" s="372"/>
    </row>
    <row r="1445" spans="1:10" s="365" customFormat="1" x14ac:dyDescent="0.25">
      <c r="A1445" s="423" t="s">
        <v>800</v>
      </c>
      <c r="B1445" s="372"/>
      <c r="C1445" s="372"/>
      <c r="D1445" s="372"/>
      <c r="E1445" s="372"/>
      <c r="F1445" s="372"/>
      <c r="G1445" s="372"/>
      <c r="H1445" s="372"/>
      <c r="I1445" s="372"/>
      <c r="J1445" s="372"/>
    </row>
    <row r="1446" spans="1:10" s="365" customFormat="1" ht="15" x14ac:dyDescent="0.25">
      <c r="A1446" s="765" t="s">
        <v>988</v>
      </c>
      <c r="B1446" s="766"/>
      <c r="C1446" s="766"/>
      <c r="D1446" s="766"/>
      <c r="E1446" s="766"/>
      <c r="F1446" s="766"/>
      <c r="G1446" s="766"/>
      <c r="H1446" s="766"/>
      <c r="I1446" s="766"/>
      <c r="J1446" s="766"/>
    </row>
    <row r="1447" spans="1:10" s="365" customFormat="1" ht="15" x14ac:dyDescent="0.25">
      <c r="A1447" s="825" t="s">
        <v>801</v>
      </c>
      <c r="B1447" s="767" t="s">
        <v>1224</v>
      </c>
      <c r="C1447" s="768"/>
      <c r="D1447" s="768"/>
      <c r="E1447" s="826"/>
      <c r="F1447" s="826"/>
      <c r="G1447" s="768"/>
      <c r="H1447" s="768"/>
      <c r="I1447" s="826"/>
      <c r="J1447" s="768"/>
    </row>
    <row r="1448" spans="1:10" s="365" customFormat="1" ht="15" x14ac:dyDescent="0.25">
      <c r="A1448" s="825" t="s">
        <v>802</v>
      </c>
      <c r="B1448" s="767" t="s">
        <v>830</v>
      </c>
      <c r="C1448" s="771"/>
      <c r="D1448" s="771"/>
      <c r="E1448" s="826"/>
      <c r="F1448" s="826"/>
      <c r="G1448" s="771"/>
      <c r="H1448" s="771"/>
      <c r="I1448" s="826"/>
      <c r="J1448" s="771"/>
    </row>
    <row r="1449" spans="1:10" s="365" customFormat="1" thickBot="1" x14ac:dyDescent="0.3">
      <c r="A1449" s="825"/>
      <c r="B1449" s="825"/>
      <c r="C1449" s="771"/>
      <c r="D1449" s="771"/>
      <c r="E1449" s="826"/>
      <c r="F1449" s="826"/>
      <c r="G1449" s="771"/>
      <c r="H1449" s="771"/>
      <c r="I1449" s="826"/>
      <c r="J1449" s="771"/>
    </row>
    <row r="1450" spans="1:10" s="365" customFormat="1" ht="75" customHeight="1" thickBot="1" x14ac:dyDescent="0.25">
      <c r="A1450" s="827" t="s">
        <v>5</v>
      </c>
      <c r="B1450" s="828" t="s">
        <v>6</v>
      </c>
      <c r="C1450" s="829" t="s">
        <v>7</v>
      </c>
      <c r="D1450" s="829"/>
      <c r="E1450" s="829"/>
      <c r="F1450" s="829"/>
      <c r="G1450" s="828" t="s">
        <v>8</v>
      </c>
      <c r="H1450" s="828" t="s">
        <v>229</v>
      </c>
      <c r="I1450" s="830" t="s">
        <v>9</v>
      </c>
      <c r="J1450" s="830" t="s">
        <v>10</v>
      </c>
    </row>
    <row r="1451" spans="1:10" s="365" customFormat="1" ht="15" thickBot="1" x14ac:dyDescent="0.25">
      <c r="A1451" s="831"/>
      <c r="B1451" s="832"/>
      <c r="C1451" s="779" t="s">
        <v>11</v>
      </c>
      <c r="D1451" s="779"/>
      <c r="E1451" s="779" t="s">
        <v>12</v>
      </c>
      <c r="F1451" s="779"/>
      <c r="G1451" s="832"/>
      <c r="H1451" s="832"/>
      <c r="I1451" s="833"/>
      <c r="J1451" s="834"/>
    </row>
    <row r="1452" spans="1:10" s="365" customFormat="1" ht="28.5" x14ac:dyDescent="0.2">
      <c r="A1452" s="467"/>
      <c r="B1452" s="471"/>
      <c r="C1452" s="785" t="s">
        <v>13</v>
      </c>
      <c r="D1452" s="785" t="s">
        <v>15</v>
      </c>
      <c r="E1452" s="785" t="s">
        <v>213</v>
      </c>
      <c r="F1452" s="785" t="s">
        <v>15</v>
      </c>
      <c r="G1452" s="471"/>
      <c r="H1452" s="471"/>
      <c r="I1452" s="472"/>
      <c r="J1452" s="472"/>
    </row>
    <row r="1453" spans="1:10" s="365" customFormat="1" ht="14.25" x14ac:dyDescent="0.2">
      <c r="A1453" s="434" t="s">
        <v>16</v>
      </c>
      <c r="B1453" s="435" t="s">
        <v>17</v>
      </c>
      <c r="C1453" s="410" t="s">
        <v>18</v>
      </c>
      <c r="D1453" s="410" t="s">
        <v>19</v>
      </c>
      <c r="E1453" s="435" t="s">
        <v>20</v>
      </c>
      <c r="F1453" s="435" t="s">
        <v>21</v>
      </c>
      <c r="G1453" s="435" t="s">
        <v>22</v>
      </c>
      <c r="H1453" s="435" t="s">
        <v>23</v>
      </c>
      <c r="I1453" s="436" t="s">
        <v>24</v>
      </c>
      <c r="J1453" s="436" t="s">
        <v>25</v>
      </c>
    </row>
    <row r="1454" spans="1:10" s="365" customFormat="1" ht="15" x14ac:dyDescent="0.2">
      <c r="A1454" s="819" t="s">
        <v>16</v>
      </c>
      <c r="B1454" s="818" t="s">
        <v>120</v>
      </c>
      <c r="C1454" s="843"/>
      <c r="D1454" s="843"/>
      <c r="E1454" s="858"/>
      <c r="F1454" s="859"/>
      <c r="G1454" s="842"/>
      <c r="H1454" s="842"/>
      <c r="I1454" s="436"/>
      <c r="J1454" s="436"/>
    </row>
    <row r="1455" spans="1:10" s="365" customFormat="1" ht="15" x14ac:dyDescent="0.2">
      <c r="A1455" s="819" t="s">
        <v>54</v>
      </c>
      <c r="B1455" s="820" t="s">
        <v>121</v>
      </c>
      <c r="C1455" s="843" t="s">
        <v>154</v>
      </c>
      <c r="D1455" s="843" t="s">
        <v>154</v>
      </c>
      <c r="E1455" s="843" t="s">
        <v>154</v>
      </c>
      <c r="F1455" s="843" t="s">
        <v>154</v>
      </c>
      <c r="G1455" s="459"/>
      <c r="H1455" s="459"/>
      <c r="I1455" s="436"/>
      <c r="J1455" s="436"/>
    </row>
    <row r="1456" spans="1:10" s="365" customFormat="1" ht="15" x14ac:dyDescent="0.2">
      <c r="A1456" s="819" t="s">
        <v>55</v>
      </c>
      <c r="B1456" s="820" t="s">
        <v>122</v>
      </c>
      <c r="C1456" s="843" t="s">
        <v>154</v>
      </c>
      <c r="D1456" s="843" t="s">
        <v>154</v>
      </c>
      <c r="E1456" s="843" t="s">
        <v>154</v>
      </c>
      <c r="F1456" s="843" t="s">
        <v>154</v>
      </c>
      <c r="G1456" s="459"/>
      <c r="H1456" s="459"/>
      <c r="I1456" s="436"/>
      <c r="J1456" s="436"/>
    </row>
    <row r="1457" spans="1:10" s="365" customFormat="1" ht="45" x14ac:dyDescent="0.2">
      <c r="A1457" s="819" t="s">
        <v>56</v>
      </c>
      <c r="B1457" s="820" t="s">
        <v>158</v>
      </c>
      <c r="C1457" s="843" t="s">
        <v>1140</v>
      </c>
      <c r="D1457" s="843" t="s">
        <v>1140</v>
      </c>
      <c r="E1457" s="843"/>
      <c r="F1457" s="843"/>
      <c r="G1457" s="459"/>
      <c r="H1457" s="459"/>
      <c r="I1457" s="436"/>
      <c r="J1457" s="436"/>
    </row>
    <row r="1458" spans="1:10" s="365" customFormat="1" ht="30" x14ac:dyDescent="0.2">
      <c r="A1458" s="819" t="s">
        <v>57</v>
      </c>
      <c r="B1458" s="820" t="s">
        <v>123</v>
      </c>
      <c r="C1458" s="843" t="s">
        <v>154</v>
      </c>
      <c r="D1458" s="843" t="s">
        <v>154</v>
      </c>
      <c r="E1458" s="843" t="s">
        <v>154</v>
      </c>
      <c r="F1458" s="843" t="s">
        <v>154</v>
      </c>
      <c r="G1458" s="459"/>
      <c r="H1458" s="459"/>
      <c r="I1458" s="436"/>
      <c r="J1458" s="436"/>
    </row>
    <row r="1459" spans="1:10" s="365" customFormat="1" ht="15" x14ac:dyDescent="0.2">
      <c r="A1459" s="819" t="s">
        <v>83</v>
      </c>
      <c r="B1459" s="820" t="s">
        <v>124</v>
      </c>
      <c r="C1459" s="843" t="s">
        <v>154</v>
      </c>
      <c r="D1459" s="843" t="s">
        <v>154</v>
      </c>
      <c r="E1459" s="843" t="s">
        <v>154</v>
      </c>
      <c r="F1459" s="843" t="s">
        <v>154</v>
      </c>
      <c r="G1459" s="459"/>
      <c r="H1459" s="459"/>
      <c r="I1459" s="436"/>
      <c r="J1459" s="436"/>
    </row>
    <row r="1460" spans="1:10" s="365" customFormat="1" ht="15" x14ac:dyDescent="0.2">
      <c r="A1460" s="819" t="s">
        <v>125</v>
      </c>
      <c r="B1460" s="820" t="s">
        <v>126</v>
      </c>
      <c r="C1460" s="843">
        <v>2018</v>
      </c>
      <c r="D1460" s="843">
        <v>2018</v>
      </c>
      <c r="E1460" s="843" t="s">
        <v>810</v>
      </c>
      <c r="F1460" s="843" t="s">
        <v>811</v>
      </c>
      <c r="G1460" s="840">
        <v>1</v>
      </c>
      <c r="H1460" s="840">
        <v>0</v>
      </c>
      <c r="I1460" s="436"/>
      <c r="J1460" s="436"/>
    </row>
    <row r="1461" spans="1:10" s="365" customFormat="1" ht="15" x14ac:dyDescent="0.2">
      <c r="A1461" s="819" t="s">
        <v>17</v>
      </c>
      <c r="B1461" s="818" t="s">
        <v>111</v>
      </c>
      <c r="C1461" s="843"/>
      <c r="D1461" s="843"/>
      <c r="E1461" s="858"/>
      <c r="F1461" s="859"/>
      <c r="G1461" s="840"/>
      <c r="H1461" s="840"/>
      <c r="I1461" s="436"/>
      <c r="J1461" s="436"/>
    </row>
    <row r="1462" spans="1:10" s="365" customFormat="1" ht="15" x14ac:dyDescent="0.2">
      <c r="A1462" s="819" t="s">
        <v>58</v>
      </c>
      <c r="B1462" s="820" t="s">
        <v>127</v>
      </c>
      <c r="C1462" s="843" t="s">
        <v>810</v>
      </c>
      <c r="D1462" s="843" t="s">
        <v>810</v>
      </c>
      <c r="E1462" s="843" t="s">
        <v>810</v>
      </c>
      <c r="F1462" s="843" t="s">
        <v>811</v>
      </c>
      <c r="G1462" s="840">
        <v>1</v>
      </c>
      <c r="H1462" s="840">
        <v>0</v>
      </c>
      <c r="I1462" s="436"/>
      <c r="J1462" s="436"/>
    </row>
    <row r="1463" spans="1:10" s="365" customFormat="1" ht="30" x14ac:dyDescent="0.2">
      <c r="A1463" s="819" t="s">
        <v>59</v>
      </c>
      <c r="B1463" s="820" t="s">
        <v>128</v>
      </c>
      <c r="C1463" s="843" t="s">
        <v>154</v>
      </c>
      <c r="D1463" s="843" t="s">
        <v>154</v>
      </c>
      <c r="E1463" s="843" t="s">
        <v>154</v>
      </c>
      <c r="F1463" s="843" t="s">
        <v>154</v>
      </c>
      <c r="G1463" s="459"/>
      <c r="H1463" s="459"/>
      <c r="I1463" s="436"/>
      <c r="J1463" s="436"/>
    </row>
    <row r="1464" spans="1:10" s="365" customFormat="1" ht="15" x14ac:dyDescent="0.2">
      <c r="A1464" s="819" t="s">
        <v>84</v>
      </c>
      <c r="B1464" s="820" t="s">
        <v>218</v>
      </c>
      <c r="C1464" s="843" t="s">
        <v>154</v>
      </c>
      <c r="D1464" s="843" t="s">
        <v>154</v>
      </c>
      <c r="E1464" s="858"/>
      <c r="F1464" s="859"/>
      <c r="G1464" s="459"/>
      <c r="H1464" s="459"/>
      <c r="I1464" s="436"/>
      <c r="J1464" s="436"/>
    </row>
    <row r="1465" spans="1:10" s="365" customFormat="1" ht="15" x14ac:dyDescent="0.2">
      <c r="A1465" s="819" t="s">
        <v>18</v>
      </c>
      <c r="B1465" s="818" t="s">
        <v>130</v>
      </c>
      <c r="C1465" s="843" t="s">
        <v>154</v>
      </c>
      <c r="D1465" s="843" t="s">
        <v>154</v>
      </c>
      <c r="E1465" s="843" t="s">
        <v>812</v>
      </c>
      <c r="F1465" s="843" t="s">
        <v>812</v>
      </c>
      <c r="G1465" s="458">
        <v>1</v>
      </c>
      <c r="H1465" s="458">
        <v>0</v>
      </c>
      <c r="I1465" s="436"/>
      <c r="J1465" s="436"/>
    </row>
    <row r="1466" spans="1:10" s="365" customFormat="1" ht="15" x14ac:dyDescent="0.2">
      <c r="A1466" s="819" t="s">
        <v>112</v>
      </c>
      <c r="B1466" s="820" t="s">
        <v>219</v>
      </c>
      <c r="C1466" s="843" t="s">
        <v>154</v>
      </c>
      <c r="D1466" s="843" t="s">
        <v>154</v>
      </c>
      <c r="E1466" s="843" t="s">
        <v>812</v>
      </c>
      <c r="F1466" s="843" t="s">
        <v>812</v>
      </c>
      <c r="G1466" s="458">
        <v>1</v>
      </c>
      <c r="H1466" s="458">
        <v>0</v>
      </c>
      <c r="I1466" s="436"/>
      <c r="J1466" s="436"/>
    </row>
    <row r="1467" spans="1:10" s="365" customFormat="1" ht="15" x14ac:dyDescent="0.2">
      <c r="A1467" s="819" t="s">
        <v>113</v>
      </c>
      <c r="B1467" s="820" t="s">
        <v>132</v>
      </c>
      <c r="C1467" s="843" t="s">
        <v>154</v>
      </c>
      <c r="D1467" s="843" t="s">
        <v>154</v>
      </c>
      <c r="E1467" s="843" t="s">
        <v>812</v>
      </c>
      <c r="F1467" s="843" t="s">
        <v>812</v>
      </c>
      <c r="G1467" s="458">
        <v>1</v>
      </c>
      <c r="H1467" s="458">
        <v>0</v>
      </c>
      <c r="I1467" s="436"/>
      <c r="J1467" s="436"/>
    </row>
    <row r="1468" spans="1:10" s="365" customFormat="1" ht="15" x14ac:dyDescent="0.2">
      <c r="A1468" s="819" t="s">
        <v>114</v>
      </c>
      <c r="B1468" s="820" t="s">
        <v>133</v>
      </c>
      <c r="C1468" s="843" t="s">
        <v>154</v>
      </c>
      <c r="D1468" s="843" t="s">
        <v>154</v>
      </c>
      <c r="E1468" s="843" t="s">
        <v>812</v>
      </c>
      <c r="F1468" s="843" t="s">
        <v>812</v>
      </c>
      <c r="G1468" s="458">
        <v>1</v>
      </c>
      <c r="H1468" s="458">
        <v>0</v>
      </c>
      <c r="I1468" s="436"/>
      <c r="J1468" s="436"/>
    </row>
    <row r="1469" spans="1:10" s="365" customFormat="1" ht="15" x14ac:dyDescent="0.2">
      <c r="A1469" s="819" t="s">
        <v>134</v>
      </c>
      <c r="B1469" s="820" t="s">
        <v>135</v>
      </c>
      <c r="C1469" s="843" t="s">
        <v>812</v>
      </c>
      <c r="D1469" s="843" t="s">
        <v>812</v>
      </c>
      <c r="E1469" s="843" t="s">
        <v>812</v>
      </c>
      <c r="F1469" s="843" t="s">
        <v>814</v>
      </c>
      <c r="G1469" s="840">
        <v>1</v>
      </c>
      <c r="H1469" s="840">
        <v>1</v>
      </c>
      <c r="I1469" s="436"/>
      <c r="J1469" s="436"/>
    </row>
    <row r="1470" spans="1:10" s="365" customFormat="1" ht="15" x14ac:dyDescent="0.2">
      <c r="A1470" s="819" t="s">
        <v>136</v>
      </c>
      <c r="B1470" s="820" t="s">
        <v>137</v>
      </c>
      <c r="C1470" s="843" t="s">
        <v>812</v>
      </c>
      <c r="D1470" s="843" t="s">
        <v>812</v>
      </c>
      <c r="E1470" s="843" t="s">
        <v>812</v>
      </c>
      <c r="F1470" s="843" t="s">
        <v>814</v>
      </c>
      <c r="G1470" s="840">
        <v>1</v>
      </c>
      <c r="H1470" s="840">
        <v>1</v>
      </c>
      <c r="I1470" s="436"/>
      <c r="J1470" s="436"/>
    </row>
    <row r="1471" spans="1:10" s="365" customFormat="1" ht="15" x14ac:dyDescent="0.2">
      <c r="A1471" s="819" t="s">
        <v>19</v>
      </c>
      <c r="B1471" s="818" t="s">
        <v>119</v>
      </c>
      <c r="C1471" s="843"/>
      <c r="D1471" s="843"/>
      <c r="E1471" s="858"/>
      <c r="F1471" s="859"/>
      <c r="G1471" s="840"/>
      <c r="H1471" s="840"/>
      <c r="I1471" s="436"/>
      <c r="J1471" s="436"/>
    </row>
    <row r="1472" spans="1:10" s="365" customFormat="1" ht="15" x14ac:dyDescent="0.2">
      <c r="A1472" s="819" t="s">
        <v>115</v>
      </c>
      <c r="B1472" s="820" t="s">
        <v>138</v>
      </c>
      <c r="C1472" s="843" t="s">
        <v>154</v>
      </c>
      <c r="D1472" s="843" t="s">
        <v>154</v>
      </c>
      <c r="E1472" s="858"/>
      <c r="F1472" s="859"/>
      <c r="G1472" s="459"/>
      <c r="H1472" s="459"/>
      <c r="I1472" s="436"/>
      <c r="J1472" s="436"/>
    </row>
    <row r="1473" spans="1:10" s="365" customFormat="1" ht="30" x14ac:dyDescent="0.2">
      <c r="A1473" s="819" t="s">
        <v>116</v>
      </c>
      <c r="B1473" s="820" t="s">
        <v>139</v>
      </c>
      <c r="C1473" s="843" t="s">
        <v>154</v>
      </c>
      <c r="D1473" s="843" t="s">
        <v>154</v>
      </c>
      <c r="E1473" s="843" t="s">
        <v>812</v>
      </c>
      <c r="F1473" s="843" t="s">
        <v>814</v>
      </c>
      <c r="G1473" s="840">
        <v>1</v>
      </c>
      <c r="H1473" s="840">
        <v>1</v>
      </c>
      <c r="I1473" s="436"/>
      <c r="J1473" s="436"/>
    </row>
    <row r="1474" spans="1:10" s="365" customFormat="1" ht="15" x14ac:dyDescent="0.2">
      <c r="A1474" s="819" t="s">
        <v>117</v>
      </c>
      <c r="B1474" s="820" t="s">
        <v>140</v>
      </c>
      <c r="C1474" s="843" t="s">
        <v>154</v>
      </c>
      <c r="D1474" s="843" t="s">
        <v>154</v>
      </c>
      <c r="E1474" s="843"/>
      <c r="F1474" s="843"/>
      <c r="G1474" s="840"/>
      <c r="H1474" s="840"/>
      <c r="I1474" s="436"/>
      <c r="J1474" s="436"/>
    </row>
    <row r="1475" spans="1:10" s="365" customFormat="1" ht="15" x14ac:dyDescent="0.2">
      <c r="A1475" s="819" t="s">
        <v>118</v>
      </c>
      <c r="B1475" s="820" t="s">
        <v>26</v>
      </c>
      <c r="C1475" s="843" t="s">
        <v>812</v>
      </c>
      <c r="D1475" s="843" t="s">
        <v>812</v>
      </c>
      <c r="E1475" s="843" t="s">
        <v>812</v>
      </c>
      <c r="F1475" s="843" t="s">
        <v>814</v>
      </c>
      <c r="G1475" s="840">
        <v>1</v>
      </c>
      <c r="H1475" s="840">
        <v>1</v>
      </c>
      <c r="I1475" s="436"/>
      <c r="J1475" s="436"/>
    </row>
    <row r="1476" spans="1:10" s="365" customFormat="1" x14ac:dyDescent="0.2">
      <c r="A1476" s="1070" t="s">
        <v>27</v>
      </c>
      <c r="B1476" s="1070"/>
      <c r="C1476" s="1070"/>
      <c r="D1476" s="1070"/>
      <c r="E1476" s="417"/>
      <c r="F1476" s="418"/>
      <c r="G1476" s="363"/>
      <c r="H1476" s="419"/>
      <c r="I1476" s="420"/>
      <c r="J1476" s="420"/>
    </row>
    <row r="1477" spans="1:10" x14ac:dyDescent="0.25">
      <c r="C1477" s="359"/>
      <c r="D1477" s="359"/>
    </row>
    <row r="1478" spans="1:10" s="365" customFormat="1" x14ac:dyDescent="0.25">
      <c r="A1478" s="362"/>
      <c r="B1478" s="362"/>
      <c r="C1478" s="362"/>
      <c r="D1478" s="362"/>
      <c r="G1478" s="362"/>
      <c r="H1478" s="362"/>
      <c r="J1478" s="362"/>
    </row>
    <row r="1479" spans="1:10" s="365" customFormat="1" x14ac:dyDescent="0.2">
      <c r="A1479" s="353"/>
      <c r="B1479" s="353"/>
      <c r="C1479" s="353"/>
      <c r="D1479" s="353"/>
      <c r="E1479" s="417"/>
      <c r="F1479" s="418"/>
      <c r="G1479" s="363"/>
      <c r="H1479" s="419"/>
      <c r="I1479" s="420"/>
      <c r="J1479" s="420"/>
    </row>
    <row r="1480" spans="1:10" s="365" customFormat="1" x14ac:dyDescent="0.25">
      <c r="A1480" s="362"/>
      <c r="B1480" s="362"/>
      <c r="C1480" s="362"/>
      <c r="D1480" s="362"/>
      <c r="G1480" s="362"/>
      <c r="H1480" s="362"/>
      <c r="J1480" s="362"/>
    </row>
    <row r="1481" spans="1:10" s="365" customFormat="1" x14ac:dyDescent="0.25">
      <c r="A1481" s="362"/>
      <c r="B1481" s="362"/>
      <c r="C1481" s="362"/>
      <c r="D1481" s="362"/>
      <c r="G1481" s="362"/>
      <c r="H1481" s="362"/>
      <c r="J1481" s="362"/>
    </row>
    <row r="1482" spans="1:10" s="365" customFormat="1" x14ac:dyDescent="0.25">
      <c r="A1482" s="362"/>
      <c r="B1482" s="362"/>
      <c r="C1482" s="362"/>
      <c r="D1482" s="362"/>
      <c r="G1482" s="362"/>
      <c r="H1482" s="362"/>
      <c r="J1482" s="362"/>
    </row>
    <row r="1483" spans="1:10" s="365" customFormat="1" x14ac:dyDescent="0.25">
      <c r="A1483" s="362"/>
      <c r="B1483" s="362"/>
      <c r="C1483" s="362"/>
      <c r="D1483" s="362"/>
      <c r="G1483" s="362"/>
      <c r="H1483" s="362"/>
      <c r="J1483" s="362"/>
    </row>
    <row r="1484" spans="1:10" s="365" customFormat="1" x14ac:dyDescent="0.25">
      <c r="A1484" s="362"/>
      <c r="B1484" s="362"/>
      <c r="C1484" s="362"/>
      <c r="D1484" s="362"/>
      <c r="G1484" s="362"/>
      <c r="H1484" s="362"/>
      <c r="J1484" s="362"/>
    </row>
    <row r="1485" spans="1:10" s="365" customFormat="1" x14ac:dyDescent="0.2">
      <c r="A1485" s="353"/>
      <c r="B1485" s="353"/>
      <c r="C1485" s="353"/>
      <c r="D1485" s="353"/>
      <c r="E1485" s="417"/>
      <c r="F1485" s="418"/>
      <c r="G1485" s="363"/>
      <c r="H1485" s="419"/>
      <c r="I1485" s="420"/>
      <c r="J1485" s="420"/>
    </row>
    <row r="1486" spans="1:10" s="365" customFormat="1" x14ac:dyDescent="0.25">
      <c r="A1486" s="362"/>
      <c r="B1486" s="362"/>
      <c r="C1486" s="362"/>
      <c r="D1486" s="362"/>
      <c r="G1486" s="362"/>
      <c r="H1486" s="362"/>
      <c r="J1486" s="368" t="s">
        <v>0</v>
      </c>
    </row>
    <row r="1487" spans="1:10" s="365" customFormat="1" x14ac:dyDescent="0.25">
      <c r="A1487" s="362"/>
      <c r="B1487" s="362"/>
      <c r="C1487" s="362"/>
      <c r="D1487" s="362"/>
      <c r="G1487" s="362"/>
      <c r="H1487" s="362"/>
      <c r="J1487" s="368" t="s">
        <v>39</v>
      </c>
    </row>
    <row r="1488" spans="1:10" s="365" customFormat="1" x14ac:dyDescent="0.25">
      <c r="A1488" s="362"/>
      <c r="B1488" s="362"/>
      <c r="C1488" s="362"/>
      <c r="D1488" s="362"/>
      <c r="G1488" s="362"/>
      <c r="H1488" s="362"/>
      <c r="J1488" s="368" t="s">
        <v>40</v>
      </c>
    </row>
    <row r="1489" spans="1:10" s="365" customFormat="1" x14ac:dyDescent="0.2">
      <c r="A1489" s="1071" t="s">
        <v>1</v>
      </c>
      <c r="B1489" s="1071"/>
      <c r="C1489" s="1071"/>
      <c r="D1489" s="1071"/>
      <c r="E1489" s="1071"/>
      <c r="F1489" s="1071"/>
      <c r="G1489" s="1071"/>
      <c r="H1489" s="1071"/>
      <c r="I1489" s="1071"/>
      <c r="J1489" s="1071"/>
    </row>
    <row r="1490" spans="1:10" s="365" customFormat="1" ht="15.75" customHeight="1" x14ac:dyDescent="0.2">
      <c r="A1490" s="1071" t="s">
        <v>233</v>
      </c>
      <c r="B1490" s="1071"/>
      <c r="C1490" s="1071"/>
      <c r="D1490" s="1071"/>
      <c r="E1490" s="1071"/>
      <c r="F1490" s="1071"/>
      <c r="G1490" s="1071"/>
      <c r="H1490" s="1071"/>
      <c r="I1490" s="1071"/>
      <c r="J1490" s="1071"/>
    </row>
    <row r="1491" spans="1:10" s="365" customFormat="1" x14ac:dyDescent="0.25">
      <c r="A1491" s="363"/>
      <c r="B1491" s="363"/>
      <c r="C1491" s="363"/>
      <c r="D1491" s="363"/>
      <c r="G1491" s="363"/>
      <c r="H1491" s="363"/>
      <c r="J1491" s="368" t="s">
        <v>2</v>
      </c>
    </row>
    <row r="1492" spans="1:10" s="365" customFormat="1" x14ac:dyDescent="0.25">
      <c r="A1492" s="362"/>
      <c r="B1492" s="362"/>
      <c r="C1492" s="362"/>
      <c r="D1492" s="362"/>
      <c r="G1492" s="362"/>
      <c r="H1492" s="362"/>
      <c r="J1492" s="368" t="s">
        <v>3</v>
      </c>
    </row>
    <row r="1493" spans="1:10" s="365" customFormat="1" x14ac:dyDescent="0.25">
      <c r="A1493" s="362"/>
      <c r="B1493" s="362"/>
      <c r="C1493" s="362"/>
      <c r="D1493" s="362"/>
      <c r="G1493" s="362"/>
      <c r="H1493" s="362"/>
      <c r="J1493" s="368" t="s">
        <v>230</v>
      </c>
    </row>
    <row r="1494" spans="1:10" s="365" customFormat="1" x14ac:dyDescent="0.25">
      <c r="A1494" s="362"/>
      <c r="B1494" s="362"/>
      <c r="C1494" s="362"/>
      <c r="D1494" s="362"/>
      <c r="G1494" s="362"/>
      <c r="H1494" s="362"/>
      <c r="I1494" s="1074" t="s">
        <v>4</v>
      </c>
      <c r="J1494" s="1074"/>
    </row>
    <row r="1495" spans="1:10" s="365" customFormat="1" x14ac:dyDescent="0.25">
      <c r="A1495" s="362"/>
      <c r="B1495" s="362"/>
      <c r="C1495" s="362"/>
      <c r="D1495" s="362"/>
      <c r="G1495" s="362"/>
      <c r="H1495" s="362"/>
      <c r="J1495" s="368" t="s">
        <v>42</v>
      </c>
    </row>
    <row r="1496" spans="1:10" s="365" customFormat="1" x14ac:dyDescent="0.25">
      <c r="A1496" s="362"/>
      <c r="B1496" s="362"/>
      <c r="C1496" s="362"/>
      <c r="D1496" s="362"/>
      <c r="G1496" s="362"/>
      <c r="H1496" s="362"/>
      <c r="J1496" s="368" t="s">
        <v>43</v>
      </c>
    </row>
    <row r="1497" spans="1:10" s="365" customFormat="1" x14ac:dyDescent="0.25">
      <c r="A1497" s="362"/>
      <c r="B1497" s="362"/>
      <c r="C1497" s="362"/>
      <c r="D1497" s="362"/>
      <c r="G1497" s="362"/>
      <c r="H1497" s="362"/>
      <c r="J1497" s="362"/>
    </row>
    <row r="1498" spans="1:10" s="365" customFormat="1" x14ac:dyDescent="0.25">
      <c r="A1498" s="1073" t="s">
        <v>799</v>
      </c>
      <c r="B1498" s="1073"/>
      <c r="C1498" s="1073"/>
      <c r="D1498" s="1073"/>
      <c r="E1498" s="1073"/>
      <c r="F1498" s="1073"/>
      <c r="G1498" s="1073"/>
      <c r="H1498" s="1073"/>
      <c r="I1498" s="1073"/>
      <c r="J1498" s="1073"/>
    </row>
    <row r="1499" spans="1:10" s="365" customFormat="1" x14ac:dyDescent="0.25">
      <c r="A1499" s="421" t="s">
        <v>261</v>
      </c>
      <c r="B1499" s="422" t="s">
        <v>1116</v>
      </c>
      <c r="C1499" s="372"/>
      <c r="D1499" s="372"/>
      <c r="E1499" s="372"/>
      <c r="F1499" s="372"/>
      <c r="G1499" s="372"/>
      <c r="H1499" s="372"/>
      <c r="I1499" s="372"/>
      <c r="J1499" s="372"/>
    </row>
    <row r="1500" spans="1:10" s="365" customFormat="1" x14ac:dyDescent="0.25">
      <c r="A1500" s="423" t="s">
        <v>800</v>
      </c>
      <c r="B1500" s="372"/>
      <c r="C1500" s="372"/>
      <c r="D1500" s="372"/>
      <c r="E1500" s="372"/>
      <c r="F1500" s="372"/>
      <c r="G1500" s="372"/>
      <c r="H1500" s="372"/>
      <c r="I1500" s="372"/>
      <c r="J1500" s="372"/>
    </row>
    <row r="1501" spans="1:10" s="365" customFormat="1" ht="15" x14ac:dyDescent="0.25">
      <c r="A1501" s="765" t="s">
        <v>675</v>
      </c>
      <c r="B1501" s="766"/>
      <c r="C1501" s="766"/>
      <c r="D1501" s="766"/>
      <c r="E1501" s="766"/>
      <c r="F1501" s="766"/>
      <c r="G1501" s="766"/>
      <c r="H1501" s="766"/>
      <c r="I1501" s="766"/>
      <c r="J1501" s="766"/>
    </row>
    <row r="1502" spans="1:10" s="365" customFormat="1" ht="15" x14ac:dyDescent="0.25">
      <c r="A1502" s="825" t="s">
        <v>801</v>
      </c>
      <c r="B1502" s="767" t="s">
        <v>1224</v>
      </c>
      <c r="C1502" s="768"/>
      <c r="D1502" s="768"/>
      <c r="E1502" s="826"/>
      <c r="F1502" s="826"/>
      <c r="G1502" s="768"/>
      <c r="H1502" s="768"/>
      <c r="I1502" s="826"/>
      <c r="J1502" s="768"/>
    </row>
    <row r="1503" spans="1:10" s="365" customFormat="1" ht="15" x14ac:dyDescent="0.25">
      <c r="A1503" s="825" t="s">
        <v>802</v>
      </c>
      <c r="B1503" s="767" t="s">
        <v>830</v>
      </c>
      <c r="C1503" s="771"/>
      <c r="D1503" s="771"/>
      <c r="E1503" s="826"/>
      <c r="F1503" s="826"/>
      <c r="G1503" s="771"/>
      <c r="H1503" s="771"/>
      <c r="I1503" s="826"/>
      <c r="J1503" s="771"/>
    </row>
    <row r="1504" spans="1:10" s="365" customFormat="1" thickBot="1" x14ac:dyDescent="0.3">
      <c r="A1504" s="825"/>
      <c r="B1504" s="825"/>
      <c r="C1504" s="771"/>
      <c r="D1504" s="771"/>
      <c r="E1504" s="826"/>
      <c r="F1504" s="826"/>
      <c r="G1504" s="771"/>
      <c r="H1504" s="771"/>
      <c r="I1504" s="826"/>
      <c r="J1504" s="771"/>
    </row>
    <row r="1505" spans="1:10" s="365" customFormat="1" ht="75" customHeight="1" thickBot="1" x14ac:dyDescent="0.25">
      <c r="A1505" s="827" t="s">
        <v>5</v>
      </c>
      <c r="B1505" s="828" t="s">
        <v>6</v>
      </c>
      <c r="C1505" s="829" t="s">
        <v>7</v>
      </c>
      <c r="D1505" s="829"/>
      <c r="E1505" s="829"/>
      <c r="F1505" s="829"/>
      <c r="G1505" s="828" t="s">
        <v>8</v>
      </c>
      <c r="H1505" s="828" t="s">
        <v>229</v>
      </c>
      <c r="I1505" s="830" t="s">
        <v>9</v>
      </c>
      <c r="J1505" s="830" t="s">
        <v>10</v>
      </c>
    </row>
    <row r="1506" spans="1:10" s="365" customFormat="1" ht="15" thickBot="1" x14ac:dyDescent="0.25">
      <c r="A1506" s="831"/>
      <c r="B1506" s="832"/>
      <c r="C1506" s="779" t="s">
        <v>11</v>
      </c>
      <c r="D1506" s="779"/>
      <c r="E1506" s="779" t="s">
        <v>12</v>
      </c>
      <c r="F1506" s="779"/>
      <c r="G1506" s="832"/>
      <c r="H1506" s="832"/>
      <c r="I1506" s="833"/>
      <c r="J1506" s="834"/>
    </row>
    <row r="1507" spans="1:10" s="365" customFormat="1" ht="28.5" x14ac:dyDescent="0.2">
      <c r="A1507" s="467"/>
      <c r="B1507" s="471"/>
      <c r="C1507" s="785" t="s">
        <v>13</v>
      </c>
      <c r="D1507" s="785" t="s">
        <v>15</v>
      </c>
      <c r="E1507" s="785" t="s">
        <v>213</v>
      </c>
      <c r="F1507" s="785" t="s">
        <v>15</v>
      </c>
      <c r="G1507" s="471"/>
      <c r="H1507" s="471"/>
      <c r="I1507" s="472"/>
      <c r="J1507" s="472"/>
    </row>
    <row r="1508" spans="1:10" s="365" customFormat="1" ht="14.25" x14ac:dyDescent="0.2">
      <c r="A1508" s="434" t="s">
        <v>16</v>
      </c>
      <c r="B1508" s="435" t="s">
        <v>17</v>
      </c>
      <c r="C1508" s="410" t="s">
        <v>18</v>
      </c>
      <c r="D1508" s="410" t="s">
        <v>19</v>
      </c>
      <c r="E1508" s="435" t="s">
        <v>20</v>
      </c>
      <c r="F1508" s="435" t="s">
        <v>21</v>
      </c>
      <c r="G1508" s="435" t="s">
        <v>22</v>
      </c>
      <c r="H1508" s="435" t="s">
        <v>23</v>
      </c>
      <c r="I1508" s="436" t="s">
        <v>24</v>
      </c>
      <c r="J1508" s="436" t="s">
        <v>25</v>
      </c>
    </row>
    <row r="1509" spans="1:10" s="365" customFormat="1" ht="15" x14ac:dyDescent="0.2">
      <c r="A1509" s="819" t="s">
        <v>16</v>
      </c>
      <c r="B1509" s="818" t="s">
        <v>120</v>
      </c>
      <c r="C1509" s="843"/>
      <c r="D1509" s="843"/>
      <c r="E1509" s="858"/>
      <c r="F1509" s="859"/>
      <c r="G1509" s="842"/>
      <c r="H1509" s="842"/>
      <c r="I1509" s="436"/>
      <c r="J1509" s="436"/>
    </row>
    <row r="1510" spans="1:10" s="365" customFormat="1" ht="15" x14ac:dyDescent="0.2">
      <c r="A1510" s="819" t="s">
        <v>54</v>
      </c>
      <c r="B1510" s="820" t="s">
        <v>121</v>
      </c>
      <c r="C1510" s="843" t="s">
        <v>154</v>
      </c>
      <c r="D1510" s="843" t="s">
        <v>154</v>
      </c>
      <c r="E1510" s="843" t="s">
        <v>154</v>
      </c>
      <c r="F1510" s="843" t="s">
        <v>154</v>
      </c>
      <c r="G1510" s="459"/>
      <c r="H1510" s="459"/>
      <c r="I1510" s="436"/>
      <c r="J1510" s="436"/>
    </row>
    <row r="1511" spans="1:10" s="365" customFormat="1" ht="15" x14ac:dyDescent="0.2">
      <c r="A1511" s="819" t="s">
        <v>55</v>
      </c>
      <c r="B1511" s="820" t="s">
        <v>122</v>
      </c>
      <c r="C1511" s="843" t="s">
        <v>154</v>
      </c>
      <c r="D1511" s="843" t="s">
        <v>154</v>
      </c>
      <c r="E1511" s="843" t="s">
        <v>154</v>
      </c>
      <c r="F1511" s="843" t="s">
        <v>154</v>
      </c>
      <c r="G1511" s="459"/>
      <c r="H1511" s="459"/>
      <c r="I1511" s="436"/>
      <c r="J1511" s="436"/>
    </row>
    <row r="1512" spans="1:10" s="365" customFormat="1" ht="75" x14ac:dyDescent="0.2">
      <c r="A1512" s="819" t="s">
        <v>56</v>
      </c>
      <c r="B1512" s="820" t="s">
        <v>158</v>
      </c>
      <c r="C1512" s="843" t="s">
        <v>845</v>
      </c>
      <c r="D1512" s="843" t="s">
        <v>845</v>
      </c>
      <c r="E1512" s="843" t="s">
        <v>845</v>
      </c>
      <c r="F1512" s="843" t="s">
        <v>845</v>
      </c>
      <c r="G1512" s="459"/>
      <c r="H1512" s="459"/>
      <c r="I1512" s="436"/>
      <c r="J1512" s="436"/>
    </row>
    <row r="1513" spans="1:10" s="365" customFormat="1" ht="30" x14ac:dyDescent="0.2">
      <c r="A1513" s="819" t="s">
        <v>57</v>
      </c>
      <c r="B1513" s="820" t="s">
        <v>123</v>
      </c>
      <c r="C1513" s="843" t="s">
        <v>154</v>
      </c>
      <c r="D1513" s="843" t="s">
        <v>154</v>
      </c>
      <c r="E1513" s="843" t="s">
        <v>154</v>
      </c>
      <c r="F1513" s="843" t="s">
        <v>154</v>
      </c>
      <c r="G1513" s="459"/>
      <c r="H1513" s="459"/>
      <c r="I1513" s="436"/>
      <c r="J1513" s="436"/>
    </row>
    <row r="1514" spans="1:10" s="365" customFormat="1" ht="15" x14ac:dyDescent="0.2">
      <c r="A1514" s="819" t="s">
        <v>83</v>
      </c>
      <c r="B1514" s="820" t="s">
        <v>124</v>
      </c>
      <c r="C1514" s="843" t="s">
        <v>154</v>
      </c>
      <c r="D1514" s="843" t="s">
        <v>154</v>
      </c>
      <c r="E1514" s="843" t="s">
        <v>154</v>
      </c>
      <c r="F1514" s="843" t="s">
        <v>154</v>
      </c>
      <c r="G1514" s="459"/>
      <c r="H1514" s="459"/>
      <c r="I1514" s="436"/>
      <c r="J1514" s="436"/>
    </row>
    <row r="1515" spans="1:10" s="365" customFormat="1" ht="15" x14ac:dyDescent="0.2">
      <c r="A1515" s="819" t="s">
        <v>125</v>
      </c>
      <c r="B1515" s="820" t="s">
        <v>126</v>
      </c>
      <c r="C1515" s="843">
        <v>2018</v>
      </c>
      <c r="D1515" s="843">
        <v>2018</v>
      </c>
      <c r="E1515" s="843" t="s">
        <v>810</v>
      </c>
      <c r="F1515" s="843" t="s">
        <v>811</v>
      </c>
      <c r="G1515" s="458">
        <v>1</v>
      </c>
      <c r="H1515" s="458">
        <v>0</v>
      </c>
      <c r="I1515" s="436"/>
      <c r="J1515" s="436"/>
    </row>
    <row r="1516" spans="1:10" s="365" customFormat="1" ht="15" x14ac:dyDescent="0.2">
      <c r="A1516" s="819" t="s">
        <v>17</v>
      </c>
      <c r="B1516" s="818" t="s">
        <v>111</v>
      </c>
      <c r="C1516" s="843"/>
      <c r="D1516" s="843"/>
      <c r="E1516" s="858"/>
      <c r="F1516" s="859"/>
      <c r="G1516" s="840"/>
      <c r="H1516" s="840"/>
      <c r="I1516" s="436"/>
      <c r="J1516" s="436"/>
    </row>
    <row r="1517" spans="1:10" s="365" customFormat="1" ht="15" x14ac:dyDescent="0.2">
      <c r="A1517" s="819" t="s">
        <v>58</v>
      </c>
      <c r="B1517" s="820" t="s">
        <v>127</v>
      </c>
      <c r="C1517" s="843" t="s">
        <v>810</v>
      </c>
      <c r="D1517" s="843" t="s">
        <v>810</v>
      </c>
      <c r="E1517" s="843" t="s">
        <v>810</v>
      </c>
      <c r="F1517" s="843" t="s">
        <v>811</v>
      </c>
      <c r="G1517" s="458">
        <v>1</v>
      </c>
      <c r="H1517" s="458">
        <v>0</v>
      </c>
      <c r="I1517" s="436"/>
      <c r="J1517" s="436"/>
    </row>
    <row r="1518" spans="1:10" s="365" customFormat="1" ht="30" x14ac:dyDescent="0.2">
      <c r="A1518" s="819" t="s">
        <v>59</v>
      </c>
      <c r="B1518" s="820" t="s">
        <v>128</v>
      </c>
      <c r="C1518" s="843" t="s">
        <v>154</v>
      </c>
      <c r="D1518" s="843" t="s">
        <v>154</v>
      </c>
      <c r="E1518" s="858"/>
      <c r="F1518" s="859"/>
      <c r="G1518" s="459"/>
      <c r="H1518" s="459"/>
      <c r="I1518" s="436"/>
      <c r="J1518" s="436"/>
    </row>
    <row r="1519" spans="1:10" s="365" customFormat="1" ht="15" x14ac:dyDescent="0.2">
      <c r="A1519" s="819" t="s">
        <v>84</v>
      </c>
      <c r="B1519" s="820" t="s">
        <v>218</v>
      </c>
      <c r="C1519" s="843" t="s">
        <v>154</v>
      </c>
      <c r="D1519" s="843" t="s">
        <v>154</v>
      </c>
      <c r="E1519" s="858"/>
      <c r="F1519" s="859"/>
      <c r="G1519" s="459"/>
      <c r="H1519" s="459"/>
      <c r="I1519" s="436"/>
      <c r="J1519" s="436"/>
    </row>
    <row r="1520" spans="1:10" s="365" customFormat="1" ht="15" x14ac:dyDescent="0.2">
      <c r="A1520" s="819" t="s">
        <v>18</v>
      </c>
      <c r="B1520" s="818" t="s">
        <v>130</v>
      </c>
      <c r="C1520" s="843" t="s">
        <v>154</v>
      </c>
      <c r="D1520" s="843" t="s">
        <v>154</v>
      </c>
      <c r="E1520" s="843" t="s">
        <v>812</v>
      </c>
      <c r="F1520" s="843" t="s">
        <v>812</v>
      </c>
      <c r="G1520" s="458">
        <v>1</v>
      </c>
      <c r="H1520" s="458">
        <v>0</v>
      </c>
      <c r="I1520" s="436"/>
      <c r="J1520" s="436"/>
    </row>
    <row r="1521" spans="1:10" s="365" customFormat="1" ht="15" x14ac:dyDescent="0.2">
      <c r="A1521" s="819" t="s">
        <v>112</v>
      </c>
      <c r="B1521" s="820" t="s">
        <v>219</v>
      </c>
      <c r="C1521" s="843" t="s">
        <v>154</v>
      </c>
      <c r="D1521" s="843" t="s">
        <v>154</v>
      </c>
      <c r="E1521" s="843" t="s">
        <v>812</v>
      </c>
      <c r="F1521" s="843" t="s">
        <v>812</v>
      </c>
      <c r="G1521" s="458">
        <v>1</v>
      </c>
      <c r="H1521" s="458">
        <v>0</v>
      </c>
      <c r="I1521" s="436"/>
      <c r="J1521" s="436"/>
    </row>
    <row r="1522" spans="1:10" s="365" customFormat="1" ht="15" x14ac:dyDescent="0.2">
      <c r="A1522" s="819" t="s">
        <v>113</v>
      </c>
      <c r="B1522" s="820" t="s">
        <v>132</v>
      </c>
      <c r="C1522" s="843" t="s">
        <v>154</v>
      </c>
      <c r="D1522" s="843" t="s">
        <v>154</v>
      </c>
      <c r="E1522" s="843" t="s">
        <v>812</v>
      </c>
      <c r="F1522" s="843" t="s">
        <v>812</v>
      </c>
      <c r="G1522" s="458">
        <v>1</v>
      </c>
      <c r="H1522" s="458">
        <v>0</v>
      </c>
      <c r="I1522" s="436"/>
      <c r="J1522" s="436"/>
    </row>
    <row r="1523" spans="1:10" s="365" customFormat="1" ht="15" x14ac:dyDescent="0.2">
      <c r="A1523" s="819" t="s">
        <v>114</v>
      </c>
      <c r="B1523" s="820" t="s">
        <v>133</v>
      </c>
      <c r="C1523" s="843" t="s">
        <v>154</v>
      </c>
      <c r="D1523" s="843" t="s">
        <v>154</v>
      </c>
      <c r="E1523" s="843" t="s">
        <v>812</v>
      </c>
      <c r="F1523" s="843" t="s">
        <v>812</v>
      </c>
      <c r="G1523" s="458">
        <v>1</v>
      </c>
      <c r="H1523" s="458">
        <v>0</v>
      </c>
      <c r="I1523" s="436"/>
      <c r="J1523" s="436"/>
    </row>
    <row r="1524" spans="1:10" s="365" customFormat="1" ht="15" x14ac:dyDescent="0.2">
      <c r="A1524" s="819" t="s">
        <v>134</v>
      </c>
      <c r="B1524" s="820" t="s">
        <v>135</v>
      </c>
      <c r="C1524" s="843" t="s">
        <v>812</v>
      </c>
      <c r="D1524" s="843" t="s">
        <v>812</v>
      </c>
      <c r="E1524" s="843" t="s">
        <v>812</v>
      </c>
      <c r="F1524" s="843" t="s">
        <v>814</v>
      </c>
      <c r="G1524" s="840">
        <v>1</v>
      </c>
      <c r="H1524" s="840">
        <v>1</v>
      </c>
      <c r="I1524" s="436"/>
      <c r="J1524" s="436"/>
    </row>
    <row r="1525" spans="1:10" s="365" customFormat="1" ht="15" x14ac:dyDescent="0.2">
      <c r="A1525" s="819" t="s">
        <v>136</v>
      </c>
      <c r="B1525" s="820" t="s">
        <v>137</v>
      </c>
      <c r="C1525" s="843" t="s">
        <v>812</v>
      </c>
      <c r="D1525" s="843" t="s">
        <v>812</v>
      </c>
      <c r="E1525" s="843" t="s">
        <v>812</v>
      </c>
      <c r="F1525" s="843" t="s">
        <v>814</v>
      </c>
      <c r="G1525" s="840">
        <v>1</v>
      </c>
      <c r="H1525" s="840">
        <v>1</v>
      </c>
      <c r="I1525" s="436"/>
      <c r="J1525" s="436"/>
    </row>
    <row r="1526" spans="1:10" s="365" customFormat="1" ht="15" x14ac:dyDescent="0.2">
      <c r="A1526" s="819" t="s">
        <v>19</v>
      </c>
      <c r="B1526" s="818" t="s">
        <v>119</v>
      </c>
      <c r="C1526" s="843"/>
      <c r="D1526" s="843"/>
      <c r="E1526" s="858"/>
      <c r="F1526" s="859"/>
      <c r="G1526" s="840"/>
      <c r="H1526" s="840"/>
      <c r="I1526" s="436"/>
      <c r="J1526" s="436"/>
    </row>
    <row r="1527" spans="1:10" s="365" customFormat="1" ht="15" x14ac:dyDescent="0.2">
      <c r="A1527" s="819" t="s">
        <v>115</v>
      </c>
      <c r="B1527" s="820" t="s">
        <v>138</v>
      </c>
      <c r="C1527" s="843" t="s">
        <v>154</v>
      </c>
      <c r="D1527" s="843" t="s">
        <v>154</v>
      </c>
      <c r="E1527" s="858"/>
      <c r="F1527" s="859"/>
      <c r="G1527" s="459"/>
      <c r="H1527" s="459"/>
      <c r="I1527" s="436"/>
      <c r="J1527" s="436"/>
    </row>
    <row r="1528" spans="1:10" s="365" customFormat="1" ht="30" x14ac:dyDescent="0.2">
      <c r="A1528" s="819" t="s">
        <v>116</v>
      </c>
      <c r="B1528" s="820" t="s">
        <v>139</v>
      </c>
      <c r="C1528" s="843" t="s">
        <v>154</v>
      </c>
      <c r="D1528" s="843" t="s">
        <v>154</v>
      </c>
      <c r="E1528" s="843" t="s">
        <v>812</v>
      </c>
      <c r="F1528" s="843" t="s">
        <v>814</v>
      </c>
      <c r="G1528" s="840">
        <v>1</v>
      </c>
      <c r="H1528" s="840">
        <v>1</v>
      </c>
      <c r="I1528" s="436"/>
      <c r="J1528" s="436"/>
    </row>
    <row r="1529" spans="1:10" s="365" customFormat="1" ht="15" x14ac:dyDescent="0.2">
      <c r="A1529" s="819" t="s">
        <v>117</v>
      </c>
      <c r="B1529" s="820" t="s">
        <v>140</v>
      </c>
      <c r="C1529" s="843" t="s">
        <v>154</v>
      </c>
      <c r="D1529" s="843" t="s">
        <v>154</v>
      </c>
      <c r="E1529" s="843"/>
      <c r="F1529" s="843"/>
      <c r="G1529" s="840"/>
      <c r="H1529" s="840"/>
      <c r="I1529" s="436"/>
      <c r="J1529" s="436"/>
    </row>
    <row r="1530" spans="1:10" s="365" customFormat="1" ht="15" x14ac:dyDescent="0.2">
      <c r="A1530" s="819" t="s">
        <v>118</v>
      </c>
      <c r="B1530" s="820" t="s">
        <v>26</v>
      </c>
      <c r="C1530" s="843" t="s">
        <v>812</v>
      </c>
      <c r="D1530" s="843" t="s">
        <v>812</v>
      </c>
      <c r="E1530" s="843" t="s">
        <v>812</v>
      </c>
      <c r="F1530" s="843" t="s">
        <v>814</v>
      </c>
      <c r="G1530" s="840">
        <v>1</v>
      </c>
      <c r="H1530" s="840">
        <v>1</v>
      </c>
      <c r="I1530" s="436"/>
      <c r="J1530" s="436"/>
    </row>
    <row r="1531" spans="1:10" s="365" customFormat="1" x14ac:dyDescent="0.2">
      <c r="A1531" s="1070" t="s">
        <v>27</v>
      </c>
      <c r="B1531" s="1070"/>
      <c r="C1531" s="1070"/>
      <c r="D1531" s="1070"/>
      <c r="E1531" s="417"/>
      <c r="F1531" s="418"/>
      <c r="G1531" s="363"/>
      <c r="H1531" s="419"/>
      <c r="I1531" s="420"/>
      <c r="J1531" s="420"/>
    </row>
    <row r="1532" spans="1:10" s="365" customFormat="1" x14ac:dyDescent="0.25">
      <c r="A1532" s="362"/>
      <c r="B1532" s="362"/>
      <c r="C1532" s="362"/>
      <c r="D1532" s="362"/>
      <c r="G1532" s="362"/>
      <c r="H1532" s="362"/>
      <c r="J1532" s="362"/>
    </row>
    <row r="1533" spans="1:10" s="365" customFormat="1" x14ac:dyDescent="0.2">
      <c r="A1533" s="353"/>
      <c r="B1533" s="353"/>
      <c r="C1533" s="353"/>
      <c r="D1533" s="353"/>
      <c r="E1533" s="417"/>
      <c r="F1533" s="418"/>
      <c r="G1533" s="363"/>
      <c r="H1533" s="419"/>
      <c r="I1533" s="420"/>
      <c r="J1533" s="420"/>
    </row>
    <row r="1534" spans="1:10" s="365" customFormat="1" x14ac:dyDescent="0.25">
      <c r="A1534" s="362"/>
      <c r="B1534" s="362"/>
      <c r="C1534" s="362"/>
      <c r="D1534" s="362"/>
      <c r="G1534" s="362"/>
      <c r="H1534" s="362"/>
      <c r="J1534" s="362"/>
    </row>
    <row r="1535" spans="1:10" s="365" customFormat="1" x14ac:dyDescent="0.25">
      <c r="A1535" s="362"/>
      <c r="B1535" s="362"/>
      <c r="C1535" s="362"/>
      <c r="D1535" s="362"/>
      <c r="G1535" s="362"/>
      <c r="H1535" s="362"/>
      <c r="J1535" s="362"/>
    </row>
    <row r="1536" spans="1:10" s="365" customFormat="1" x14ac:dyDescent="0.25">
      <c r="A1536" s="362"/>
      <c r="B1536" s="362"/>
      <c r="C1536" s="362"/>
      <c r="D1536" s="362"/>
      <c r="G1536" s="362"/>
      <c r="H1536" s="362"/>
      <c r="J1536" s="362"/>
    </row>
    <row r="1537" spans="1:10" s="365" customFormat="1" x14ac:dyDescent="0.25">
      <c r="A1537" s="362"/>
      <c r="B1537" s="362"/>
      <c r="C1537" s="362"/>
      <c r="D1537" s="362"/>
      <c r="G1537" s="362"/>
      <c r="H1537" s="362"/>
      <c r="J1537" s="362"/>
    </row>
    <row r="1538" spans="1:10" s="365" customFormat="1" x14ac:dyDescent="0.25">
      <c r="A1538" s="362"/>
      <c r="B1538" s="362"/>
      <c r="C1538" s="362"/>
      <c r="D1538" s="362"/>
      <c r="G1538" s="362"/>
      <c r="H1538" s="362"/>
      <c r="J1538" s="362"/>
    </row>
    <row r="1539" spans="1:10" s="365" customFormat="1" x14ac:dyDescent="0.2">
      <c r="A1539" s="353"/>
      <c r="B1539" s="353"/>
      <c r="C1539" s="353"/>
      <c r="D1539" s="353"/>
      <c r="E1539" s="417"/>
      <c r="F1539" s="418"/>
      <c r="G1539" s="363"/>
      <c r="H1539" s="419"/>
      <c r="I1539" s="420"/>
      <c r="J1539" s="420"/>
    </row>
    <row r="1540" spans="1:10" s="365" customFormat="1" x14ac:dyDescent="0.25">
      <c r="A1540" s="362"/>
      <c r="B1540" s="362"/>
      <c r="C1540" s="362"/>
      <c r="D1540" s="362"/>
      <c r="G1540" s="362"/>
      <c r="H1540" s="362"/>
      <c r="J1540" s="368" t="s">
        <v>0</v>
      </c>
    </row>
    <row r="1541" spans="1:10" s="365" customFormat="1" x14ac:dyDescent="0.25">
      <c r="A1541" s="362"/>
      <c r="B1541" s="362"/>
      <c r="C1541" s="362"/>
      <c r="D1541" s="362"/>
      <c r="G1541" s="362"/>
      <c r="H1541" s="362"/>
      <c r="J1541" s="368" t="s">
        <v>39</v>
      </c>
    </row>
    <row r="1542" spans="1:10" s="365" customFormat="1" x14ac:dyDescent="0.25">
      <c r="A1542" s="362"/>
      <c r="B1542" s="362"/>
      <c r="C1542" s="362"/>
      <c r="D1542" s="362"/>
      <c r="G1542" s="362"/>
      <c r="H1542" s="362"/>
      <c r="J1542" s="368" t="s">
        <v>40</v>
      </c>
    </row>
    <row r="1543" spans="1:10" s="365" customFormat="1" x14ac:dyDescent="0.2">
      <c r="A1543" s="1071" t="s">
        <v>1</v>
      </c>
      <c r="B1543" s="1071"/>
      <c r="C1543" s="1071"/>
      <c r="D1543" s="1071"/>
      <c r="E1543" s="1071"/>
      <c r="F1543" s="1071"/>
      <c r="G1543" s="1071"/>
      <c r="H1543" s="1071"/>
      <c r="I1543" s="1071"/>
      <c r="J1543" s="1071"/>
    </row>
    <row r="1544" spans="1:10" s="365" customFormat="1" ht="15.75" customHeight="1" x14ac:dyDescent="0.2">
      <c r="A1544" s="1071" t="s">
        <v>233</v>
      </c>
      <c r="B1544" s="1071"/>
      <c r="C1544" s="1071"/>
      <c r="D1544" s="1071"/>
      <c r="E1544" s="1071"/>
      <c r="F1544" s="1071"/>
      <c r="G1544" s="1071"/>
      <c r="H1544" s="1071"/>
      <c r="I1544" s="1071"/>
      <c r="J1544" s="1071"/>
    </row>
    <row r="1545" spans="1:10" s="365" customFormat="1" x14ac:dyDescent="0.25">
      <c r="A1545" s="363"/>
      <c r="B1545" s="363"/>
      <c r="C1545" s="363"/>
      <c r="D1545" s="363"/>
      <c r="G1545" s="363"/>
      <c r="H1545" s="363"/>
      <c r="J1545" s="368" t="s">
        <v>2</v>
      </c>
    </row>
    <row r="1546" spans="1:10" s="365" customFormat="1" x14ac:dyDescent="0.25">
      <c r="A1546" s="362"/>
      <c r="B1546" s="362"/>
      <c r="C1546" s="362"/>
      <c r="D1546" s="362"/>
      <c r="G1546" s="362"/>
      <c r="H1546" s="362"/>
      <c r="J1546" s="368" t="s">
        <v>3</v>
      </c>
    </row>
    <row r="1547" spans="1:10" s="365" customFormat="1" x14ac:dyDescent="0.25">
      <c r="A1547" s="362"/>
      <c r="B1547" s="362"/>
      <c r="C1547" s="362"/>
      <c r="D1547" s="362"/>
      <c r="G1547" s="362"/>
      <c r="H1547" s="362"/>
      <c r="J1547" s="368" t="s">
        <v>230</v>
      </c>
    </row>
    <row r="1548" spans="1:10" s="365" customFormat="1" x14ac:dyDescent="0.25">
      <c r="A1548" s="362"/>
      <c r="B1548" s="362"/>
      <c r="C1548" s="362"/>
      <c r="D1548" s="362"/>
      <c r="G1548" s="362"/>
      <c r="H1548" s="362"/>
      <c r="I1548" s="1074" t="s">
        <v>4</v>
      </c>
      <c r="J1548" s="1074"/>
    </row>
    <row r="1549" spans="1:10" s="365" customFormat="1" x14ac:dyDescent="0.25">
      <c r="A1549" s="362"/>
      <c r="B1549" s="362"/>
      <c r="C1549" s="362"/>
      <c r="D1549" s="362"/>
      <c r="G1549" s="362"/>
      <c r="H1549" s="362"/>
      <c r="J1549" s="368" t="s">
        <v>42</v>
      </c>
    </row>
    <row r="1550" spans="1:10" s="365" customFormat="1" x14ac:dyDescent="0.25">
      <c r="A1550" s="362"/>
      <c r="B1550" s="362"/>
      <c r="C1550" s="362"/>
      <c r="D1550" s="362"/>
      <c r="G1550" s="362"/>
      <c r="H1550" s="362"/>
      <c r="J1550" s="368" t="s">
        <v>43</v>
      </c>
    </row>
    <row r="1551" spans="1:10" s="365" customFormat="1" x14ac:dyDescent="0.25">
      <c r="A1551" s="362"/>
      <c r="B1551" s="362"/>
      <c r="C1551" s="362"/>
      <c r="D1551" s="362"/>
      <c r="G1551" s="362"/>
      <c r="H1551" s="362"/>
      <c r="J1551" s="362"/>
    </row>
    <row r="1552" spans="1:10" s="365" customFormat="1" x14ac:dyDescent="0.25">
      <c r="A1552" s="1073" t="s">
        <v>799</v>
      </c>
      <c r="B1552" s="1073"/>
      <c r="C1552" s="1073"/>
      <c r="D1552" s="1073"/>
      <c r="E1552" s="1073"/>
      <c r="F1552" s="1073"/>
      <c r="G1552" s="1073"/>
      <c r="H1552" s="1073"/>
      <c r="I1552" s="1073"/>
      <c r="J1552" s="1073"/>
    </row>
    <row r="1553" spans="1:10" s="365" customFormat="1" x14ac:dyDescent="0.25">
      <c r="A1553" s="421" t="s">
        <v>261</v>
      </c>
      <c r="B1553" s="422" t="s">
        <v>1117</v>
      </c>
      <c r="C1553" s="372"/>
      <c r="D1553" s="372"/>
      <c r="E1553" s="372"/>
      <c r="F1553" s="372"/>
      <c r="G1553" s="372"/>
      <c r="H1553" s="372"/>
      <c r="I1553" s="372"/>
      <c r="J1553" s="372"/>
    </row>
    <row r="1554" spans="1:10" s="365" customFormat="1" x14ac:dyDescent="0.25">
      <c r="A1554" s="423" t="s">
        <v>800</v>
      </c>
      <c r="B1554" s="372"/>
      <c r="C1554" s="372"/>
      <c r="D1554" s="372"/>
      <c r="E1554" s="372"/>
      <c r="F1554" s="372"/>
      <c r="G1554" s="372"/>
      <c r="H1554" s="372"/>
      <c r="I1554" s="372"/>
      <c r="J1554" s="372"/>
    </row>
    <row r="1555" spans="1:10" s="365" customFormat="1" ht="15" x14ac:dyDescent="0.25">
      <c r="A1555" s="765" t="s">
        <v>676</v>
      </c>
      <c r="B1555" s="766"/>
      <c r="C1555" s="766"/>
      <c r="D1555" s="766"/>
      <c r="E1555" s="766"/>
      <c r="F1555" s="766"/>
      <c r="G1555" s="766"/>
      <c r="H1555" s="766"/>
      <c r="I1555" s="766"/>
      <c r="J1555" s="766"/>
    </row>
    <row r="1556" spans="1:10" s="365" customFormat="1" ht="15" x14ac:dyDescent="0.25">
      <c r="A1556" s="825" t="s">
        <v>801</v>
      </c>
      <c r="B1556" s="767" t="s">
        <v>1224</v>
      </c>
      <c r="C1556" s="768"/>
      <c r="D1556" s="768"/>
      <c r="E1556" s="826"/>
      <c r="F1556" s="826"/>
      <c r="G1556" s="768"/>
      <c r="H1556" s="768"/>
      <c r="I1556" s="826"/>
      <c r="J1556" s="768"/>
    </row>
    <row r="1557" spans="1:10" s="365" customFormat="1" ht="15" x14ac:dyDescent="0.25">
      <c r="A1557" s="825" t="s">
        <v>802</v>
      </c>
      <c r="B1557" s="767" t="s">
        <v>830</v>
      </c>
      <c r="C1557" s="771"/>
      <c r="D1557" s="771"/>
      <c r="E1557" s="826"/>
      <c r="F1557" s="826"/>
      <c r="G1557" s="771"/>
      <c r="H1557" s="771"/>
      <c r="I1557" s="826"/>
      <c r="J1557" s="771"/>
    </row>
    <row r="1558" spans="1:10" s="365" customFormat="1" thickBot="1" x14ac:dyDescent="0.3">
      <c r="A1558" s="825"/>
      <c r="B1558" s="825"/>
      <c r="C1558" s="771"/>
      <c r="D1558" s="771"/>
      <c r="E1558" s="826"/>
      <c r="F1558" s="826"/>
      <c r="G1558" s="771"/>
      <c r="H1558" s="771"/>
      <c r="I1558" s="826"/>
      <c r="J1558" s="771"/>
    </row>
    <row r="1559" spans="1:10" s="365" customFormat="1" ht="75" customHeight="1" thickBot="1" x14ac:dyDescent="0.25">
      <c r="A1559" s="827" t="s">
        <v>5</v>
      </c>
      <c r="B1559" s="828" t="s">
        <v>6</v>
      </c>
      <c r="C1559" s="829" t="s">
        <v>7</v>
      </c>
      <c r="D1559" s="829"/>
      <c r="E1559" s="829"/>
      <c r="F1559" s="829"/>
      <c r="G1559" s="828" t="s">
        <v>8</v>
      </c>
      <c r="H1559" s="828" t="s">
        <v>229</v>
      </c>
      <c r="I1559" s="830" t="s">
        <v>9</v>
      </c>
      <c r="J1559" s="830" t="s">
        <v>10</v>
      </c>
    </row>
    <row r="1560" spans="1:10" s="365" customFormat="1" ht="15" thickBot="1" x14ac:dyDescent="0.25">
      <c r="A1560" s="831"/>
      <c r="B1560" s="832"/>
      <c r="C1560" s="779" t="s">
        <v>11</v>
      </c>
      <c r="D1560" s="779"/>
      <c r="E1560" s="779" t="s">
        <v>12</v>
      </c>
      <c r="F1560" s="779"/>
      <c r="G1560" s="832"/>
      <c r="H1560" s="832"/>
      <c r="I1560" s="833"/>
      <c r="J1560" s="834"/>
    </row>
    <row r="1561" spans="1:10" s="365" customFormat="1" ht="28.5" x14ac:dyDescent="0.2">
      <c r="A1561" s="467"/>
      <c r="B1561" s="471"/>
      <c r="C1561" s="785" t="s">
        <v>13</v>
      </c>
      <c r="D1561" s="785" t="s">
        <v>15</v>
      </c>
      <c r="E1561" s="785" t="s">
        <v>213</v>
      </c>
      <c r="F1561" s="785" t="s">
        <v>15</v>
      </c>
      <c r="G1561" s="471"/>
      <c r="H1561" s="471"/>
      <c r="I1561" s="472"/>
      <c r="J1561" s="472"/>
    </row>
    <row r="1562" spans="1:10" s="365" customFormat="1" ht="14.25" x14ac:dyDescent="0.2">
      <c r="A1562" s="434" t="s">
        <v>16</v>
      </c>
      <c r="B1562" s="435" t="s">
        <v>17</v>
      </c>
      <c r="C1562" s="410" t="s">
        <v>18</v>
      </c>
      <c r="D1562" s="410" t="s">
        <v>19</v>
      </c>
      <c r="E1562" s="410" t="s">
        <v>20</v>
      </c>
      <c r="F1562" s="410" t="s">
        <v>21</v>
      </c>
      <c r="G1562" s="435" t="s">
        <v>22</v>
      </c>
      <c r="H1562" s="435" t="s">
        <v>23</v>
      </c>
      <c r="I1562" s="436" t="s">
        <v>24</v>
      </c>
      <c r="J1562" s="436" t="s">
        <v>25</v>
      </c>
    </row>
    <row r="1563" spans="1:10" s="365" customFormat="1" ht="15" x14ac:dyDescent="0.2">
      <c r="A1563" s="819" t="s">
        <v>16</v>
      </c>
      <c r="B1563" s="818" t="s">
        <v>120</v>
      </c>
      <c r="C1563" s="843"/>
      <c r="D1563" s="843"/>
      <c r="E1563" s="858"/>
      <c r="F1563" s="859"/>
      <c r="G1563" s="454"/>
      <c r="H1563" s="842"/>
      <c r="I1563" s="436"/>
      <c r="J1563" s="436"/>
    </row>
    <row r="1564" spans="1:10" s="365" customFormat="1" ht="15" x14ac:dyDescent="0.2">
      <c r="A1564" s="819" t="s">
        <v>54</v>
      </c>
      <c r="B1564" s="820" t="s">
        <v>121</v>
      </c>
      <c r="C1564" s="843" t="s">
        <v>154</v>
      </c>
      <c r="D1564" s="843" t="s">
        <v>154</v>
      </c>
      <c r="E1564" s="843" t="s">
        <v>154</v>
      </c>
      <c r="F1564" s="843" t="s">
        <v>154</v>
      </c>
      <c r="G1564" s="839"/>
      <c r="H1564" s="459"/>
      <c r="I1564" s="436"/>
      <c r="J1564" s="436"/>
    </row>
    <row r="1565" spans="1:10" s="365" customFormat="1" ht="15" x14ac:dyDescent="0.2">
      <c r="A1565" s="819" t="s">
        <v>55</v>
      </c>
      <c r="B1565" s="820" t="s">
        <v>122</v>
      </c>
      <c r="C1565" s="843" t="s">
        <v>154</v>
      </c>
      <c r="D1565" s="843" t="s">
        <v>154</v>
      </c>
      <c r="E1565" s="843" t="s">
        <v>154</v>
      </c>
      <c r="F1565" s="843" t="s">
        <v>154</v>
      </c>
      <c r="G1565" s="839"/>
      <c r="H1565" s="459"/>
      <c r="I1565" s="436"/>
      <c r="J1565" s="436"/>
    </row>
    <row r="1566" spans="1:10" s="365" customFormat="1" ht="75" x14ac:dyDescent="0.2">
      <c r="A1566" s="819" t="s">
        <v>56</v>
      </c>
      <c r="B1566" s="820" t="s">
        <v>158</v>
      </c>
      <c r="C1566" s="843" t="s">
        <v>845</v>
      </c>
      <c r="D1566" s="843" t="s">
        <v>845</v>
      </c>
      <c r="E1566" s="843" t="s">
        <v>845</v>
      </c>
      <c r="F1566" s="843" t="s">
        <v>845</v>
      </c>
      <c r="G1566" s="839"/>
      <c r="H1566" s="459"/>
      <c r="I1566" s="436"/>
      <c r="J1566" s="436"/>
    </row>
    <row r="1567" spans="1:10" s="365" customFormat="1" ht="30" x14ac:dyDescent="0.2">
      <c r="A1567" s="819" t="s">
        <v>57</v>
      </c>
      <c r="B1567" s="820" t="s">
        <v>123</v>
      </c>
      <c r="C1567" s="843" t="s">
        <v>154</v>
      </c>
      <c r="D1567" s="843" t="s">
        <v>154</v>
      </c>
      <c r="E1567" s="843" t="s">
        <v>154</v>
      </c>
      <c r="F1567" s="843" t="s">
        <v>154</v>
      </c>
      <c r="G1567" s="839"/>
      <c r="H1567" s="459"/>
      <c r="I1567" s="436"/>
      <c r="J1567" s="436"/>
    </row>
    <row r="1568" spans="1:10" s="365" customFormat="1" ht="15" x14ac:dyDescent="0.2">
      <c r="A1568" s="819" t="s">
        <v>83</v>
      </c>
      <c r="B1568" s="820" t="s">
        <v>124</v>
      </c>
      <c r="C1568" s="843" t="s">
        <v>154</v>
      </c>
      <c r="D1568" s="843" t="s">
        <v>154</v>
      </c>
      <c r="E1568" s="843" t="s">
        <v>154</v>
      </c>
      <c r="F1568" s="843" t="s">
        <v>154</v>
      </c>
      <c r="G1568" s="839"/>
      <c r="H1568" s="459"/>
      <c r="I1568" s="436"/>
      <c r="J1568" s="436"/>
    </row>
    <row r="1569" spans="1:10" s="365" customFormat="1" ht="15" x14ac:dyDescent="0.2">
      <c r="A1569" s="819" t="s">
        <v>125</v>
      </c>
      <c r="B1569" s="820" t="s">
        <v>126</v>
      </c>
      <c r="C1569" s="843">
        <v>2018</v>
      </c>
      <c r="D1569" s="843">
        <v>2018</v>
      </c>
      <c r="E1569" s="843" t="s">
        <v>810</v>
      </c>
      <c r="F1569" s="843" t="s">
        <v>811</v>
      </c>
      <c r="G1569" s="458">
        <v>1</v>
      </c>
      <c r="H1569" s="458">
        <v>0</v>
      </c>
      <c r="I1569" s="436"/>
      <c r="J1569" s="436"/>
    </row>
    <row r="1570" spans="1:10" s="365" customFormat="1" ht="15" x14ac:dyDescent="0.2">
      <c r="A1570" s="819" t="s">
        <v>17</v>
      </c>
      <c r="B1570" s="818" t="s">
        <v>111</v>
      </c>
      <c r="C1570" s="843"/>
      <c r="D1570" s="843"/>
      <c r="E1570" s="858"/>
      <c r="F1570" s="859"/>
      <c r="G1570" s="458"/>
      <c r="H1570" s="840"/>
      <c r="I1570" s="436"/>
      <c r="J1570" s="436"/>
    </row>
    <row r="1571" spans="1:10" s="365" customFormat="1" ht="15" x14ac:dyDescent="0.2">
      <c r="A1571" s="819" t="s">
        <v>58</v>
      </c>
      <c r="B1571" s="820" t="s">
        <v>127</v>
      </c>
      <c r="C1571" s="843" t="s">
        <v>810</v>
      </c>
      <c r="D1571" s="843" t="s">
        <v>810</v>
      </c>
      <c r="E1571" s="843" t="s">
        <v>810</v>
      </c>
      <c r="F1571" s="843" t="s">
        <v>811</v>
      </c>
      <c r="G1571" s="458">
        <v>1</v>
      </c>
      <c r="H1571" s="458">
        <v>0</v>
      </c>
      <c r="I1571" s="436"/>
      <c r="J1571" s="436"/>
    </row>
    <row r="1572" spans="1:10" s="365" customFormat="1" ht="30" x14ac:dyDescent="0.2">
      <c r="A1572" s="819" t="s">
        <v>59</v>
      </c>
      <c r="B1572" s="820" t="s">
        <v>128</v>
      </c>
      <c r="C1572" s="843" t="s">
        <v>154</v>
      </c>
      <c r="D1572" s="843" t="s">
        <v>154</v>
      </c>
      <c r="E1572" s="858"/>
      <c r="F1572" s="859"/>
      <c r="G1572" s="839"/>
      <c r="H1572" s="459"/>
      <c r="I1572" s="436"/>
      <c r="J1572" s="436"/>
    </row>
    <row r="1573" spans="1:10" s="365" customFormat="1" ht="15" x14ac:dyDescent="0.2">
      <c r="A1573" s="819" t="s">
        <v>84</v>
      </c>
      <c r="B1573" s="820" t="s">
        <v>218</v>
      </c>
      <c r="C1573" s="843" t="s">
        <v>154</v>
      </c>
      <c r="D1573" s="843" t="s">
        <v>154</v>
      </c>
      <c r="E1573" s="858"/>
      <c r="F1573" s="859"/>
      <c r="G1573" s="839"/>
      <c r="H1573" s="459"/>
      <c r="I1573" s="436"/>
      <c r="J1573" s="436"/>
    </row>
    <row r="1574" spans="1:10" s="365" customFormat="1" ht="15" x14ac:dyDescent="0.2">
      <c r="A1574" s="819" t="s">
        <v>18</v>
      </c>
      <c r="B1574" s="818" t="s">
        <v>130</v>
      </c>
      <c r="C1574" s="843" t="s">
        <v>154</v>
      </c>
      <c r="D1574" s="843" t="s">
        <v>154</v>
      </c>
      <c r="E1574" s="843" t="s">
        <v>812</v>
      </c>
      <c r="F1574" s="843" t="s">
        <v>812</v>
      </c>
      <c r="G1574" s="458">
        <v>1</v>
      </c>
      <c r="H1574" s="458">
        <v>0</v>
      </c>
      <c r="I1574" s="436"/>
      <c r="J1574" s="436"/>
    </row>
    <row r="1575" spans="1:10" s="365" customFormat="1" ht="15" x14ac:dyDescent="0.2">
      <c r="A1575" s="819" t="s">
        <v>112</v>
      </c>
      <c r="B1575" s="820" t="s">
        <v>219</v>
      </c>
      <c r="C1575" s="843" t="s">
        <v>154</v>
      </c>
      <c r="D1575" s="843" t="s">
        <v>154</v>
      </c>
      <c r="E1575" s="843" t="s">
        <v>812</v>
      </c>
      <c r="F1575" s="843" t="s">
        <v>812</v>
      </c>
      <c r="G1575" s="458">
        <v>1</v>
      </c>
      <c r="H1575" s="458">
        <v>0</v>
      </c>
      <c r="I1575" s="436"/>
      <c r="J1575" s="436"/>
    </row>
    <row r="1576" spans="1:10" s="365" customFormat="1" ht="15" x14ac:dyDescent="0.2">
      <c r="A1576" s="819" t="s">
        <v>113</v>
      </c>
      <c r="B1576" s="820" t="s">
        <v>132</v>
      </c>
      <c r="C1576" s="843" t="s">
        <v>154</v>
      </c>
      <c r="D1576" s="843" t="s">
        <v>154</v>
      </c>
      <c r="E1576" s="843" t="s">
        <v>812</v>
      </c>
      <c r="F1576" s="843" t="s">
        <v>812</v>
      </c>
      <c r="G1576" s="458">
        <v>1</v>
      </c>
      <c r="H1576" s="458">
        <v>0</v>
      </c>
      <c r="I1576" s="436"/>
      <c r="J1576" s="436"/>
    </row>
    <row r="1577" spans="1:10" s="365" customFormat="1" ht="15" x14ac:dyDescent="0.2">
      <c r="A1577" s="819" t="s">
        <v>114</v>
      </c>
      <c r="B1577" s="820" t="s">
        <v>133</v>
      </c>
      <c r="C1577" s="843" t="s">
        <v>154</v>
      </c>
      <c r="D1577" s="843" t="s">
        <v>154</v>
      </c>
      <c r="E1577" s="843" t="s">
        <v>812</v>
      </c>
      <c r="F1577" s="843" t="s">
        <v>812</v>
      </c>
      <c r="G1577" s="458">
        <v>1</v>
      </c>
      <c r="H1577" s="458">
        <v>0</v>
      </c>
      <c r="I1577" s="436"/>
      <c r="J1577" s="436"/>
    </row>
    <row r="1578" spans="1:10" s="365" customFormat="1" ht="15" x14ac:dyDescent="0.2">
      <c r="A1578" s="819" t="s">
        <v>134</v>
      </c>
      <c r="B1578" s="820" t="s">
        <v>135</v>
      </c>
      <c r="C1578" s="843" t="s">
        <v>812</v>
      </c>
      <c r="D1578" s="843" t="s">
        <v>812</v>
      </c>
      <c r="E1578" s="843" t="s">
        <v>812</v>
      </c>
      <c r="F1578" s="843" t="s">
        <v>814</v>
      </c>
      <c r="G1578" s="458">
        <v>1</v>
      </c>
      <c r="H1578" s="458">
        <v>1</v>
      </c>
      <c r="I1578" s="436"/>
      <c r="J1578" s="436"/>
    </row>
    <row r="1579" spans="1:10" s="365" customFormat="1" ht="15" x14ac:dyDescent="0.2">
      <c r="A1579" s="819" t="s">
        <v>136</v>
      </c>
      <c r="B1579" s="820" t="s">
        <v>137</v>
      </c>
      <c r="C1579" s="843" t="s">
        <v>812</v>
      </c>
      <c r="D1579" s="843" t="s">
        <v>812</v>
      </c>
      <c r="E1579" s="843" t="s">
        <v>812</v>
      </c>
      <c r="F1579" s="843" t="s">
        <v>814</v>
      </c>
      <c r="G1579" s="458">
        <v>1</v>
      </c>
      <c r="H1579" s="458">
        <v>1</v>
      </c>
      <c r="I1579" s="436"/>
      <c r="J1579" s="436"/>
    </row>
    <row r="1580" spans="1:10" s="365" customFormat="1" ht="15" x14ac:dyDescent="0.2">
      <c r="A1580" s="819" t="s">
        <v>19</v>
      </c>
      <c r="B1580" s="818" t="s">
        <v>119</v>
      </c>
      <c r="C1580" s="843"/>
      <c r="D1580" s="843"/>
      <c r="E1580" s="858"/>
      <c r="F1580" s="859"/>
      <c r="G1580" s="458"/>
      <c r="H1580" s="840"/>
      <c r="I1580" s="436"/>
      <c r="J1580" s="436"/>
    </row>
    <row r="1581" spans="1:10" s="365" customFormat="1" ht="15" x14ac:dyDescent="0.2">
      <c r="A1581" s="819" t="s">
        <v>115</v>
      </c>
      <c r="B1581" s="820" t="s">
        <v>138</v>
      </c>
      <c r="C1581" s="843" t="s">
        <v>154</v>
      </c>
      <c r="D1581" s="843" t="s">
        <v>154</v>
      </c>
      <c r="E1581" s="858"/>
      <c r="F1581" s="859"/>
      <c r="G1581" s="459"/>
      <c r="H1581" s="459"/>
      <c r="I1581" s="436"/>
      <c r="J1581" s="436"/>
    </row>
    <row r="1582" spans="1:10" s="365" customFormat="1" ht="30" x14ac:dyDescent="0.2">
      <c r="A1582" s="819" t="s">
        <v>116</v>
      </c>
      <c r="B1582" s="820" t="s">
        <v>139</v>
      </c>
      <c r="C1582" s="843" t="s">
        <v>154</v>
      </c>
      <c r="D1582" s="843" t="s">
        <v>154</v>
      </c>
      <c r="E1582" s="843" t="s">
        <v>812</v>
      </c>
      <c r="F1582" s="843" t="s">
        <v>814</v>
      </c>
      <c r="G1582" s="840">
        <v>1</v>
      </c>
      <c r="H1582" s="840">
        <v>1</v>
      </c>
      <c r="I1582" s="436"/>
      <c r="J1582" s="436"/>
    </row>
    <row r="1583" spans="1:10" s="365" customFormat="1" ht="15" x14ac:dyDescent="0.2">
      <c r="A1583" s="819" t="s">
        <v>117</v>
      </c>
      <c r="B1583" s="820" t="s">
        <v>140</v>
      </c>
      <c r="C1583" s="843" t="s">
        <v>154</v>
      </c>
      <c r="D1583" s="843" t="s">
        <v>154</v>
      </c>
      <c r="E1583" s="843"/>
      <c r="F1583" s="843"/>
      <c r="G1583" s="840"/>
      <c r="H1583" s="840"/>
      <c r="I1583" s="436"/>
      <c r="J1583" s="436"/>
    </row>
    <row r="1584" spans="1:10" s="365" customFormat="1" ht="15" x14ac:dyDescent="0.2">
      <c r="A1584" s="819" t="s">
        <v>118</v>
      </c>
      <c r="B1584" s="820" t="s">
        <v>26</v>
      </c>
      <c r="C1584" s="843" t="s">
        <v>812</v>
      </c>
      <c r="D1584" s="843" t="s">
        <v>812</v>
      </c>
      <c r="E1584" s="843" t="s">
        <v>812</v>
      </c>
      <c r="F1584" s="843" t="s">
        <v>814</v>
      </c>
      <c r="G1584" s="840">
        <v>1</v>
      </c>
      <c r="H1584" s="840">
        <v>1</v>
      </c>
      <c r="I1584" s="436"/>
      <c r="J1584" s="436"/>
    </row>
    <row r="1585" spans="1:10" s="365" customFormat="1" x14ac:dyDescent="0.2">
      <c r="A1585" s="1070" t="s">
        <v>27</v>
      </c>
      <c r="B1585" s="1070"/>
      <c r="C1585" s="1070"/>
      <c r="D1585" s="1070"/>
      <c r="E1585" s="417"/>
      <c r="F1585" s="418"/>
      <c r="G1585" s="363"/>
      <c r="H1585" s="419"/>
      <c r="I1585" s="420"/>
      <c r="J1585" s="420"/>
    </row>
    <row r="1586" spans="1:10" s="365" customFormat="1" x14ac:dyDescent="0.25">
      <c r="A1586" s="362"/>
      <c r="B1586" s="362"/>
      <c r="C1586" s="362"/>
      <c r="D1586" s="362"/>
      <c r="G1586" s="362"/>
      <c r="H1586" s="362"/>
      <c r="J1586" s="362"/>
    </row>
    <row r="1587" spans="1:10" s="365" customFormat="1" x14ac:dyDescent="0.2">
      <c r="A1587" s="353"/>
      <c r="B1587" s="353"/>
      <c r="C1587" s="353"/>
      <c r="D1587" s="353"/>
      <c r="E1587" s="417"/>
      <c r="F1587" s="418"/>
      <c r="G1587" s="363"/>
      <c r="H1587" s="419"/>
      <c r="I1587" s="420"/>
      <c r="J1587" s="420"/>
    </row>
    <row r="1588" spans="1:10" s="365" customFormat="1" x14ac:dyDescent="0.25">
      <c r="A1588" s="362"/>
      <c r="B1588" s="362"/>
      <c r="C1588" s="362"/>
      <c r="D1588" s="362"/>
      <c r="G1588" s="362"/>
      <c r="H1588" s="362"/>
      <c r="J1588" s="362"/>
    </row>
    <row r="1589" spans="1:10" s="365" customFormat="1" x14ac:dyDescent="0.25">
      <c r="A1589" s="362"/>
      <c r="B1589" s="362"/>
      <c r="C1589" s="362"/>
      <c r="D1589" s="362"/>
      <c r="G1589" s="362"/>
      <c r="H1589" s="362"/>
      <c r="J1589" s="362"/>
    </row>
    <row r="1590" spans="1:10" s="365" customFormat="1" x14ac:dyDescent="0.25">
      <c r="A1590" s="362"/>
      <c r="B1590" s="362"/>
      <c r="C1590" s="362"/>
      <c r="D1590" s="362"/>
      <c r="G1590" s="362"/>
      <c r="H1590" s="362"/>
      <c r="J1590" s="362"/>
    </row>
    <row r="1591" spans="1:10" s="365" customFormat="1" x14ac:dyDescent="0.25">
      <c r="A1591" s="362"/>
      <c r="B1591" s="362"/>
      <c r="C1591" s="362"/>
      <c r="D1591" s="362"/>
      <c r="G1591" s="362"/>
      <c r="H1591" s="362"/>
      <c r="J1591" s="362"/>
    </row>
    <row r="1592" spans="1:10" s="365" customFormat="1" x14ac:dyDescent="0.25">
      <c r="A1592" s="362"/>
      <c r="B1592" s="362"/>
      <c r="C1592" s="362"/>
      <c r="D1592" s="362"/>
      <c r="G1592" s="362"/>
      <c r="H1592" s="362"/>
      <c r="J1592" s="362"/>
    </row>
    <row r="1593" spans="1:10" s="365" customFormat="1" x14ac:dyDescent="0.2">
      <c r="A1593" s="353"/>
      <c r="B1593" s="353"/>
      <c r="C1593" s="353"/>
      <c r="D1593" s="353"/>
      <c r="E1593" s="417"/>
      <c r="F1593" s="418"/>
      <c r="G1593" s="363"/>
      <c r="H1593" s="419"/>
      <c r="I1593" s="420"/>
      <c r="J1593" s="420"/>
    </row>
    <row r="1594" spans="1:10" s="365" customFormat="1" x14ac:dyDescent="0.25">
      <c r="A1594" s="362"/>
      <c r="B1594" s="362"/>
      <c r="C1594" s="362"/>
      <c r="D1594" s="362"/>
      <c r="G1594" s="362"/>
      <c r="H1594" s="362"/>
      <c r="J1594" s="368" t="s">
        <v>0</v>
      </c>
    </row>
    <row r="1595" spans="1:10" s="365" customFormat="1" x14ac:dyDescent="0.25">
      <c r="A1595" s="362"/>
      <c r="B1595" s="362"/>
      <c r="C1595" s="362"/>
      <c r="D1595" s="362"/>
      <c r="G1595" s="362"/>
      <c r="H1595" s="362"/>
      <c r="J1595" s="368" t="s">
        <v>39</v>
      </c>
    </row>
    <row r="1596" spans="1:10" s="365" customFormat="1" x14ac:dyDescent="0.25">
      <c r="A1596" s="362"/>
      <c r="B1596" s="362"/>
      <c r="C1596" s="362"/>
      <c r="D1596" s="362"/>
      <c r="G1596" s="362"/>
      <c r="H1596" s="362"/>
      <c r="J1596" s="368" t="s">
        <v>40</v>
      </c>
    </row>
    <row r="1597" spans="1:10" s="365" customFormat="1" x14ac:dyDescent="0.2">
      <c r="A1597" s="1071" t="s">
        <v>1</v>
      </c>
      <c r="B1597" s="1071"/>
      <c r="C1597" s="1071"/>
      <c r="D1597" s="1071"/>
      <c r="E1597" s="1071"/>
      <c r="F1597" s="1071"/>
      <c r="G1597" s="1071"/>
      <c r="H1597" s="1071"/>
      <c r="I1597" s="1071"/>
      <c r="J1597" s="1071"/>
    </row>
    <row r="1598" spans="1:10" s="365" customFormat="1" ht="15.75" customHeight="1" x14ac:dyDescent="0.2">
      <c r="A1598" s="1071" t="s">
        <v>233</v>
      </c>
      <c r="B1598" s="1071"/>
      <c r="C1598" s="1071"/>
      <c r="D1598" s="1071"/>
      <c r="E1598" s="1071"/>
      <c r="F1598" s="1071"/>
      <c r="G1598" s="1071"/>
      <c r="H1598" s="1071"/>
      <c r="I1598" s="1071"/>
      <c r="J1598" s="1071"/>
    </row>
    <row r="1599" spans="1:10" s="365" customFormat="1" x14ac:dyDescent="0.25">
      <c r="A1599" s="363"/>
      <c r="B1599" s="363"/>
      <c r="C1599" s="363"/>
      <c r="D1599" s="363"/>
      <c r="G1599" s="363"/>
      <c r="H1599" s="363"/>
      <c r="J1599" s="368" t="s">
        <v>2</v>
      </c>
    </row>
    <row r="1600" spans="1:10" s="365" customFormat="1" x14ac:dyDescent="0.25">
      <c r="A1600" s="362"/>
      <c r="B1600" s="362"/>
      <c r="C1600" s="362"/>
      <c r="D1600" s="362"/>
      <c r="G1600" s="362"/>
      <c r="H1600" s="362"/>
      <c r="J1600" s="368" t="s">
        <v>3</v>
      </c>
    </row>
    <row r="1601" spans="1:10" s="365" customFormat="1" x14ac:dyDescent="0.25">
      <c r="A1601" s="362"/>
      <c r="B1601" s="362"/>
      <c r="C1601" s="362"/>
      <c r="D1601" s="362"/>
      <c r="G1601" s="362"/>
      <c r="H1601" s="362"/>
      <c r="J1601" s="368" t="s">
        <v>230</v>
      </c>
    </row>
    <row r="1602" spans="1:10" s="365" customFormat="1" x14ac:dyDescent="0.25">
      <c r="A1602" s="362"/>
      <c r="B1602" s="362"/>
      <c r="C1602" s="362"/>
      <c r="D1602" s="362"/>
      <c r="G1602" s="362"/>
      <c r="H1602" s="362"/>
      <c r="I1602" s="1074" t="s">
        <v>4</v>
      </c>
      <c r="J1602" s="1074"/>
    </row>
    <row r="1603" spans="1:10" s="365" customFormat="1" x14ac:dyDescent="0.25">
      <c r="A1603" s="362"/>
      <c r="B1603" s="362"/>
      <c r="C1603" s="362"/>
      <c r="D1603" s="362"/>
      <c r="G1603" s="362"/>
      <c r="H1603" s="362"/>
      <c r="J1603" s="368" t="s">
        <v>42</v>
      </c>
    </row>
    <row r="1604" spans="1:10" s="365" customFormat="1" x14ac:dyDescent="0.25">
      <c r="A1604" s="362"/>
      <c r="B1604" s="362"/>
      <c r="C1604" s="362"/>
      <c r="D1604" s="362"/>
      <c r="G1604" s="362"/>
      <c r="H1604" s="362"/>
      <c r="J1604" s="368" t="s">
        <v>43</v>
      </c>
    </row>
    <row r="1605" spans="1:10" s="365" customFormat="1" x14ac:dyDescent="0.25">
      <c r="A1605" s="362"/>
      <c r="B1605" s="362"/>
      <c r="C1605" s="362"/>
      <c r="D1605" s="362"/>
      <c r="G1605" s="362"/>
      <c r="H1605" s="362"/>
      <c r="J1605" s="362"/>
    </row>
    <row r="1606" spans="1:10" s="365" customFormat="1" x14ac:dyDescent="0.25">
      <c r="A1606" s="1073" t="s">
        <v>799</v>
      </c>
      <c r="B1606" s="1073"/>
      <c r="C1606" s="1073"/>
      <c r="D1606" s="1073"/>
      <c r="E1606" s="1073"/>
      <c r="F1606" s="1073"/>
      <c r="G1606" s="1073"/>
      <c r="H1606" s="1073"/>
      <c r="I1606" s="1073"/>
      <c r="J1606" s="1073"/>
    </row>
    <row r="1607" spans="1:10" s="365" customFormat="1" x14ac:dyDescent="0.25">
      <c r="A1607" s="421" t="s">
        <v>261</v>
      </c>
      <c r="B1607" s="422" t="s">
        <v>1118</v>
      </c>
      <c r="C1607" s="372"/>
      <c r="D1607" s="372"/>
      <c r="E1607" s="372"/>
      <c r="F1607" s="372"/>
      <c r="G1607" s="372"/>
      <c r="H1607" s="372"/>
      <c r="I1607" s="372"/>
      <c r="J1607" s="372"/>
    </row>
    <row r="1608" spans="1:10" s="365" customFormat="1" x14ac:dyDescent="0.25">
      <c r="A1608" s="423" t="s">
        <v>800</v>
      </c>
      <c r="B1608" s="372"/>
      <c r="C1608" s="372"/>
      <c r="D1608" s="372"/>
      <c r="E1608" s="372"/>
      <c r="F1608" s="372"/>
      <c r="G1608" s="372"/>
      <c r="H1608" s="372"/>
      <c r="I1608" s="372"/>
      <c r="J1608" s="372"/>
    </row>
    <row r="1609" spans="1:10" s="365" customFormat="1" ht="15" x14ac:dyDescent="0.25">
      <c r="A1609" s="765" t="s">
        <v>677</v>
      </c>
      <c r="B1609" s="766"/>
      <c r="C1609" s="766"/>
      <c r="D1609" s="766"/>
      <c r="E1609" s="766"/>
      <c r="F1609" s="766"/>
      <c r="G1609" s="766"/>
      <c r="H1609" s="766"/>
      <c r="I1609" s="766"/>
      <c r="J1609" s="766"/>
    </row>
    <row r="1610" spans="1:10" s="365" customFormat="1" ht="15" x14ac:dyDescent="0.25">
      <c r="A1610" s="825" t="s">
        <v>801</v>
      </c>
      <c r="B1610" s="767" t="s">
        <v>1224</v>
      </c>
      <c r="C1610" s="768"/>
      <c r="D1610" s="768"/>
      <c r="E1610" s="826"/>
      <c r="F1610" s="826"/>
      <c r="G1610" s="768"/>
      <c r="H1610" s="768"/>
      <c r="I1610" s="826"/>
      <c r="J1610" s="768"/>
    </row>
    <row r="1611" spans="1:10" s="365" customFormat="1" ht="15" x14ac:dyDescent="0.25">
      <c r="A1611" s="825" t="s">
        <v>802</v>
      </c>
      <c r="B1611" s="767" t="s">
        <v>830</v>
      </c>
      <c r="C1611" s="771"/>
      <c r="D1611" s="771"/>
      <c r="E1611" s="826"/>
      <c r="F1611" s="826"/>
      <c r="G1611" s="771"/>
      <c r="H1611" s="771"/>
      <c r="I1611" s="826"/>
      <c r="J1611" s="771"/>
    </row>
    <row r="1612" spans="1:10" s="365" customFormat="1" thickBot="1" x14ac:dyDescent="0.3">
      <c r="A1612" s="825"/>
      <c r="B1612" s="825"/>
      <c r="C1612" s="771"/>
      <c r="D1612" s="771"/>
      <c r="E1612" s="826"/>
      <c r="F1612" s="826"/>
      <c r="G1612" s="771"/>
      <c r="H1612" s="771"/>
      <c r="I1612" s="826"/>
      <c r="J1612" s="771"/>
    </row>
    <row r="1613" spans="1:10" s="365" customFormat="1" ht="75" customHeight="1" thickBot="1" x14ac:dyDescent="0.25">
      <c r="A1613" s="827" t="s">
        <v>5</v>
      </c>
      <c r="B1613" s="828" t="s">
        <v>6</v>
      </c>
      <c r="C1613" s="829" t="s">
        <v>7</v>
      </c>
      <c r="D1613" s="829"/>
      <c r="E1613" s="829"/>
      <c r="F1613" s="829"/>
      <c r="G1613" s="828" t="s">
        <v>8</v>
      </c>
      <c r="H1613" s="828" t="s">
        <v>229</v>
      </c>
      <c r="I1613" s="830" t="s">
        <v>9</v>
      </c>
      <c r="J1613" s="830" t="s">
        <v>10</v>
      </c>
    </row>
    <row r="1614" spans="1:10" s="365" customFormat="1" ht="15" thickBot="1" x14ac:dyDescent="0.25">
      <c r="A1614" s="831"/>
      <c r="B1614" s="832"/>
      <c r="C1614" s="779" t="s">
        <v>11</v>
      </c>
      <c r="D1614" s="779"/>
      <c r="E1614" s="779" t="s">
        <v>12</v>
      </c>
      <c r="F1614" s="779"/>
      <c r="G1614" s="832"/>
      <c r="H1614" s="832"/>
      <c r="I1614" s="833"/>
      <c r="J1614" s="834"/>
    </row>
    <row r="1615" spans="1:10" s="365" customFormat="1" ht="28.5" x14ac:dyDescent="0.2">
      <c r="A1615" s="467"/>
      <c r="B1615" s="471"/>
      <c r="C1615" s="785" t="s">
        <v>13</v>
      </c>
      <c r="D1615" s="785" t="s">
        <v>15</v>
      </c>
      <c r="E1615" s="785" t="s">
        <v>213</v>
      </c>
      <c r="F1615" s="785" t="s">
        <v>15</v>
      </c>
      <c r="G1615" s="471"/>
      <c r="H1615" s="471"/>
      <c r="I1615" s="472"/>
      <c r="J1615" s="472"/>
    </row>
    <row r="1616" spans="1:10" s="365" customFormat="1" ht="14.25" x14ac:dyDescent="0.2">
      <c r="A1616" s="434" t="s">
        <v>16</v>
      </c>
      <c r="B1616" s="435" t="s">
        <v>17</v>
      </c>
      <c r="C1616" s="410" t="s">
        <v>18</v>
      </c>
      <c r="D1616" s="410" t="s">
        <v>19</v>
      </c>
      <c r="E1616" s="410" t="s">
        <v>20</v>
      </c>
      <c r="F1616" s="410" t="s">
        <v>21</v>
      </c>
      <c r="G1616" s="435" t="s">
        <v>22</v>
      </c>
      <c r="H1616" s="435" t="s">
        <v>23</v>
      </c>
      <c r="I1616" s="436" t="s">
        <v>24</v>
      </c>
      <c r="J1616" s="436" t="s">
        <v>25</v>
      </c>
    </row>
    <row r="1617" spans="1:10" s="365" customFormat="1" ht="15" x14ac:dyDescent="0.2">
      <c r="A1617" s="819" t="s">
        <v>16</v>
      </c>
      <c r="B1617" s="818" t="s">
        <v>120</v>
      </c>
      <c r="C1617" s="843"/>
      <c r="D1617" s="843"/>
      <c r="E1617" s="858"/>
      <c r="F1617" s="859"/>
      <c r="G1617" s="454"/>
      <c r="H1617" s="842"/>
      <c r="I1617" s="436"/>
      <c r="J1617" s="436"/>
    </row>
    <row r="1618" spans="1:10" s="365" customFormat="1" ht="15" x14ac:dyDescent="0.2">
      <c r="A1618" s="819" t="s">
        <v>54</v>
      </c>
      <c r="B1618" s="820" t="s">
        <v>121</v>
      </c>
      <c r="C1618" s="843" t="s">
        <v>154</v>
      </c>
      <c r="D1618" s="843" t="s">
        <v>154</v>
      </c>
      <c r="E1618" s="843" t="s">
        <v>154</v>
      </c>
      <c r="F1618" s="843" t="s">
        <v>154</v>
      </c>
      <c r="G1618" s="839"/>
      <c r="H1618" s="459"/>
      <c r="I1618" s="436"/>
      <c r="J1618" s="436"/>
    </row>
    <row r="1619" spans="1:10" s="365" customFormat="1" ht="15" x14ac:dyDescent="0.2">
      <c r="A1619" s="819" t="s">
        <v>55</v>
      </c>
      <c r="B1619" s="820" t="s">
        <v>122</v>
      </c>
      <c r="C1619" s="843" t="s">
        <v>154</v>
      </c>
      <c r="D1619" s="843" t="s">
        <v>154</v>
      </c>
      <c r="E1619" s="843" t="s">
        <v>154</v>
      </c>
      <c r="F1619" s="843" t="s">
        <v>154</v>
      </c>
      <c r="G1619" s="839"/>
      <c r="H1619" s="459"/>
      <c r="I1619" s="436"/>
      <c r="J1619" s="436"/>
    </row>
    <row r="1620" spans="1:10" s="365" customFormat="1" ht="45" x14ac:dyDescent="0.2">
      <c r="A1620" s="819" t="s">
        <v>56</v>
      </c>
      <c r="B1620" s="820" t="s">
        <v>158</v>
      </c>
      <c r="C1620" s="843" t="s">
        <v>1140</v>
      </c>
      <c r="D1620" s="843" t="s">
        <v>1140</v>
      </c>
      <c r="E1620" s="843"/>
      <c r="F1620" s="843"/>
      <c r="G1620" s="839"/>
      <c r="H1620" s="459"/>
      <c r="I1620" s="436"/>
      <c r="J1620" s="436"/>
    </row>
    <row r="1621" spans="1:10" s="365" customFormat="1" ht="30" x14ac:dyDescent="0.2">
      <c r="A1621" s="819" t="s">
        <v>57</v>
      </c>
      <c r="B1621" s="820" t="s">
        <v>123</v>
      </c>
      <c r="C1621" s="843" t="s">
        <v>154</v>
      </c>
      <c r="D1621" s="843" t="s">
        <v>154</v>
      </c>
      <c r="E1621" s="843" t="s">
        <v>154</v>
      </c>
      <c r="F1621" s="843" t="s">
        <v>154</v>
      </c>
      <c r="G1621" s="839"/>
      <c r="H1621" s="459"/>
      <c r="I1621" s="436"/>
      <c r="J1621" s="436"/>
    </row>
    <row r="1622" spans="1:10" s="365" customFormat="1" ht="15" x14ac:dyDescent="0.2">
      <c r="A1622" s="819" t="s">
        <v>83</v>
      </c>
      <c r="B1622" s="820" t="s">
        <v>124</v>
      </c>
      <c r="C1622" s="843" t="s">
        <v>154</v>
      </c>
      <c r="D1622" s="843" t="s">
        <v>154</v>
      </c>
      <c r="E1622" s="843" t="s">
        <v>154</v>
      </c>
      <c r="F1622" s="843" t="s">
        <v>154</v>
      </c>
      <c r="G1622" s="839"/>
      <c r="H1622" s="459"/>
      <c r="I1622" s="436"/>
      <c r="J1622" s="436"/>
    </row>
    <row r="1623" spans="1:10" s="365" customFormat="1" ht="15" x14ac:dyDescent="0.2">
      <c r="A1623" s="819" t="s">
        <v>125</v>
      </c>
      <c r="B1623" s="820" t="s">
        <v>126</v>
      </c>
      <c r="C1623" s="843">
        <v>2018</v>
      </c>
      <c r="D1623" s="843">
        <v>2018</v>
      </c>
      <c r="E1623" s="843" t="s">
        <v>810</v>
      </c>
      <c r="F1623" s="843" t="s">
        <v>811</v>
      </c>
      <c r="G1623" s="458">
        <v>1</v>
      </c>
      <c r="H1623" s="458">
        <v>0</v>
      </c>
      <c r="I1623" s="436"/>
      <c r="J1623" s="436"/>
    </row>
    <row r="1624" spans="1:10" s="365" customFormat="1" ht="15" x14ac:dyDescent="0.2">
      <c r="A1624" s="819" t="s">
        <v>17</v>
      </c>
      <c r="B1624" s="818" t="s">
        <v>111</v>
      </c>
      <c r="C1624" s="843"/>
      <c r="D1624" s="843"/>
      <c r="E1624" s="858"/>
      <c r="F1624" s="859"/>
      <c r="G1624" s="458"/>
      <c r="H1624" s="840"/>
      <c r="I1624" s="436"/>
      <c r="J1624" s="436"/>
    </row>
    <row r="1625" spans="1:10" s="365" customFormat="1" ht="15" x14ac:dyDescent="0.2">
      <c r="A1625" s="819" t="s">
        <v>58</v>
      </c>
      <c r="B1625" s="820" t="s">
        <v>127</v>
      </c>
      <c r="C1625" s="843" t="s">
        <v>810</v>
      </c>
      <c r="D1625" s="843" t="s">
        <v>810</v>
      </c>
      <c r="E1625" s="843" t="s">
        <v>810</v>
      </c>
      <c r="F1625" s="843" t="s">
        <v>811</v>
      </c>
      <c r="G1625" s="458">
        <v>1</v>
      </c>
      <c r="H1625" s="458">
        <v>0</v>
      </c>
      <c r="I1625" s="436"/>
      <c r="J1625" s="436"/>
    </row>
    <row r="1626" spans="1:10" s="365" customFormat="1" ht="30" x14ac:dyDescent="0.2">
      <c r="A1626" s="819" t="s">
        <v>59</v>
      </c>
      <c r="B1626" s="820" t="s">
        <v>128</v>
      </c>
      <c r="C1626" s="843" t="s">
        <v>154</v>
      </c>
      <c r="D1626" s="843" t="s">
        <v>154</v>
      </c>
      <c r="E1626" s="843" t="s">
        <v>154</v>
      </c>
      <c r="F1626" s="843" t="s">
        <v>154</v>
      </c>
      <c r="G1626" s="839"/>
      <c r="H1626" s="459"/>
      <c r="I1626" s="436"/>
      <c r="J1626" s="436"/>
    </row>
    <row r="1627" spans="1:10" s="365" customFormat="1" ht="15" x14ac:dyDescent="0.2">
      <c r="A1627" s="819" t="s">
        <v>84</v>
      </c>
      <c r="B1627" s="820" t="s">
        <v>218</v>
      </c>
      <c r="C1627" s="843" t="s">
        <v>805</v>
      </c>
      <c r="D1627" s="843" t="s">
        <v>805</v>
      </c>
      <c r="E1627" s="843" t="s">
        <v>805</v>
      </c>
      <c r="F1627" s="843" t="s">
        <v>808</v>
      </c>
      <c r="G1627" s="458">
        <v>1</v>
      </c>
      <c r="H1627" s="458">
        <v>0</v>
      </c>
      <c r="I1627" s="436"/>
      <c r="J1627" s="436"/>
    </row>
    <row r="1628" spans="1:10" s="365" customFormat="1" ht="15" x14ac:dyDescent="0.2">
      <c r="A1628" s="819" t="s">
        <v>18</v>
      </c>
      <c r="B1628" s="818" t="s">
        <v>130</v>
      </c>
      <c r="C1628" s="843" t="s">
        <v>812</v>
      </c>
      <c r="D1628" s="843" t="s">
        <v>812</v>
      </c>
      <c r="E1628" s="843" t="s">
        <v>812</v>
      </c>
      <c r="F1628" s="843" t="s">
        <v>812</v>
      </c>
      <c r="G1628" s="458">
        <v>1</v>
      </c>
      <c r="H1628" s="458">
        <v>0</v>
      </c>
      <c r="I1628" s="436"/>
      <c r="J1628" s="436"/>
    </row>
    <row r="1629" spans="1:10" s="365" customFormat="1" ht="15" x14ac:dyDescent="0.2">
      <c r="A1629" s="819" t="s">
        <v>112</v>
      </c>
      <c r="B1629" s="820" t="s">
        <v>219</v>
      </c>
      <c r="C1629" s="843" t="s">
        <v>154</v>
      </c>
      <c r="D1629" s="843" t="s">
        <v>154</v>
      </c>
      <c r="E1629" s="843"/>
      <c r="F1629" s="843"/>
      <c r="G1629" s="458"/>
      <c r="H1629" s="458"/>
      <c r="I1629" s="436"/>
      <c r="J1629" s="436"/>
    </row>
    <row r="1630" spans="1:10" s="365" customFormat="1" ht="15" x14ac:dyDescent="0.2">
      <c r="A1630" s="819" t="s">
        <v>113</v>
      </c>
      <c r="B1630" s="820" t="s">
        <v>132</v>
      </c>
      <c r="C1630" s="843" t="s">
        <v>154</v>
      </c>
      <c r="D1630" s="843" t="s">
        <v>154</v>
      </c>
      <c r="E1630" s="843"/>
      <c r="F1630" s="843"/>
      <c r="G1630" s="458"/>
      <c r="H1630" s="458"/>
      <c r="I1630" s="436"/>
      <c r="J1630" s="436"/>
    </row>
    <row r="1631" spans="1:10" s="365" customFormat="1" ht="15" x14ac:dyDescent="0.2">
      <c r="A1631" s="819" t="s">
        <v>114</v>
      </c>
      <c r="B1631" s="820" t="s">
        <v>133</v>
      </c>
      <c r="C1631" s="843" t="s">
        <v>154</v>
      </c>
      <c r="D1631" s="843" t="s">
        <v>154</v>
      </c>
      <c r="E1631" s="843"/>
      <c r="F1631" s="843"/>
      <c r="G1631" s="458"/>
      <c r="H1631" s="458"/>
      <c r="I1631" s="436"/>
      <c r="J1631" s="436"/>
    </row>
    <row r="1632" spans="1:10" s="365" customFormat="1" ht="15" x14ac:dyDescent="0.2">
      <c r="A1632" s="819" t="s">
        <v>134</v>
      </c>
      <c r="B1632" s="820" t="s">
        <v>135</v>
      </c>
      <c r="C1632" s="843" t="s">
        <v>812</v>
      </c>
      <c r="D1632" s="843" t="s">
        <v>812</v>
      </c>
      <c r="E1632" s="843" t="s">
        <v>812</v>
      </c>
      <c r="F1632" s="843" t="s">
        <v>814</v>
      </c>
      <c r="G1632" s="458">
        <v>1</v>
      </c>
      <c r="H1632" s="458">
        <v>1</v>
      </c>
      <c r="I1632" s="436"/>
      <c r="J1632" s="436"/>
    </row>
    <row r="1633" spans="1:10" s="365" customFormat="1" ht="15" x14ac:dyDescent="0.2">
      <c r="A1633" s="819" t="s">
        <v>136</v>
      </c>
      <c r="B1633" s="820" t="s">
        <v>137</v>
      </c>
      <c r="C1633" s="843" t="s">
        <v>812</v>
      </c>
      <c r="D1633" s="843" t="s">
        <v>812</v>
      </c>
      <c r="E1633" s="843" t="s">
        <v>812</v>
      </c>
      <c r="F1633" s="843" t="s">
        <v>814</v>
      </c>
      <c r="G1633" s="458">
        <v>1</v>
      </c>
      <c r="H1633" s="458">
        <v>1</v>
      </c>
      <c r="I1633" s="436"/>
      <c r="J1633" s="436"/>
    </row>
    <row r="1634" spans="1:10" s="365" customFormat="1" ht="15" x14ac:dyDescent="0.2">
      <c r="A1634" s="819" t="s">
        <v>19</v>
      </c>
      <c r="B1634" s="818" t="s">
        <v>119</v>
      </c>
      <c r="C1634" s="843"/>
      <c r="D1634" s="843"/>
      <c r="E1634" s="858"/>
      <c r="F1634" s="859"/>
      <c r="G1634" s="458"/>
      <c r="H1634" s="840"/>
      <c r="I1634" s="436"/>
      <c r="J1634" s="436"/>
    </row>
    <row r="1635" spans="1:10" s="365" customFormat="1" ht="15" x14ac:dyDescent="0.2">
      <c r="A1635" s="819" t="s">
        <v>115</v>
      </c>
      <c r="B1635" s="820" t="s">
        <v>138</v>
      </c>
      <c r="C1635" s="843" t="s">
        <v>154</v>
      </c>
      <c r="D1635" s="843" t="s">
        <v>154</v>
      </c>
      <c r="E1635" s="858"/>
      <c r="F1635" s="859"/>
      <c r="G1635" s="459"/>
      <c r="H1635" s="459"/>
      <c r="I1635" s="436"/>
      <c r="J1635" s="436"/>
    </row>
    <row r="1636" spans="1:10" s="365" customFormat="1" ht="30" x14ac:dyDescent="0.2">
      <c r="A1636" s="819" t="s">
        <v>116</v>
      </c>
      <c r="B1636" s="820" t="s">
        <v>139</v>
      </c>
      <c r="C1636" s="843" t="s">
        <v>154</v>
      </c>
      <c r="D1636" s="843" t="s">
        <v>154</v>
      </c>
      <c r="E1636" s="843" t="s">
        <v>812</v>
      </c>
      <c r="F1636" s="843" t="s">
        <v>814</v>
      </c>
      <c r="G1636" s="840">
        <v>1</v>
      </c>
      <c r="H1636" s="840">
        <v>1</v>
      </c>
      <c r="I1636" s="436"/>
      <c r="J1636" s="436"/>
    </row>
    <row r="1637" spans="1:10" s="365" customFormat="1" ht="15" x14ac:dyDescent="0.2">
      <c r="A1637" s="819" t="s">
        <v>117</v>
      </c>
      <c r="B1637" s="820" t="s">
        <v>140</v>
      </c>
      <c r="C1637" s="843" t="s">
        <v>154</v>
      </c>
      <c r="D1637" s="843" t="s">
        <v>154</v>
      </c>
      <c r="E1637" s="843"/>
      <c r="F1637" s="843"/>
      <c r="G1637" s="840"/>
      <c r="H1637" s="840"/>
      <c r="I1637" s="436"/>
      <c r="J1637" s="436"/>
    </row>
    <row r="1638" spans="1:10" s="365" customFormat="1" ht="15" x14ac:dyDescent="0.2">
      <c r="A1638" s="819" t="s">
        <v>118</v>
      </c>
      <c r="B1638" s="820" t="s">
        <v>26</v>
      </c>
      <c r="C1638" s="843" t="s">
        <v>812</v>
      </c>
      <c r="D1638" s="843" t="s">
        <v>812</v>
      </c>
      <c r="E1638" s="843" t="s">
        <v>812</v>
      </c>
      <c r="F1638" s="843" t="s">
        <v>814</v>
      </c>
      <c r="G1638" s="840">
        <v>1</v>
      </c>
      <c r="H1638" s="840">
        <v>1</v>
      </c>
      <c r="I1638" s="436"/>
      <c r="J1638" s="436"/>
    </row>
    <row r="1639" spans="1:10" s="365" customFormat="1" x14ac:dyDescent="0.2">
      <c r="A1639" s="1070" t="s">
        <v>27</v>
      </c>
      <c r="B1639" s="1070"/>
      <c r="C1639" s="1070"/>
      <c r="D1639" s="1070"/>
      <c r="E1639" s="417"/>
      <c r="F1639" s="418"/>
      <c r="G1639" s="363"/>
      <c r="H1639" s="419"/>
      <c r="I1639" s="420"/>
      <c r="J1639" s="420"/>
    </row>
    <row r="1640" spans="1:10" s="365" customFormat="1" x14ac:dyDescent="0.25">
      <c r="A1640" s="362"/>
      <c r="B1640" s="362"/>
      <c r="C1640" s="362"/>
      <c r="D1640" s="362"/>
      <c r="G1640" s="362"/>
      <c r="H1640" s="362"/>
      <c r="J1640" s="362"/>
    </row>
    <row r="1641" spans="1:10" s="365" customFormat="1" x14ac:dyDescent="0.2">
      <c r="A1641" s="353"/>
      <c r="B1641" s="353"/>
      <c r="C1641" s="353"/>
      <c r="D1641" s="353"/>
      <c r="E1641" s="417"/>
      <c r="F1641" s="418"/>
      <c r="G1641" s="363"/>
      <c r="H1641" s="419"/>
      <c r="I1641" s="420"/>
      <c r="J1641" s="420"/>
    </row>
    <row r="1642" spans="1:10" s="365" customFormat="1" x14ac:dyDescent="0.25">
      <c r="A1642" s="362"/>
      <c r="B1642" s="362"/>
      <c r="C1642" s="362"/>
      <c r="D1642" s="362"/>
      <c r="G1642" s="362"/>
      <c r="H1642" s="362"/>
      <c r="J1642" s="362"/>
    </row>
    <row r="1643" spans="1:10" s="365" customFormat="1" x14ac:dyDescent="0.25">
      <c r="A1643" s="362"/>
      <c r="B1643" s="362"/>
      <c r="C1643" s="362"/>
      <c r="D1643" s="362"/>
      <c r="G1643" s="362"/>
      <c r="H1643" s="362"/>
      <c r="J1643" s="362"/>
    </row>
    <row r="1644" spans="1:10" s="365" customFormat="1" x14ac:dyDescent="0.25">
      <c r="A1644" s="362"/>
      <c r="B1644" s="362"/>
      <c r="C1644" s="362"/>
      <c r="D1644" s="362"/>
      <c r="G1644" s="362"/>
      <c r="H1644" s="362"/>
      <c r="J1644" s="362"/>
    </row>
    <row r="1645" spans="1:10" s="365" customFormat="1" x14ac:dyDescent="0.25">
      <c r="A1645" s="362"/>
      <c r="B1645" s="362"/>
      <c r="C1645" s="362"/>
      <c r="D1645" s="362"/>
      <c r="G1645" s="362"/>
      <c r="H1645" s="362"/>
      <c r="J1645" s="362"/>
    </row>
    <row r="1646" spans="1:10" s="365" customFormat="1" x14ac:dyDescent="0.25">
      <c r="A1646" s="362"/>
      <c r="B1646" s="362"/>
      <c r="C1646" s="362"/>
      <c r="D1646" s="362"/>
      <c r="G1646" s="362"/>
      <c r="H1646" s="362"/>
      <c r="J1646" s="362"/>
    </row>
    <row r="1647" spans="1:10" s="365" customFormat="1" x14ac:dyDescent="0.2">
      <c r="A1647" s="353"/>
      <c r="B1647" s="353"/>
      <c r="C1647" s="353"/>
      <c r="D1647" s="353"/>
      <c r="E1647" s="417"/>
      <c r="F1647" s="418"/>
      <c r="G1647" s="363"/>
      <c r="H1647" s="419"/>
      <c r="I1647" s="420"/>
      <c r="J1647" s="420"/>
    </row>
    <row r="1648" spans="1:10" s="365" customFormat="1" x14ac:dyDescent="0.25">
      <c r="A1648" s="362"/>
      <c r="B1648" s="362"/>
      <c r="C1648" s="362"/>
      <c r="D1648" s="362"/>
      <c r="G1648" s="362"/>
      <c r="H1648" s="362"/>
      <c r="J1648" s="368" t="s">
        <v>0</v>
      </c>
    </row>
    <row r="1649" spans="1:10" s="365" customFormat="1" x14ac:dyDescent="0.25">
      <c r="A1649" s="362"/>
      <c r="B1649" s="362"/>
      <c r="C1649" s="362"/>
      <c r="D1649" s="362"/>
      <c r="G1649" s="362"/>
      <c r="H1649" s="362"/>
      <c r="J1649" s="368" t="s">
        <v>39</v>
      </c>
    </row>
    <row r="1650" spans="1:10" s="365" customFormat="1" x14ac:dyDescent="0.25">
      <c r="A1650" s="362"/>
      <c r="B1650" s="362"/>
      <c r="C1650" s="362"/>
      <c r="D1650" s="362"/>
      <c r="G1650" s="362"/>
      <c r="H1650" s="362"/>
      <c r="J1650" s="368" t="s">
        <v>40</v>
      </c>
    </row>
    <row r="1651" spans="1:10" s="365" customFormat="1" x14ac:dyDescent="0.2">
      <c r="A1651" s="1071" t="s">
        <v>1</v>
      </c>
      <c r="B1651" s="1071"/>
      <c r="C1651" s="1071"/>
      <c r="D1651" s="1071"/>
      <c r="E1651" s="1071"/>
      <c r="F1651" s="1071"/>
      <c r="G1651" s="1071"/>
      <c r="H1651" s="1071"/>
      <c r="I1651" s="1071"/>
      <c r="J1651" s="1071"/>
    </row>
    <row r="1652" spans="1:10" s="365" customFormat="1" ht="15.75" customHeight="1" x14ac:dyDescent="0.2">
      <c r="A1652" s="1071" t="s">
        <v>233</v>
      </c>
      <c r="B1652" s="1071"/>
      <c r="C1652" s="1071"/>
      <c r="D1652" s="1071"/>
      <c r="E1652" s="1071"/>
      <c r="F1652" s="1071"/>
      <c r="G1652" s="1071"/>
      <c r="H1652" s="1071"/>
      <c r="I1652" s="1071"/>
      <c r="J1652" s="1071"/>
    </row>
    <row r="1653" spans="1:10" s="365" customFormat="1" x14ac:dyDescent="0.25">
      <c r="A1653" s="363"/>
      <c r="B1653" s="363"/>
      <c r="C1653" s="363"/>
      <c r="D1653" s="363"/>
      <c r="G1653" s="363"/>
      <c r="H1653" s="363"/>
      <c r="J1653" s="368" t="s">
        <v>2</v>
      </c>
    </row>
    <row r="1654" spans="1:10" s="365" customFormat="1" x14ac:dyDescent="0.25">
      <c r="A1654" s="362"/>
      <c r="B1654" s="362"/>
      <c r="C1654" s="362"/>
      <c r="D1654" s="362"/>
      <c r="G1654" s="362"/>
      <c r="H1654" s="362"/>
      <c r="J1654" s="368" t="s">
        <v>3</v>
      </c>
    </row>
    <row r="1655" spans="1:10" s="365" customFormat="1" x14ac:dyDescent="0.25">
      <c r="A1655" s="362"/>
      <c r="B1655" s="362"/>
      <c r="C1655" s="362"/>
      <c r="D1655" s="362"/>
      <c r="G1655" s="362"/>
      <c r="H1655" s="362"/>
      <c r="J1655" s="368" t="s">
        <v>230</v>
      </c>
    </row>
    <row r="1656" spans="1:10" s="365" customFormat="1" x14ac:dyDescent="0.25">
      <c r="A1656" s="362"/>
      <c r="B1656" s="362"/>
      <c r="C1656" s="362"/>
      <c r="D1656" s="362"/>
      <c r="G1656" s="362"/>
      <c r="H1656" s="362"/>
      <c r="I1656" s="1074" t="s">
        <v>4</v>
      </c>
      <c r="J1656" s="1074"/>
    </row>
    <row r="1657" spans="1:10" s="365" customFormat="1" x14ac:dyDescent="0.25">
      <c r="A1657" s="362"/>
      <c r="B1657" s="362"/>
      <c r="C1657" s="362"/>
      <c r="D1657" s="362"/>
      <c r="G1657" s="362"/>
      <c r="H1657" s="362"/>
      <c r="J1657" s="368" t="s">
        <v>42</v>
      </c>
    </row>
    <row r="1658" spans="1:10" s="365" customFormat="1" x14ac:dyDescent="0.25">
      <c r="A1658" s="362"/>
      <c r="B1658" s="362"/>
      <c r="C1658" s="362"/>
      <c r="D1658" s="362"/>
      <c r="G1658" s="362"/>
      <c r="H1658" s="362"/>
      <c r="J1658" s="368" t="s">
        <v>43</v>
      </c>
    </row>
    <row r="1659" spans="1:10" s="365" customFormat="1" x14ac:dyDescent="0.25">
      <c r="A1659" s="362"/>
      <c r="B1659" s="362"/>
      <c r="C1659" s="362"/>
      <c r="D1659" s="362"/>
      <c r="G1659" s="362"/>
      <c r="H1659" s="362"/>
      <c r="J1659" s="362"/>
    </row>
    <row r="1660" spans="1:10" s="365" customFormat="1" x14ac:dyDescent="0.25">
      <c r="A1660" s="1073" t="s">
        <v>799</v>
      </c>
      <c r="B1660" s="1073"/>
      <c r="C1660" s="1073"/>
      <c r="D1660" s="1073"/>
      <c r="E1660" s="1073"/>
      <c r="F1660" s="1073"/>
      <c r="G1660" s="1073"/>
      <c r="H1660" s="1073"/>
      <c r="I1660" s="1073"/>
      <c r="J1660" s="1073"/>
    </row>
    <row r="1661" spans="1:10" s="365" customFormat="1" x14ac:dyDescent="0.25">
      <c r="A1661" s="421" t="s">
        <v>261</v>
      </c>
      <c r="B1661" s="422" t="s">
        <v>1119</v>
      </c>
      <c r="C1661" s="372"/>
      <c r="D1661" s="372"/>
      <c r="E1661" s="372"/>
      <c r="F1661" s="372"/>
      <c r="G1661" s="372"/>
      <c r="H1661" s="372"/>
      <c r="I1661" s="372"/>
      <c r="J1661" s="372"/>
    </row>
    <row r="1662" spans="1:10" s="365" customFormat="1" x14ac:dyDescent="0.25">
      <c r="A1662" s="423" t="s">
        <v>800</v>
      </c>
      <c r="B1662" s="372"/>
      <c r="C1662" s="372"/>
      <c r="D1662" s="372"/>
      <c r="E1662" s="372"/>
      <c r="F1662" s="372"/>
      <c r="G1662" s="372"/>
      <c r="H1662" s="372"/>
      <c r="I1662" s="372"/>
      <c r="J1662" s="372"/>
    </row>
    <row r="1663" spans="1:10" s="365" customFormat="1" ht="15" x14ac:dyDescent="0.25">
      <c r="A1663" s="765" t="s">
        <v>678</v>
      </c>
      <c r="B1663" s="766"/>
      <c r="C1663" s="766"/>
      <c r="D1663" s="766"/>
      <c r="E1663" s="766"/>
      <c r="F1663" s="766"/>
      <c r="G1663" s="766"/>
      <c r="H1663" s="766"/>
      <c r="I1663" s="766"/>
      <c r="J1663" s="766"/>
    </row>
    <row r="1664" spans="1:10" s="365" customFormat="1" ht="15" x14ac:dyDescent="0.25">
      <c r="A1664" s="825" t="s">
        <v>801</v>
      </c>
      <c r="B1664" s="767" t="s">
        <v>1224</v>
      </c>
      <c r="C1664" s="768"/>
      <c r="D1664" s="768"/>
      <c r="E1664" s="826"/>
      <c r="F1664" s="826"/>
      <c r="G1664" s="768"/>
      <c r="H1664" s="768"/>
      <c r="I1664" s="826"/>
      <c r="J1664" s="768"/>
    </row>
    <row r="1665" spans="1:10" s="365" customFormat="1" ht="15" x14ac:dyDescent="0.25">
      <c r="A1665" s="825" t="s">
        <v>802</v>
      </c>
      <c r="B1665" s="767" t="s">
        <v>830</v>
      </c>
      <c r="C1665" s="771"/>
      <c r="D1665" s="771"/>
      <c r="E1665" s="826"/>
      <c r="F1665" s="826"/>
      <c r="G1665" s="771"/>
      <c r="H1665" s="771"/>
      <c r="I1665" s="826"/>
      <c r="J1665" s="771"/>
    </row>
    <row r="1666" spans="1:10" s="365" customFormat="1" thickBot="1" x14ac:dyDescent="0.3">
      <c r="A1666" s="825"/>
      <c r="B1666" s="825"/>
      <c r="C1666" s="771"/>
      <c r="D1666" s="771"/>
      <c r="E1666" s="826"/>
      <c r="F1666" s="826"/>
      <c r="G1666" s="771"/>
      <c r="H1666" s="771"/>
      <c r="I1666" s="826"/>
      <c r="J1666" s="771"/>
    </row>
    <row r="1667" spans="1:10" s="365" customFormat="1" ht="75" customHeight="1" thickBot="1" x14ac:dyDescent="0.25">
      <c r="A1667" s="827" t="s">
        <v>5</v>
      </c>
      <c r="B1667" s="828" t="s">
        <v>6</v>
      </c>
      <c r="C1667" s="829" t="s">
        <v>7</v>
      </c>
      <c r="D1667" s="829"/>
      <c r="E1667" s="829"/>
      <c r="F1667" s="829"/>
      <c r="G1667" s="828" t="s">
        <v>8</v>
      </c>
      <c r="H1667" s="828" t="s">
        <v>229</v>
      </c>
      <c r="I1667" s="830" t="s">
        <v>9</v>
      </c>
      <c r="J1667" s="830" t="s">
        <v>10</v>
      </c>
    </row>
    <row r="1668" spans="1:10" s="365" customFormat="1" ht="15" thickBot="1" x14ac:dyDescent="0.25">
      <c r="A1668" s="831"/>
      <c r="B1668" s="832"/>
      <c r="C1668" s="779" t="s">
        <v>11</v>
      </c>
      <c r="D1668" s="779"/>
      <c r="E1668" s="779" t="s">
        <v>12</v>
      </c>
      <c r="F1668" s="779"/>
      <c r="G1668" s="832"/>
      <c r="H1668" s="832"/>
      <c r="I1668" s="833"/>
      <c r="J1668" s="834"/>
    </row>
    <row r="1669" spans="1:10" s="365" customFormat="1" ht="28.5" x14ac:dyDescent="0.2">
      <c r="A1669" s="467"/>
      <c r="B1669" s="471"/>
      <c r="C1669" s="785" t="s">
        <v>13</v>
      </c>
      <c r="D1669" s="785" t="s">
        <v>15</v>
      </c>
      <c r="E1669" s="785" t="s">
        <v>213</v>
      </c>
      <c r="F1669" s="785" t="s">
        <v>15</v>
      </c>
      <c r="G1669" s="471"/>
      <c r="H1669" s="471"/>
      <c r="I1669" s="472"/>
      <c r="J1669" s="472"/>
    </row>
    <row r="1670" spans="1:10" s="365" customFormat="1" ht="14.25" x14ac:dyDescent="0.2">
      <c r="A1670" s="434" t="s">
        <v>16</v>
      </c>
      <c r="B1670" s="435" t="s">
        <v>17</v>
      </c>
      <c r="C1670" s="410" t="s">
        <v>18</v>
      </c>
      <c r="D1670" s="410" t="s">
        <v>19</v>
      </c>
      <c r="E1670" s="410" t="s">
        <v>20</v>
      </c>
      <c r="F1670" s="410" t="s">
        <v>21</v>
      </c>
      <c r="G1670" s="435" t="s">
        <v>22</v>
      </c>
      <c r="H1670" s="435" t="s">
        <v>23</v>
      </c>
      <c r="I1670" s="436" t="s">
        <v>24</v>
      </c>
      <c r="J1670" s="436" t="s">
        <v>25</v>
      </c>
    </row>
    <row r="1671" spans="1:10" s="365" customFormat="1" ht="15" x14ac:dyDescent="0.2">
      <c r="A1671" s="819" t="s">
        <v>16</v>
      </c>
      <c r="B1671" s="818" t="s">
        <v>120</v>
      </c>
      <c r="C1671" s="843"/>
      <c r="D1671" s="843"/>
      <c r="E1671" s="858"/>
      <c r="F1671" s="859"/>
      <c r="G1671" s="454"/>
      <c r="H1671" s="842"/>
      <c r="I1671" s="436"/>
      <c r="J1671" s="436"/>
    </row>
    <row r="1672" spans="1:10" s="365" customFormat="1" ht="15" x14ac:dyDescent="0.2">
      <c r="A1672" s="819" t="s">
        <v>54</v>
      </c>
      <c r="B1672" s="820" t="s">
        <v>121</v>
      </c>
      <c r="C1672" s="843" t="s">
        <v>154</v>
      </c>
      <c r="D1672" s="843" t="s">
        <v>154</v>
      </c>
      <c r="E1672" s="843" t="s">
        <v>154</v>
      </c>
      <c r="F1672" s="843" t="s">
        <v>154</v>
      </c>
      <c r="G1672" s="839"/>
      <c r="H1672" s="459"/>
      <c r="I1672" s="436"/>
      <c r="J1672" s="436"/>
    </row>
    <row r="1673" spans="1:10" s="365" customFormat="1" ht="15" x14ac:dyDescent="0.2">
      <c r="A1673" s="819" t="s">
        <v>55</v>
      </c>
      <c r="B1673" s="820" t="s">
        <v>122</v>
      </c>
      <c r="C1673" s="843" t="s">
        <v>154</v>
      </c>
      <c r="D1673" s="843" t="s">
        <v>154</v>
      </c>
      <c r="E1673" s="843" t="s">
        <v>154</v>
      </c>
      <c r="F1673" s="843" t="s">
        <v>154</v>
      </c>
      <c r="G1673" s="839"/>
      <c r="H1673" s="459"/>
      <c r="I1673" s="436"/>
      <c r="J1673" s="436"/>
    </row>
    <row r="1674" spans="1:10" s="365" customFormat="1" ht="75" x14ac:dyDescent="0.2">
      <c r="A1674" s="819" t="s">
        <v>56</v>
      </c>
      <c r="B1674" s="820" t="s">
        <v>158</v>
      </c>
      <c r="C1674" s="843" t="s">
        <v>845</v>
      </c>
      <c r="D1674" s="843" t="s">
        <v>845</v>
      </c>
      <c r="E1674" s="843" t="s">
        <v>845</v>
      </c>
      <c r="F1674" s="843" t="s">
        <v>845</v>
      </c>
      <c r="G1674" s="839"/>
      <c r="H1674" s="459"/>
      <c r="I1674" s="436"/>
      <c r="J1674" s="436"/>
    </row>
    <row r="1675" spans="1:10" s="365" customFormat="1" ht="30" x14ac:dyDescent="0.2">
      <c r="A1675" s="819" t="s">
        <v>57</v>
      </c>
      <c r="B1675" s="820" t="s">
        <v>123</v>
      </c>
      <c r="C1675" s="843" t="s">
        <v>154</v>
      </c>
      <c r="D1675" s="843" t="s">
        <v>154</v>
      </c>
      <c r="E1675" s="843" t="s">
        <v>154</v>
      </c>
      <c r="F1675" s="843" t="s">
        <v>154</v>
      </c>
      <c r="G1675" s="839"/>
      <c r="H1675" s="459"/>
      <c r="I1675" s="436"/>
      <c r="J1675" s="436"/>
    </row>
    <row r="1676" spans="1:10" s="365" customFormat="1" ht="15" x14ac:dyDescent="0.2">
      <c r="A1676" s="819" t="s">
        <v>83</v>
      </c>
      <c r="B1676" s="820" t="s">
        <v>124</v>
      </c>
      <c r="C1676" s="843" t="s">
        <v>154</v>
      </c>
      <c r="D1676" s="843" t="s">
        <v>154</v>
      </c>
      <c r="E1676" s="843" t="s">
        <v>154</v>
      </c>
      <c r="F1676" s="843" t="s">
        <v>154</v>
      </c>
      <c r="G1676" s="839"/>
      <c r="H1676" s="459"/>
      <c r="I1676" s="436"/>
      <c r="J1676" s="436"/>
    </row>
    <row r="1677" spans="1:10" s="365" customFormat="1" ht="15" x14ac:dyDescent="0.2">
      <c r="A1677" s="819" t="s">
        <v>125</v>
      </c>
      <c r="B1677" s="820" t="s">
        <v>126</v>
      </c>
      <c r="C1677" s="843">
        <v>2018</v>
      </c>
      <c r="D1677" s="843">
        <v>2018</v>
      </c>
      <c r="E1677" s="843" t="s">
        <v>810</v>
      </c>
      <c r="F1677" s="843" t="s">
        <v>811</v>
      </c>
      <c r="G1677" s="458">
        <v>1</v>
      </c>
      <c r="H1677" s="458">
        <v>0</v>
      </c>
      <c r="I1677" s="436"/>
      <c r="J1677" s="436"/>
    </row>
    <row r="1678" spans="1:10" s="365" customFormat="1" ht="15" x14ac:dyDescent="0.2">
      <c r="A1678" s="819" t="s">
        <v>17</v>
      </c>
      <c r="B1678" s="818" t="s">
        <v>111</v>
      </c>
      <c r="C1678" s="843"/>
      <c r="D1678" s="843"/>
      <c r="E1678" s="858"/>
      <c r="F1678" s="859"/>
      <c r="G1678" s="458"/>
      <c r="H1678" s="840"/>
      <c r="I1678" s="436"/>
      <c r="J1678" s="436"/>
    </row>
    <row r="1679" spans="1:10" s="365" customFormat="1" ht="15" x14ac:dyDescent="0.2">
      <c r="A1679" s="819" t="s">
        <v>58</v>
      </c>
      <c r="B1679" s="820" t="s">
        <v>127</v>
      </c>
      <c r="C1679" s="843" t="s">
        <v>810</v>
      </c>
      <c r="D1679" s="843" t="s">
        <v>810</v>
      </c>
      <c r="E1679" s="843" t="s">
        <v>810</v>
      </c>
      <c r="F1679" s="843" t="s">
        <v>811</v>
      </c>
      <c r="G1679" s="458">
        <v>1</v>
      </c>
      <c r="H1679" s="458">
        <v>0</v>
      </c>
      <c r="I1679" s="436"/>
      <c r="J1679" s="436"/>
    </row>
    <row r="1680" spans="1:10" s="365" customFormat="1" ht="30" x14ac:dyDescent="0.2">
      <c r="A1680" s="819" t="s">
        <v>59</v>
      </c>
      <c r="B1680" s="820" t="s">
        <v>128</v>
      </c>
      <c r="C1680" s="843" t="s">
        <v>154</v>
      </c>
      <c r="D1680" s="843" t="s">
        <v>154</v>
      </c>
      <c r="E1680" s="843" t="s">
        <v>154</v>
      </c>
      <c r="F1680" s="843" t="s">
        <v>154</v>
      </c>
      <c r="G1680" s="839"/>
      <c r="H1680" s="459"/>
      <c r="I1680" s="436"/>
      <c r="J1680" s="436"/>
    </row>
    <row r="1681" spans="1:10" s="365" customFormat="1" ht="15" x14ac:dyDescent="0.2">
      <c r="A1681" s="819" t="s">
        <v>84</v>
      </c>
      <c r="B1681" s="820" t="s">
        <v>218</v>
      </c>
      <c r="C1681" s="843" t="s">
        <v>805</v>
      </c>
      <c r="D1681" s="843" t="s">
        <v>805</v>
      </c>
      <c r="E1681" s="843" t="s">
        <v>805</v>
      </c>
      <c r="F1681" s="843" t="s">
        <v>808</v>
      </c>
      <c r="G1681" s="458">
        <v>1</v>
      </c>
      <c r="H1681" s="458">
        <v>0</v>
      </c>
      <c r="I1681" s="436"/>
      <c r="J1681" s="436"/>
    </row>
    <row r="1682" spans="1:10" s="365" customFormat="1" ht="15" x14ac:dyDescent="0.2">
      <c r="A1682" s="819" t="s">
        <v>18</v>
      </c>
      <c r="B1682" s="818" t="s">
        <v>130</v>
      </c>
      <c r="C1682" s="843" t="s">
        <v>812</v>
      </c>
      <c r="D1682" s="843" t="s">
        <v>812</v>
      </c>
      <c r="E1682" s="843" t="s">
        <v>812</v>
      </c>
      <c r="F1682" s="843" t="s">
        <v>812</v>
      </c>
      <c r="G1682" s="458">
        <v>1</v>
      </c>
      <c r="H1682" s="458">
        <v>0</v>
      </c>
      <c r="I1682" s="436"/>
      <c r="J1682" s="436"/>
    </row>
    <row r="1683" spans="1:10" s="365" customFormat="1" ht="15" x14ac:dyDescent="0.2">
      <c r="A1683" s="819" t="s">
        <v>112</v>
      </c>
      <c r="B1683" s="820" t="s">
        <v>219</v>
      </c>
      <c r="C1683" s="843" t="s">
        <v>154</v>
      </c>
      <c r="D1683" s="843" t="s">
        <v>154</v>
      </c>
      <c r="E1683" s="843"/>
      <c r="F1683" s="843"/>
      <c r="G1683" s="458"/>
      <c r="H1683" s="458"/>
      <c r="I1683" s="436"/>
      <c r="J1683" s="436"/>
    </row>
    <row r="1684" spans="1:10" s="365" customFormat="1" ht="15" x14ac:dyDescent="0.2">
      <c r="A1684" s="819" t="s">
        <v>113</v>
      </c>
      <c r="B1684" s="820" t="s">
        <v>132</v>
      </c>
      <c r="C1684" s="843" t="s">
        <v>154</v>
      </c>
      <c r="D1684" s="843" t="s">
        <v>154</v>
      </c>
      <c r="E1684" s="843"/>
      <c r="F1684" s="843"/>
      <c r="G1684" s="458"/>
      <c r="H1684" s="458"/>
      <c r="I1684" s="436"/>
      <c r="J1684" s="436"/>
    </row>
    <row r="1685" spans="1:10" s="365" customFormat="1" ht="15" x14ac:dyDescent="0.2">
      <c r="A1685" s="819" t="s">
        <v>114</v>
      </c>
      <c r="B1685" s="820" t="s">
        <v>133</v>
      </c>
      <c r="C1685" s="843" t="s">
        <v>154</v>
      </c>
      <c r="D1685" s="843" t="s">
        <v>154</v>
      </c>
      <c r="E1685" s="843"/>
      <c r="F1685" s="843"/>
      <c r="G1685" s="458"/>
      <c r="H1685" s="458"/>
      <c r="I1685" s="436"/>
      <c r="J1685" s="436"/>
    </row>
    <row r="1686" spans="1:10" s="365" customFormat="1" ht="15" x14ac:dyDescent="0.2">
      <c r="A1686" s="819" t="s">
        <v>134</v>
      </c>
      <c r="B1686" s="820" t="s">
        <v>135</v>
      </c>
      <c r="C1686" s="843" t="s">
        <v>812</v>
      </c>
      <c r="D1686" s="843" t="s">
        <v>812</v>
      </c>
      <c r="E1686" s="843" t="s">
        <v>812</v>
      </c>
      <c r="F1686" s="843" t="s">
        <v>814</v>
      </c>
      <c r="G1686" s="458">
        <v>1</v>
      </c>
      <c r="H1686" s="458">
        <v>1</v>
      </c>
      <c r="I1686" s="436"/>
      <c r="J1686" s="436"/>
    </row>
    <row r="1687" spans="1:10" s="365" customFormat="1" ht="15" x14ac:dyDescent="0.2">
      <c r="A1687" s="819" t="s">
        <v>136</v>
      </c>
      <c r="B1687" s="820" t="s">
        <v>137</v>
      </c>
      <c r="C1687" s="843" t="s">
        <v>812</v>
      </c>
      <c r="D1687" s="843" t="s">
        <v>812</v>
      </c>
      <c r="E1687" s="843" t="s">
        <v>812</v>
      </c>
      <c r="F1687" s="843" t="s">
        <v>814</v>
      </c>
      <c r="G1687" s="458">
        <v>1</v>
      </c>
      <c r="H1687" s="458">
        <v>1</v>
      </c>
      <c r="I1687" s="436"/>
      <c r="J1687" s="436"/>
    </row>
    <row r="1688" spans="1:10" s="365" customFormat="1" ht="15" x14ac:dyDescent="0.2">
      <c r="A1688" s="819" t="s">
        <v>19</v>
      </c>
      <c r="B1688" s="818" t="s">
        <v>119</v>
      </c>
      <c r="C1688" s="843"/>
      <c r="D1688" s="843"/>
      <c r="E1688" s="858"/>
      <c r="F1688" s="859"/>
      <c r="G1688" s="458"/>
      <c r="H1688" s="840"/>
      <c r="I1688" s="436"/>
      <c r="J1688" s="436"/>
    </row>
    <row r="1689" spans="1:10" s="365" customFormat="1" ht="15" x14ac:dyDescent="0.2">
      <c r="A1689" s="819" t="s">
        <v>115</v>
      </c>
      <c r="B1689" s="820" t="s">
        <v>138</v>
      </c>
      <c r="C1689" s="843" t="s">
        <v>154</v>
      </c>
      <c r="D1689" s="843" t="s">
        <v>154</v>
      </c>
      <c r="E1689" s="858"/>
      <c r="F1689" s="859"/>
      <c r="G1689" s="459"/>
      <c r="H1689" s="459"/>
      <c r="I1689" s="436"/>
      <c r="J1689" s="436"/>
    </row>
    <row r="1690" spans="1:10" s="365" customFormat="1" ht="30" x14ac:dyDescent="0.2">
      <c r="A1690" s="819" t="s">
        <v>116</v>
      </c>
      <c r="B1690" s="820" t="s">
        <v>139</v>
      </c>
      <c r="C1690" s="843" t="s">
        <v>154</v>
      </c>
      <c r="D1690" s="843" t="s">
        <v>154</v>
      </c>
      <c r="E1690" s="843" t="s">
        <v>812</v>
      </c>
      <c r="F1690" s="843" t="s">
        <v>814</v>
      </c>
      <c r="G1690" s="840">
        <v>1</v>
      </c>
      <c r="H1690" s="840">
        <v>1</v>
      </c>
      <c r="I1690" s="436"/>
      <c r="J1690" s="436"/>
    </row>
    <row r="1691" spans="1:10" s="365" customFormat="1" ht="15" x14ac:dyDescent="0.2">
      <c r="A1691" s="819" t="s">
        <v>117</v>
      </c>
      <c r="B1691" s="820" t="s">
        <v>140</v>
      </c>
      <c r="C1691" s="843" t="s">
        <v>154</v>
      </c>
      <c r="D1691" s="843" t="s">
        <v>154</v>
      </c>
      <c r="E1691" s="843"/>
      <c r="F1691" s="843"/>
      <c r="G1691" s="840"/>
      <c r="H1691" s="840"/>
      <c r="I1691" s="436"/>
      <c r="J1691" s="436"/>
    </row>
    <row r="1692" spans="1:10" s="365" customFormat="1" ht="15" x14ac:dyDescent="0.2">
      <c r="A1692" s="819" t="s">
        <v>118</v>
      </c>
      <c r="B1692" s="820" t="s">
        <v>26</v>
      </c>
      <c r="C1692" s="843" t="s">
        <v>812</v>
      </c>
      <c r="D1692" s="843" t="s">
        <v>812</v>
      </c>
      <c r="E1692" s="843" t="s">
        <v>812</v>
      </c>
      <c r="F1692" s="843" t="s">
        <v>814</v>
      </c>
      <c r="G1692" s="840">
        <v>1</v>
      </c>
      <c r="H1692" s="840">
        <v>1</v>
      </c>
      <c r="I1692" s="436"/>
      <c r="J1692" s="436"/>
    </row>
    <row r="1693" spans="1:10" s="365" customFormat="1" x14ac:dyDescent="0.2">
      <c r="A1693" s="1070" t="s">
        <v>27</v>
      </c>
      <c r="B1693" s="1070"/>
      <c r="C1693" s="1070"/>
      <c r="D1693" s="1070"/>
      <c r="E1693" s="417"/>
      <c r="F1693" s="418"/>
      <c r="G1693" s="363"/>
      <c r="H1693" s="419"/>
      <c r="I1693" s="420"/>
      <c r="J1693" s="420"/>
    </row>
    <row r="1694" spans="1:10" s="365" customFormat="1" x14ac:dyDescent="0.25">
      <c r="A1694" s="362"/>
      <c r="B1694" s="362"/>
      <c r="C1694" s="362"/>
      <c r="D1694" s="362"/>
      <c r="G1694" s="362"/>
      <c r="H1694" s="362"/>
      <c r="J1694" s="362"/>
    </row>
    <row r="1695" spans="1:10" s="365" customFormat="1" x14ac:dyDescent="0.2">
      <c r="A1695" s="353"/>
      <c r="B1695" s="353"/>
      <c r="C1695" s="353"/>
      <c r="D1695" s="353"/>
      <c r="E1695" s="417"/>
      <c r="F1695" s="418"/>
      <c r="G1695" s="363"/>
      <c r="H1695" s="419"/>
      <c r="I1695" s="420"/>
      <c r="J1695" s="420"/>
    </row>
    <row r="1696" spans="1:10" s="365" customFormat="1" x14ac:dyDescent="0.25">
      <c r="A1696" s="362"/>
      <c r="B1696" s="362"/>
      <c r="C1696" s="362"/>
      <c r="D1696" s="362"/>
      <c r="G1696" s="362"/>
      <c r="H1696" s="362"/>
      <c r="J1696" s="362"/>
    </row>
    <row r="1697" spans="1:10" s="365" customFormat="1" x14ac:dyDescent="0.25">
      <c r="A1697" s="362"/>
      <c r="B1697" s="362"/>
      <c r="C1697" s="362"/>
      <c r="D1697" s="362"/>
      <c r="G1697" s="362"/>
      <c r="H1697" s="362"/>
      <c r="J1697" s="362"/>
    </row>
    <row r="1698" spans="1:10" s="365" customFormat="1" x14ac:dyDescent="0.25">
      <c r="A1698" s="362"/>
      <c r="B1698" s="362"/>
      <c r="C1698" s="362"/>
      <c r="D1698" s="362"/>
      <c r="G1698" s="362"/>
      <c r="H1698" s="362"/>
      <c r="J1698" s="362"/>
    </row>
    <row r="1699" spans="1:10" s="365" customFormat="1" x14ac:dyDescent="0.25">
      <c r="A1699" s="362"/>
      <c r="B1699" s="362"/>
      <c r="C1699" s="362"/>
      <c r="D1699" s="362"/>
      <c r="G1699" s="362"/>
      <c r="H1699" s="362"/>
      <c r="J1699" s="362"/>
    </row>
    <row r="1700" spans="1:10" s="365" customFormat="1" x14ac:dyDescent="0.25">
      <c r="A1700" s="362"/>
      <c r="B1700" s="362"/>
      <c r="C1700" s="362"/>
      <c r="D1700" s="362"/>
      <c r="G1700" s="362"/>
      <c r="H1700" s="362"/>
      <c r="J1700" s="362"/>
    </row>
    <row r="1701" spans="1:10" s="365" customFormat="1" x14ac:dyDescent="0.2">
      <c r="A1701" s="353"/>
      <c r="B1701" s="353"/>
      <c r="C1701" s="353"/>
      <c r="D1701" s="353"/>
      <c r="E1701" s="417"/>
      <c r="F1701" s="418"/>
      <c r="G1701" s="363"/>
      <c r="H1701" s="419"/>
      <c r="I1701" s="420"/>
      <c r="J1701" s="420"/>
    </row>
    <row r="1702" spans="1:10" s="365" customFormat="1" x14ac:dyDescent="0.25">
      <c r="A1702" s="362"/>
      <c r="B1702" s="362"/>
      <c r="C1702" s="362"/>
      <c r="D1702" s="362"/>
      <c r="G1702" s="362"/>
      <c r="H1702" s="362"/>
      <c r="J1702" s="368" t="s">
        <v>0</v>
      </c>
    </row>
    <row r="1703" spans="1:10" s="365" customFormat="1" x14ac:dyDescent="0.25">
      <c r="A1703" s="362"/>
      <c r="B1703" s="362"/>
      <c r="C1703" s="362"/>
      <c r="D1703" s="362"/>
      <c r="G1703" s="362"/>
      <c r="H1703" s="362"/>
      <c r="J1703" s="368" t="s">
        <v>39</v>
      </c>
    </row>
    <row r="1704" spans="1:10" s="365" customFormat="1" x14ac:dyDescent="0.25">
      <c r="A1704" s="362"/>
      <c r="B1704" s="362"/>
      <c r="C1704" s="362"/>
      <c r="D1704" s="362"/>
      <c r="G1704" s="362"/>
      <c r="H1704" s="362"/>
      <c r="J1704" s="368" t="s">
        <v>40</v>
      </c>
    </row>
    <row r="1705" spans="1:10" s="365" customFormat="1" x14ac:dyDescent="0.2">
      <c r="A1705" s="1071" t="s">
        <v>1</v>
      </c>
      <c r="B1705" s="1071"/>
      <c r="C1705" s="1071"/>
      <c r="D1705" s="1071"/>
      <c r="E1705" s="1071"/>
      <c r="F1705" s="1071"/>
      <c r="G1705" s="1071"/>
      <c r="H1705" s="1071"/>
      <c r="I1705" s="1071"/>
      <c r="J1705" s="1071"/>
    </row>
    <row r="1706" spans="1:10" s="365" customFormat="1" ht="15.75" customHeight="1" x14ac:dyDescent="0.2">
      <c r="A1706" s="1071" t="s">
        <v>233</v>
      </c>
      <c r="B1706" s="1071"/>
      <c r="C1706" s="1071"/>
      <c r="D1706" s="1071"/>
      <c r="E1706" s="1071"/>
      <c r="F1706" s="1071"/>
      <c r="G1706" s="1071"/>
      <c r="H1706" s="1071"/>
      <c r="I1706" s="1071"/>
      <c r="J1706" s="1071"/>
    </row>
    <row r="1707" spans="1:10" s="365" customFormat="1" x14ac:dyDescent="0.25">
      <c r="A1707" s="363"/>
      <c r="B1707" s="363"/>
      <c r="C1707" s="363"/>
      <c r="D1707" s="363"/>
      <c r="G1707" s="363"/>
      <c r="H1707" s="363"/>
      <c r="J1707" s="368" t="s">
        <v>2</v>
      </c>
    </row>
    <row r="1708" spans="1:10" s="365" customFormat="1" x14ac:dyDescent="0.25">
      <c r="A1708" s="362"/>
      <c r="B1708" s="362"/>
      <c r="C1708" s="362"/>
      <c r="D1708" s="362"/>
      <c r="G1708" s="362"/>
      <c r="H1708" s="362"/>
      <c r="J1708" s="368" t="s">
        <v>3</v>
      </c>
    </row>
    <row r="1709" spans="1:10" s="365" customFormat="1" x14ac:dyDescent="0.25">
      <c r="A1709" s="362"/>
      <c r="B1709" s="362"/>
      <c r="C1709" s="362"/>
      <c r="D1709" s="362"/>
      <c r="G1709" s="362"/>
      <c r="H1709" s="362"/>
      <c r="J1709" s="368" t="s">
        <v>230</v>
      </c>
    </row>
    <row r="1710" spans="1:10" s="365" customFormat="1" x14ac:dyDescent="0.25">
      <c r="A1710" s="362"/>
      <c r="B1710" s="362"/>
      <c r="C1710" s="362"/>
      <c r="D1710" s="362"/>
      <c r="G1710" s="362"/>
      <c r="H1710" s="362"/>
      <c r="I1710" s="1074" t="s">
        <v>4</v>
      </c>
      <c r="J1710" s="1074"/>
    </row>
    <row r="1711" spans="1:10" s="365" customFormat="1" x14ac:dyDescent="0.25">
      <c r="A1711" s="362"/>
      <c r="B1711" s="362"/>
      <c r="C1711" s="362"/>
      <c r="D1711" s="362"/>
      <c r="G1711" s="362"/>
      <c r="H1711" s="362"/>
      <c r="J1711" s="368" t="s">
        <v>42</v>
      </c>
    </row>
    <row r="1712" spans="1:10" s="365" customFormat="1" x14ac:dyDescent="0.25">
      <c r="A1712" s="362"/>
      <c r="B1712" s="362"/>
      <c r="C1712" s="362"/>
      <c r="D1712" s="362"/>
      <c r="G1712" s="362"/>
      <c r="H1712" s="362"/>
      <c r="J1712" s="368" t="s">
        <v>43</v>
      </c>
    </row>
    <row r="1713" spans="1:10" s="365" customFormat="1" x14ac:dyDescent="0.25">
      <c r="A1713" s="362"/>
      <c r="B1713" s="362"/>
      <c r="C1713" s="362"/>
      <c r="D1713" s="362"/>
      <c r="G1713" s="362"/>
      <c r="H1713" s="362"/>
      <c r="J1713" s="362"/>
    </row>
    <row r="1714" spans="1:10" s="365" customFormat="1" x14ac:dyDescent="0.25">
      <c r="A1714" s="1073" t="s">
        <v>799</v>
      </c>
      <c r="B1714" s="1073"/>
      <c r="C1714" s="1073"/>
      <c r="D1714" s="1073"/>
      <c r="E1714" s="1073"/>
      <c r="F1714" s="1073"/>
      <c r="G1714" s="1073"/>
      <c r="H1714" s="1073"/>
      <c r="I1714" s="1073"/>
      <c r="J1714" s="1073"/>
    </row>
    <row r="1715" spans="1:10" s="365" customFormat="1" x14ac:dyDescent="0.25">
      <c r="A1715" s="421" t="s">
        <v>261</v>
      </c>
      <c r="B1715" s="422" t="s">
        <v>1120</v>
      </c>
      <c r="C1715" s="372"/>
      <c r="D1715" s="372"/>
      <c r="E1715" s="372"/>
      <c r="F1715" s="372"/>
      <c r="G1715" s="372"/>
      <c r="H1715" s="372"/>
      <c r="I1715" s="372"/>
      <c r="J1715" s="372"/>
    </row>
    <row r="1716" spans="1:10" s="365" customFormat="1" x14ac:dyDescent="0.25">
      <c r="A1716" s="423" t="s">
        <v>800</v>
      </c>
      <c r="B1716" s="372"/>
      <c r="C1716" s="372"/>
      <c r="D1716" s="372"/>
      <c r="E1716" s="372"/>
      <c r="F1716" s="372"/>
      <c r="G1716" s="372"/>
      <c r="H1716" s="372"/>
      <c r="I1716" s="372"/>
      <c r="J1716" s="372"/>
    </row>
    <row r="1717" spans="1:10" s="365" customFormat="1" ht="15" x14ac:dyDescent="0.25">
      <c r="A1717" s="765" t="s">
        <v>679</v>
      </c>
      <c r="B1717" s="766"/>
      <c r="C1717" s="766"/>
      <c r="D1717" s="766"/>
      <c r="E1717" s="766"/>
      <c r="F1717" s="766"/>
      <c r="G1717" s="766"/>
      <c r="H1717" s="766"/>
      <c r="I1717" s="766"/>
      <c r="J1717" s="766"/>
    </row>
    <row r="1718" spans="1:10" s="365" customFormat="1" ht="15" x14ac:dyDescent="0.25">
      <c r="A1718" s="825" t="s">
        <v>801</v>
      </c>
      <c r="B1718" s="767" t="s">
        <v>1224</v>
      </c>
      <c r="C1718" s="768"/>
      <c r="D1718" s="768"/>
      <c r="E1718" s="826"/>
      <c r="F1718" s="826"/>
      <c r="G1718" s="768"/>
      <c r="H1718" s="768"/>
      <c r="I1718" s="826"/>
      <c r="J1718" s="768"/>
    </row>
    <row r="1719" spans="1:10" s="365" customFormat="1" ht="15" x14ac:dyDescent="0.25">
      <c r="A1719" s="825" t="s">
        <v>802</v>
      </c>
      <c r="B1719" s="767" t="s">
        <v>830</v>
      </c>
      <c r="C1719" s="771"/>
      <c r="D1719" s="771"/>
      <c r="E1719" s="826"/>
      <c r="F1719" s="826"/>
      <c r="G1719" s="771"/>
      <c r="H1719" s="771"/>
      <c r="I1719" s="826"/>
      <c r="J1719" s="771"/>
    </row>
    <row r="1720" spans="1:10" s="365" customFormat="1" thickBot="1" x14ac:dyDescent="0.3">
      <c r="A1720" s="825"/>
      <c r="B1720" s="825"/>
      <c r="C1720" s="771"/>
      <c r="D1720" s="771"/>
      <c r="E1720" s="826"/>
      <c r="F1720" s="826"/>
      <c r="G1720" s="771"/>
      <c r="H1720" s="771"/>
      <c r="I1720" s="826"/>
      <c r="J1720" s="771"/>
    </row>
    <row r="1721" spans="1:10" s="365" customFormat="1" ht="75" customHeight="1" thickBot="1" x14ac:dyDescent="0.25">
      <c r="A1721" s="827" t="s">
        <v>5</v>
      </c>
      <c r="B1721" s="828" t="s">
        <v>6</v>
      </c>
      <c r="C1721" s="829" t="s">
        <v>7</v>
      </c>
      <c r="D1721" s="829"/>
      <c r="E1721" s="829"/>
      <c r="F1721" s="829"/>
      <c r="G1721" s="828" t="s">
        <v>8</v>
      </c>
      <c r="H1721" s="828" t="s">
        <v>229</v>
      </c>
      <c r="I1721" s="830" t="s">
        <v>9</v>
      </c>
      <c r="J1721" s="830" t="s">
        <v>10</v>
      </c>
    </row>
    <row r="1722" spans="1:10" s="365" customFormat="1" ht="15" thickBot="1" x14ac:dyDescent="0.25">
      <c r="A1722" s="831"/>
      <c r="B1722" s="832"/>
      <c r="C1722" s="779" t="s">
        <v>11</v>
      </c>
      <c r="D1722" s="779"/>
      <c r="E1722" s="779" t="s">
        <v>12</v>
      </c>
      <c r="F1722" s="779"/>
      <c r="G1722" s="832"/>
      <c r="H1722" s="832"/>
      <c r="I1722" s="833"/>
      <c r="J1722" s="834"/>
    </row>
    <row r="1723" spans="1:10" s="365" customFormat="1" ht="28.5" x14ac:dyDescent="0.2">
      <c r="A1723" s="467"/>
      <c r="B1723" s="471"/>
      <c r="C1723" s="785" t="s">
        <v>13</v>
      </c>
      <c r="D1723" s="785" t="s">
        <v>15</v>
      </c>
      <c r="E1723" s="785" t="s">
        <v>213</v>
      </c>
      <c r="F1723" s="785" t="s">
        <v>15</v>
      </c>
      <c r="G1723" s="471"/>
      <c r="H1723" s="471"/>
      <c r="I1723" s="472"/>
      <c r="J1723" s="472"/>
    </row>
    <row r="1724" spans="1:10" s="365" customFormat="1" ht="14.25" x14ac:dyDescent="0.2">
      <c r="A1724" s="434" t="s">
        <v>16</v>
      </c>
      <c r="B1724" s="435" t="s">
        <v>17</v>
      </c>
      <c r="C1724" s="410" t="s">
        <v>18</v>
      </c>
      <c r="D1724" s="410" t="s">
        <v>19</v>
      </c>
      <c r="E1724" s="410" t="s">
        <v>20</v>
      </c>
      <c r="F1724" s="410" t="s">
        <v>21</v>
      </c>
      <c r="G1724" s="435" t="s">
        <v>22</v>
      </c>
      <c r="H1724" s="435" t="s">
        <v>23</v>
      </c>
      <c r="I1724" s="436" t="s">
        <v>24</v>
      </c>
      <c r="J1724" s="436" t="s">
        <v>25</v>
      </c>
    </row>
    <row r="1725" spans="1:10" s="365" customFormat="1" ht="15" x14ac:dyDescent="0.2">
      <c r="A1725" s="819" t="s">
        <v>16</v>
      </c>
      <c r="B1725" s="818" t="s">
        <v>120</v>
      </c>
      <c r="C1725" s="843"/>
      <c r="D1725" s="843"/>
      <c r="E1725" s="858"/>
      <c r="F1725" s="859"/>
      <c r="G1725" s="454"/>
      <c r="H1725" s="842"/>
      <c r="I1725" s="436"/>
      <c r="J1725" s="436"/>
    </row>
    <row r="1726" spans="1:10" s="365" customFormat="1" ht="15" x14ac:dyDescent="0.2">
      <c r="A1726" s="819" t="s">
        <v>54</v>
      </c>
      <c r="B1726" s="820" t="s">
        <v>121</v>
      </c>
      <c r="C1726" s="843" t="s">
        <v>154</v>
      </c>
      <c r="D1726" s="843" t="s">
        <v>154</v>
      </c>
      <c r="E1726" s="843" t="s">
        <v>154</v>
      </c>
      <c r="F1726" s="843" t="s">
        <v>154</v>
      </c>
      <c r="G1726" s="839"/>
      <c r="H1726" s="459"/>
      <c r="I1726" s="436"/>
      <c r="J1726" s="436"/>
    </row>
    <row r="1727" spans="1:10" s="365" customFormat="1" ht="15" x14ac:dyDescent="0.2">
      <c r="A1727" s="819" t="s">
        <v>55</v>
      </c>
      <c r="B1727" s="820" t="s">
        <v>122</v>
      </c>
      <c r="C1727" s="843" t="s">
        <v>154</v>
      </c>
      <c r="D1727" s="843" t="s">
        <v>154</v>
      </c>
      <c r="E1727" s="843" t="s">
        <v>154</v>
      </c>
      <c r="F1727" s="843" t="s">
        <v>154</v>
      </c>
      <c r="G1727" s="839"/>
      <c r="H1727" s="459"/>
      <c r="I1727" s="436"/>
      <c r="J1727" s="436"/>
    </row>
    <row r="1728" spans="1:10" s="365" customFormat="1" ht="75" x14ac:dyDescent="0.2">
      <c r="A1728" s="819" t="s">
        <v>56</v>
      </c>
      <c r="B1728" s="820" t="s">
        <v>158</v>
      </c>
      <c r="C1728" s="843" t="s">
        <v>845</v>
      </c>
      <c r="D1728" s="843" t="s">
        <v>845</v>
      </c>
      <c r="E1728" s="843" t="s">
        <v>845</v>
      </c>
      <c r="F1728" s="843" t="s">
        <v>845</v>
      </c>
      <c r="G1728" s="839"/>
      <c r="H1728" s="459"/>
      <c r="I1728" s="436"/>
      <c r="J1728" s="436"/>
    </row>
    <row r="1729" spans="1:10" s="365" customFormat="1" ht="30" x14ac:dyDescent="0.2">
      <c r="A1729" s="819" t="s">
        <v>57</v>
      </c>
      <c r="B1729" s="820" t="s">
        <v>123</v>
      </c>
      <c r="C1729" s="843" t="s">
        <v>154</v>
      </c>
      <c r="D1729" s="843" t="s">
        <v>154</v>
      </c>
      <c r="E1729" s="843" t="s">
        <v>154</v>
      </c>
      <c r="F1729" s="843" t="s">
        <v>154</v>
      </c>
      <c r="G1729" s="839"/>
      <c r="H1729" s="459"/>
      <c r="I1729" s="436"/>
      <c r="J1729" s="436"/>
    </row>
    <row r="1730" spans="1:10" s="365" customFormat="1" ht="15" x14ac:dyDescent="0.2">
      <c r="A1730" s="819" t="s">
        <v>83</v>
      </c>
      <c r="B1730" s="820" t="s">
        <v>124</v>
      </c>
      <c r="C1730" s="843" t="s">
        <v>154</v>
      </c>
      <c r="D1730" s="843" t="s">
        <v>154</v>
      </c>
      <c r="E1730" s="843" t="s">
        <v>154</v>
      </c>
      <c r="F1730" s="843" t="s">
        <v>154</v>
      </c>
      <c r="G1730" s="839"/>
      <c r="H1730" s="459"/>
      <c r="I1730" s="436"/>
      <c r="J1730" s="436"/>
    </row>
    <row r="1731" spans="1:10" s="365" customFormat="1" ht="15" x14ac:dyDescent="0.2">
      <c r="A1731" s="819" t="s">
        <v>125</v>
      </c>
      <c r="B1731" s="820" t="s">
        <v>126</v>
      </c>
      <c r="C1731" s="843">
        <v>2018</v>
      </c>
      <c r="D1731" s="843">
        <v>2018</v>
      </c>
      <c r="E1731" s="843" t="s">
        <v>810</v>
      </c>
      <c r="F1731" s="843" t="s">
        <v>811</v>
      </c>
      <c r="G1731" s="458">
        <v>1</v>
      </c>
      <c r="H1731" s="458">
        <v>0</v>
      </c>
      <c r="I1731" s="436"/>
      <c r="J1731" s="436"/>
    </row>
    <row r="1732" spans="1:10" s="365" customFormat="1" ht="15" x14ac:dyDescent="0.2">
      <c r="A1732" s="819" t="s">
        <v>17</v>
      </c>
      <c r="B1732" s="818" t="s">
        <v>111</v>
      </c>
      <c r="C1732" s="843"/>
      <c r="D1732" s="843"/>
      <c r="E1732" s="858"/>
      <c r="F1732" s="859"/>
      <c r="G1732" s="458"/>
      <c r="H1732" s="840"/>
      <c r="I1732" s="436"/>
      <c r="J1732" s="436"/>
    </row>
    <row r="1733" spans="1:10" s="365" customFormat="1" ht="15" x14ac:dyDescent="0.2">
      <c r="A1733" s="819" t="s">
        <v>58</v>
      </c>
      <c r="B1733" s="820" t="s">
        <v>127</v>
      </c>
      <c r="C1733" s="843" t="s">
        <v>810</v>
      </c>
      <c r="D1733" s="843" t="s">
        <v>810</v>
      </c>
      <c r="E1733" s="843" t="s">
        <v>810</v>
      </c>
      <c r="F1733" s="843" t="s">
        <v>811</v>
      </c>
      <c r="G1733" s="458">
        <v>1</v>
      </c>
      <c r="H1733" s="458">
        <v>0</v>
      </c>
      <c r="I1733" s="436"/>
      <c r="J1733" s="436"/>
    </row>
    <row r="1734" spans="1:10" s="365" customFormat="1" ht="30" x14ac:dyDescent="0.2">
      <c r="A1734" s="819" t="s">
        <v>59</v>
      </c>
      <c r="B1734" s="820" t="s">
        <v>128</v>
      </c>
      <c r="C1734" s="843" t="s">
        <v>154</v>
      </c>
      <c r="D1734" s="843" t="s">
        <v>154</v>
      </c>
      <c r="E1734" s="843" t="s">
        <v>154</v>
      </c>
      <c r="F1734" s="843" t="s">
        <v>154</v>
      </c>
      <c r="G1734" s="839"/>
      <c r="H1734" s="459"/>
      <c r="I1734" s="436"/>
      <c r="J1734" s="436"/>
    </row>
    <row r="1735" spans="1:10" s="365" customFormat="1" ht="15" x14ac:dyDescent="0.2">
      <c r="A1735" s="819" t="s">
        <v>84</v>
      </c>
      <c r="B1735" s="820" t="s">
        <v>218</v>
      </c>
      <c r="C1735" s="843" t="s">
        <v>805</v>
      </c>
      <c r="D1735" s="843" t="s">
        <v>805</v>
      </c>
      <c r="E1735" s="843" t="s">
        <v>805</v>
      </c>
      <c r="F1735" s="843" t="s">
        <v>808</v>
      </c>
      <c r="G1735" s="458">
        <v>1</v>
      </c>
      <c r="H1735" s="458">
        <v>0</v>
      </c>
      <c r="I1735" s="436"/>
      <c r="J1735" s="436"/>
    </row>
    <row r="1736" spans="1:10" s="365" customFormat="1" ht="15" x14ac:dyDescent="0.2">
      <c r="A1736" s="819" t="s">
        <v>18</v>
      </c>
      <c r="B1736" s="818" t="s">
        <v>130</v>
      </c>
      <c r="C1736" s="843" t="s">
        <v>812</v>
      </c>
      <c r="D1736" s="843" t="s">
        <v>812</v>
      </c>
      <c r="E1736" s="843" t="s">
        <v>812</v>
      </c>
      <c r="F1736" s="843" t="s">
        <v>812</v>
      </c>
      <c r="G1736" s="458">
        <v>1</v>
      </c>
      <c r="H1736" s="458">
        <v>0</v>
      </c>
      <c r="I1736" s="436"/>
      <c r="J1736" s="436"/>
    </row>
    <row r="1737" spans="1:10" s="365" customFormat="1" ht="15" x14ac:dyDescent="0.2">
      <c r="A1737" s="819" t="s">
        <v>112</v>
      </c>
      <c r="B1737" s="820" t="s">
        <v>219</v>
      </c>
      <c r="C1737" s="843" t="s">
        <v>154</v>
      </c>
      <c r="D1737" s="843" t="s">
        <v>154</v>
      </c>
      <c r="E1737" s="843"/>
      <c r="F1737" s="843"/>
      <c r="G1737" s="458"/>
      <c r="H1737" s="458"/>
      <c r="I1737" s="436"/>
      <c r="J1737" s="436"/>
    </row>
    <row r="1738" spans="1:10" s="365" customFormat="1" ht="15" x14ac:dyDescent="0.2">
      <c r="A1738" s="819" t="s">
        <v>113</v>
      </c>
      <c r="B1738" s="820" t="s">
        <v>132</v>
      </c>
      <c r="C1738" s="843" t="s">
        <v>154</v>
      </c>
      <c r="D1738" s="843" t="s">
        <v>154</v>
      </c>
      <c r="E1738" s="843"/>
      <c r="F1738" s="843"/>
      <c r="G1738" s="458"/>
      <c r="H1738" s="458"/>
      <c r="I1738" s="436"/>
      <c r="J1738" s="436"/>
    </row>
    <row r="1739" spans="1:10" s="365" customFormat="1" ht="15" x14ac:dyDescent="0.2">
      <c r="A1739" s="819" t="s">
        <v>114</v>
      </c>
      <c r="B1739" s="820" t="s">
        <v>133</v>
      </c>
      <c r="C1739" s="843" t="s">
        <v>154</v>
      </c>
      <c r="D1739" s="843" t="s">
        <v>154</v>
      </c>
      <c r="E1739" s="843"/>
      <c r="F1739" s="843"/>
      <c r="G1739" s="458"/>
      <c r="H1739" s="458"/>
      <c r="I1739" s="436"/>
      <c r="J1739" s="436"/>
    </row>
    <row r="1740" spans="1:10" s="365" customFormat="1" ht="15" x14ac:dyDescent="0.2">
      <c r="A1740" s="819" t="s">
        <v>134</v>
      </c>
      <c r="B1740" s="820" t="s">
        <v>135</v>
      </c>
      <c r="C1740" s="843" t="s">
        <v>812</v>
      </c>
      <c r="D1740" s="843" t="s">
        <v>812</v>
      </c>
      <c r="E1740" s="843" t="s">
        <v>812</v>
      </c>
      <c r="F1740" s="843" t="s">
        <v>814</v>
      </c>
      <c r="G1740" s="458">
        <v>1</v>
      </c>
      <c r="H1740" s="458">
        <v>1</v>
      </c>
      <c r="I1740" s="436"/>
      <c r="J1740" s="436"/>
    </row>
    <row r="1741" spans="1:10" s="365" customFormat="1" ht="15" x14ac:dyDescent="0.2">
      <c r="A1741" s="819" t="s">
        <v>136</v>
      </c>
      <c r="B1741" s="820" t="s">
        <v>137</v>
      </c>
      <c r="C1741" s="843" t="s">
        <v>812</v>
      </c>
      <c r="D1741" s="843" t="s">
        <v>812</v>
      </c>
      <c r="E1741" s="843" t="s">
        <v>812</v>
      </c>
      <c r="F1741" s="843" t="s">
        <v>814</v>
      </c>
      <c r="G1741" s="458">
        <v>1</v>
      </c>
      <c r="H1741" s="458">
        <v>1</v>
      </c>
      <c r="I1741" s="436"/>
      <c r="J1741" s="436"/>
    </row>
    <row r="1742" spans="1:10" s="365" customFormat="1" ht="15" x14ac:dyDescent="0.2">
      <c r="A1742" s="819" t="s">
        <v>19</v>
      </c>
      <c r="B1742" s="818" t="s">
        <v>119</v>
      </c>
      <c r="C1742" s="843"/>
      <c r="D1742" s="843"/>
      <c r="E1742" s="858"/>
      <c r="F1742" s="859"/>
      <c r="G1742" s="458"/>
      <c r="H1742" s="840"/>
      <c r="I1742" s="436"/>
      <c r="J1742" s="436"/>
    </row>
    <row r="1743" spans="1:10" s="365" customFormat="1" ht="15" x14ac:dyDescent="0.2">
      <c r="A1743" s="819" t="s">
        <v>115</v>
      </c>
      <c r="B1743" s="820" t="s">
        <v>138</v>
      </c>
      <c r="C1743" s="843" t="s">
        <v>154</v>
      </c>
      <c r="D1743" s="843" t="s">
        <v>154</v>
      </c>
      <c r="E1743" s="858"/>
      <c r="F1743" s="859"/>
      <c r="G1743" s="459"/>
      <c r="H1743" s="459"/>
      <c r="I1743" s="436"/>
      <c r="J1743" s="436"/>
    </row>
    <row r="1744" spans="1:10" s="365" customFormat="1" ht="30" x14ac:dyDescent="0.2">
      <c r="A1744" s="819" t="s">
        <v>116</v>
      </c>
      <c r="B1744" s="820" t="s">
        <v>139</v>
      </c>
      <c r="C1744" s="843" t="s">
        <v>154</v>
      </c>
      <c r="D1744" s="843" t="s">
        <v>154</v>
      </c>
      <c r="E1744" s="843" t="s">
        <v>812</v>
      </c>
      <c r="F1744" s="843" t="s">
        <v>814</v>
      </c>
      <c r="G1744" s="840">
        <v>1</v>
      </c>
      <c r="H1744" s="840">
        <v>1</v>
      </c>
      <c r="I1744" s="436"/>
      <c r="J1744" s="436"/>
    </row>
    <row r="1745" spans="1:10" s="365" customFormat="1" ht="15" x14ac:dyDescent="0.2">
      <c r="A1745" s="819" t="s">
        <v>117</v>
      </c>
      <c r="B1745" s="820" t="s">
        <v>140</v>
      </c>
      <c r="C1745" s="843" t="s">
        <v>154</v>
      </c>
      <c r="D1745" s="843" t="s">
        <v>154</v>
      </c>
      <c r="E1745" s="843"/>
      <c r="F1745" s="843"/>
      <c r="G1745" s="840"/>
      <c r="H1745" s="840"/>
      <c r="I1745" s="436"/>
      <c r="J1745" s="436"/>
    </row>
    <row r="1746" spans="1:10" s="365" customFormat="1" ht="15" x14ac:dyDescent="0.2">
      <c r="A1746" s="819" t="s">
        <v>118</v>
      </c>
      <c r="B1746" s="820" t="s">
        <v>26</v>
      </c>
      <c r="C1746" s="843" t="s">
        <v>812</v>
      </c>
      <c r="D1746" s="843" t="s">
        <v>812</v>
      </c>
      <c r="E1746" s="843" t="s">
        <v>812</v>
      </c>
      <c r="F1746" s="843" t="s">
        <v>814</v>
      </c>
      <c r="G1746" s="840">
        <v>1</v>
      </c>
      <c r="H1746" s="840">
        <v>1</v>
      </c>
      <c r="I1746" s="436"/>
      <c r="J1746" s="436"/>
    </row>
    <row r="1747" spans="1:10" s="365" customFormat="1" x14ac:dyDescent="0.2">
      <c r="A1747" s="1070" t="s">
        <v>27</v>
      </c>
      <c r="B1747" s="1070"/>
      <c r="C1747" s="1070"/>
      <c r="D1747" s="1070"/>
      <c r="E1747" s="417"/>
      <c r="F1747" s="418"/>
      <c r="G1747" s="363"/>
      <c r="H1747" s="419"/>
      <c r="I1747" s="420"/>
      <c r="J1747" s="420"/>
    </row>
    <row r="1748" spans="1:10" s="365" customFormat="1" x14ac:dyDescent="0.25">
      <c r="A1748" s="362"/>
      <c r="B1748" s="362"/>
      <c r="C1748" s="362"/>
      <c r="D1748" s="362"/>
      <c r="G1748" s="362"/>
      <c r="H1748" s="362"/>
      <c r="J1748" s="362"/>
    </row>
    <row r="1749" spans="1:10" s="365" customFormat="1" x14ac:dyDescent="0.2">
      <c r="A1749" s="353"/>
      <c r="B1749" s="353"/>
      <c r="C1749" s="353"/>
      <c r="D1749" s="353"/>
      <c r="E1749" s="417"/>
      <c r="F1749" s="418"/>
      <c r="G1749" s="363"/>
      <c r="H1749" s="419"/>
      <c r="I1749" s="420"/>
      <c r="J1749" s="420"/>
    </row>
    <row r="1750" spans="1:10" s="365" customFormat="1" x14ac:dyDescent="0.25">
      <c r="A1750" s="362"/>
      <c r="B1750" s="362"/>
      <c r="C1750" s="362"/>
      <c r="D1750" s="362"/>
      <c r="G1750" s="362"/>
      <c r="H1750" s="362"/>
      <c r="J1750" s="362"/>
    </row>
    <row r="1751" spans="1:10" s="365" customFormat="1" x14ac:dyDescent="0.25">
      <c r="A1751" s="362"/>
      <c r="B1751" s="362"/>
      <c r="C1751" s="362"/>
      <c r="D1751" s="362"/>
      <c r="G1751" s="362"/>
      <c r="H1751" s="362"/>
      <c r="J1751" s="362"/>
    </row>
    <row r="1752" spans="1:10" s="365" customFormat="1" x14ac:dyDescent="0.25">
      <c r="A1752" s="362"/>
      <c r="B1752" s="362"/>
      <c r="C1752" s="362"/>
      <c r="D1752" s="362"/>
      <c r="G1752" s="362"/>
      <c r="H1752" s="362"/>
      <c r="J1752" s="362"/>
    </row>
    <row r="1753" spans="1:10" s="365" customFormat="1" x14ac:dyDescent="0.25">
      <c r="A1753" s="362"/>
      <c r="B1753" s="362"/>
      <c r="C1753" s="362"/>
      <c r="D1753" s="362"/>
      <c r="G1753" s="362"/>
      <c r="H1753" s="362"/>
      <c r="J1753" s="362"/>
    </row>
    <row r="1754" spans="1:10" s="365" customFormat="1" x14ac:dyDescent="0.25">
      <c r="A1754" s="362"/>
      <c r="B1754" s="362"/>
      <c r="C1754" s="362"/>
      <c r="D1754" s="362"/>
      <c r="G1754" s="362"/>
      <c r="H1754" s="362"/>
      <c r="J1754" s="362"/>
    </row>
    <row r="1755" spans="1:10" s="365" customFormat="1" x14ac:dyDescent="0.2">
      <c r="A1755" s="353"/>
      <c r="B1755" s="353"/>
      <c r="C1755" s="353"/>
      <c r="D1755" s="353"/>
      <c r="E1755" s="417"/>
      <c r="F1755" s="418"/>
      <c r="G1755" s="363"/>
      <c r="H1755" s="419"/>
      <c r="I1755" s="420"/>
      <c r="J1755" s="420"/>
    </row>
    <row r="1756" spans="1:10" s="365" customFormat="1" x14ac:dyDescent="0.25">
      <c r="A1756" s="362"/>
      <c r="B1756" s="362"/>
      <c r="C1756" s="362"/>
      <c r="D1756" s="362"/>
      <c r="G1756" s="362"/>
      <c r="H1756" s="362"/>
      <c r="J1756" s="368" t="s">
        <v>0</v>
      </c>
    </row>
    <row r="1757" spans="1:10" s="365" customFormat="1" x14ac:dyDescent="0.25">
      <c r="A1757" s="362"/>
      <c r="B1757" s="362"/>
      <c r="C1757" s="362"/>
      <c r="D1757" s="362"/>
      <c r="G1757" s="362"/>
      <c r="H1757" s="362"/>
      <c r="J1757" s="368" t="s">
        <v>39</v>
      </c>
    </row>
    <row r="1758" spans="1:10" s="365" customFormat="1" x14ac:dyDescent="0.25">
      <c r="A1758" s="362"/>
      <c r="B1758" s="362"/>
      <c r="C1758" s="362"/>
      <c r="D1758" s="362"/>
      <c r="G1758" s="362"/>
      <c r="H1758" s="362"/>
      <c r="J1758" s="368" t="s">
        <v>40</v>
      </c>
    </row>
    <row r="1759" spans="1:10" s="365" customFormat="1" x14ac:dyDescent="0.2">
      <c r="A1759" s="1071" t="s">
        <v>1</v>
      </c>
      <c r="B1759" s="1071"/>
      <c r="C1759" s="1071"/>
      <c r="D1759" s="1071"/>
      <c r="E1759" s="1071"/>
      <c r="F1759" s="1071"/>
      <c r="G1759" s="1071"/>
      <c r="H1759" s="1071"/>
      <c r="I1759" s="1071"/>
      <c r="J1759" s="1071"/>
    </row>
    <row r="1760" spans="1:10" s="365" customFormat="1" ht="15.75" customHeight="1" x14ac:dyDescent="0.2">
      <c r="A1760" s="1071" t="s">
        <v>233</v>
      </c>
      <c r="B1760" s="1071"/>
      <c r="C1760" s="1071"/>
      <c r="D1760" s="1071"/>
      <c r="E1760" s="1071"/>
      <c r="F1760" s="1071"/>
      <c r="G1760" s="1071"/>
      <c r="H1760" s="1071"/>
      <c r="I1760" s="1071"/>
      <c r="J1760" s="1071"/>
    </row>
    <row r="1761" spans="1:10" s="365" customFormat="1" x14ac:dyDescent="0.25">
      <c r="A1761" s="363"/>
      <c r="B1761" s="363"/>
      <c r="C1761" s="363"/>
      <c r="D1761" s="363"/>
      <c r="G1761" s="363"/>
      <c r="H1761" s="363"/>
      <c r="J1761" s="368" t="s">
        <v>2</v>
      </c>
    </row>
    <row r="1762" spans="1:10" s="365" customFormat="1" x14ac:dyDescent="0.25">
      <c r="A1762" s="362"/>
      <c r="B1762" s="362"/>
      <c r="C1762" s="362"/>
      <c r="D1762" s="362"/>
      <c r="G1762" s="362"/>
      <c r="H1762" s="362"/>
      <c r="J1762" s="368" t="s">
        <v>3</v>
      </c>
    </row>
    <row r="1763" spans="1:10" s="365" customFormat="1" x14ac:dyDescent="0.25">
      <c r="A1763" s="362"/>
      <c r="B1763" s="362"/>
      <c r="C1763" s="362"/>
      <c r="D1763" s="362"/>
      <c r="G1763" s="362"/>
      <c r="H1763" s="362"/>
      <c r="J1763" s="368" t="s">
        <v>230</v>
      </c>
    </row>
    <row r="1764" spans="1:10" s="365" customFormat="1" x14ac:dyDescent="0.25">
      <c r="A1764" s="362"/>
      <c r="B1764" s="362"/>
      <c r="C1764" s="362"/>
      <c r="D1764" s="362"/>
      <c r="G1764" s="362"/>
      <c r="H1764" s="362"/>
      <c r="I1764" s="1074" t="s">
        <v>4</v>
      </c>
      <c r="J1764" s="1074"/>
    </row>
    <row r="1765" spans="1:10" s="365" customFormat="1" x14ac:dyDescent="0.25">
      <c r="A1765" s="362"/>
      <c r="B1765" s="362"/>
      <c r="C1765" s="362"/>
      <c r="D1765" s="362"/>
      <c r="G1765" s="362"/>
      <c r="H1765" s="362"/>
      <c r="J1765" s="368" t="s">
        <v>42</v>
      </c>
    </row>
    <row r="1766" spans="1:10" s="365" customFormat="1" x14ac:dyDescent="0.25">
      <c r="A1766" s="362"/>
      <c r="B1766" s="362"/>
      <c r="C1766" s="362"/>
      <c r="D1766" s="362"/>
      <c r="G1766" s="362"/>
      <c r="H1766" s="362"/>
      <c r="J1766" s="368" t="s">
        <v>43</v>
      </c>
    </row>
    <row r="1767" spans="1:10" s="365" customFormat="1" x14ac:dyDescent="0.25">
      <c r="A1767" s="362"/>
      <c r="B1767" s="362"/>
      <c r="C1767" s="362"/>
      <c r="D1767" s="362"/>
      <c r="G1767" s="362"/>
      <c r="H1767" s="362"/>
      <c r="J1767" s="362"/>
    </row>
    <row r="1768" spans="1:10" s="365" customFormat="1" x14ac:dyDescent="0.25">
      <c r="A1768" s="1073" t="s">
        <v>799</v>
      </c>
      <c r="B1768" s="1073"/>
      <c r="C1768" s="1073"/>
      <c r="D1768" s="1073"/>
      <c r="E1768" s="1073"/>
      <c r="F1768" s="1073"/>
      <c r="G1768" s="1073"/>
      <c r="H1768" s="1073"/>
      <c r="I1768" s="1073"/>
      <c r="J1768" s="1073"/>
    </row>
    <row r="1769" spans="1:10" s="365" customFormat="1" x14ac:dyDescent="0.25">
      <c r="A1769" s="421" t="s">
        <v>261</v>
      </c>
      <c r="B1769" s="422" t="s">
        <v>1121</v>
      </c>
      <c r="C1769" s="372"/>
      <c r="D1769" s="372"/>
      <c r="E1769" s="372"/>
      <c r="F1769" s="372"/>
      <c r="G1769" s="372"/>
      <c r="H1769" s="372"/>
      <c r="I1769" s="372"/>
      <c r="J1769" s="372"/>
    </row>
    <row r="1770" spans="1:10" s="365" customFormat="1" x14ac:dyDescent="0.25">
      <c r="A1770" s="423" t="s">
        <v>800</v>
      </c>
      <c r="B1770" s="372"/>
      <c r="C1770" s="372"/>
      <c r="D1770" s="372"/>
      <c r="E1770" s="372"/>
      <c r="F1770" s="372"/>
      <c r="G1770" s="372"/>
      <c r="H1770" s="372"/>
      <c r="I1770" s="372"/>
      <c r="J1770" s="372"/>
    </row>
    <row r="1771" spans="1:10" s="365" customFormat="1" ht="15" x14ac:dyDescent="0.25">
      <c r="A1771" s="765" t="s">
        <v>680</v>
      </c>
      <c r="B1771" s="766"/>
      <c r="C1771" s="766"/>
      <c r="D1771" s="766"/>
      <c r="E1771" s="766"/>
      <c r="F1771" s="766"/>
      <c r="G1771" s="766"/>
      <c r="H1771" s="766"/>
      <c r="I1771" s="766"/>
      <c r="J1771" s="766"/>
    </row>
    <row r="1772" spans="1:10" s="365" customFormat="1" ht="15" x14ac:dyDescent="0.25">
      <c r="A1772" s="825" t="s">
        <v>801</v>
      </c>
      <c r="B1772" s="767" t="s">
        <v>1224</v>
      </c>
      <c r="C1772" s="768"/>
      <c r="D1772" s="768"/>
      <c r="E1772" s="826"/>
      <c r="F1772" s="826"/>
      <c r="G1772" s="768"/>
      <c r="H1772" s="768"/>
      <c r="I1772" s="826"/>
      <c r="J1772" s="768"/>
    </row>
    <row r="1773" spans="1:10" s="365" customFormat="1" ht="15" x14ac:dyDescent="0.25">
      <c r="A1773" s="825" t="s">
        <v>802</v>
      </c>
      <c r="B1773" s="767" t="s">
        <v>830</v>
      </c>
      <c r="C1773" s="771"/>
      <c r="D1773" s="771"/>
      <c r="E1773" s="826"/>
      <c r="F1773" s="826"/>
      <c r="G1773" s="771"/>
      <c r="H1773" s="771"/>
      <c r="I1773" s="826"/>
      <c r="J1773" s="771"/>
    </row>
    <row r="1774" spans="1:10" s="365" customFormat="1" thickBot="1" x14ac:dyDescent="0.3">
      <c r="A1774" s="825"/>
      <c r="B1774" s="825"/>
      <c r="C1774" s="771"/>
      <c r="D1774" s="771"/>
      <c r="E1774" s="826"/>
      <c r="F1774" s="826"/>
      <c r="G1774" s="771"/>
      <c r="H1774" s="771"/>
      <c r="I1774" s="826"/>
      <c r="J1774" s="771"/>
    </row>
    <row r="1775" spans="1:10" s="365" customFormat="1" ht="75" customHeight="1" thickBot="1" x14ac:dyDescent="0.25">
      <c r="A1775" s="827" t="s">
        <v>5</v>
      </c>
      <c r="B1775" s="828" t="s">
        <v>6</v>
      </c>
      <c r="C1775" s="829" t="s">
        <v>7</v>
      </c>
      <c r="D1775" s="829"/>
      <c r="E1775" s="829"/>
      <c r="F1775" s="829"/>
      <c r="G1775" s="828" t="s">
        <v>8</v>
      </c>
      <c r="H1775" s="828" t="s">
        <v>229</v>
      </c>
      <c r="I1775" s="830" t="s">
        <v>9</v>
      </c>
      <c r="J1775" s="830" t="s">
        <v>10</v>
      </c>
    </row>
    <row r="1776" spans="1:10" s="365" customFormat="1" ht="15" thickBot="1" x14ac:dyDescent="0.25">
      <c r="A1776" s="831"/>
      <c r="B1776" s="832"/>
      <c r="C1776" s="779" t="s">
        <v>11</v>
      </c>
      <c r="D1776" s="779"/>
      <c r="E1776" s="779" t="s">
        <v>12</v>
      </c>
      <c r="F1776" s="779"/>
      <c r="G1776" s="832"/>
      <c r="H1776" s="832"/>
      <c r="I1776" s="833"/>
      <c r="J1776" s="834"/>
    </row>
    <row r="1777" spans="1:10" s="365" customFormat="1" ht="28.5" x14ac:dyDescent="0.2">
      <c r="A1777" s="467"/>
      <c r="B1777" s="471"/>
      <c r="C1777" s="785" t="s">
        <v>13</v>
      </c>
      <c r="D1777" s="785" t="s">
        <v>15</v>
      </c>
      <c r="E1777" s="785" t="s">
        <v>213</v>
      </c>
      <c r="F1777" s="785" t="s">
        <v>15</v>
      </c>
      <c r="G1777" s="471"/>
      <c r="H1777" s="471"/>
      <c r="I1777" s="472"/>
      <c r="J1777" s="472"/>
    </row>
    <row r="1778" spans="1:10" s="365" customFormat="1" ht="14.25" x14ac:dyDescent="0.2">
      <c r="A1778" s="434" t="s">
        <v>16</v>
      </c>
      <c r="B1778" s="435" t="s">
        <v>17</v>
      </c>
      <c r="C1778" s="410" t="s">
        <v>18</v>
      </c>
      <c r="D1778" s="410" t="s">
        <v>19</v>
      </c>
      <c r="E1778" s="410" t="s">
        <v>20</v>
      </c>
      <c r="F1778" s="410" t="s">
        <v>21</v>
      </c>
      <c r="G1778" s="435" t="s">
        <v>22</v>
      </c>
      <c r="H1778" s="435" t="s">
        <v>23</v>
      </c>
      <c r="I1778" s="436" t="s">
        <v>24</v>
      </c>
      <c r="J1778" s="436" t="s">
        <v>25</v>
      </c>
    </row>
    <row r="1779" spans="1:10" s="365" customFormat="1" ht="15" x14ac:dyDescent="0.2">
      <c r="A1779" s="819" t="s">
        <v>16</v>
      </c>
      <c r="B1779" s="818" t="s">
        <v>120</v>
      </c>
      <c r="C1779" s="843"/>
      <c r="D1779" s="843"/>
      <c r="E1779" s="858"/>
      <c r="F1779" s="859"/>
      <c r="G1779" s="454"/>
      <c r="H1779" s="842"/>
      <c r="I1779" s="436"/>
      <c r="J1779" s="436"/>
    </row>
    <row r="1780" spans="1:10" s="365" customFormat="1" ht="15" x14ac:dyDescent="0.2">
      <c r="A1780" s="819" t="s">
        <v>54</v>
      </c>
      <c r="B1780" s="820" t="s">
        <v>121</v>
      </c>
      <c r="C1780" s="843" t="s">
        <v>154</v>
      </c>
      <c r="D1780" s="843" t="s">
        <v>154</v>
      </c>
      <c r="E1780" s="843" t="s">
        <v>154</v>
      </c>
      <c r="F1780" s="843" t="s">
        <v>154</v>
      </c>
      <c r="G1780" s="839"/>
      <c r="H1780" s="459"/>
      <c r="I1780" s="436"/>
      <c r="J1780" s="436"/>
    </row>
    <row r="1781" spans="1:10" s="365" customFormat="1" ht="15" x14ac:dyDescent="0.2">
      <c r="A1781" s="819" t="s">
        <v>55</v>
      </c>
      <c r="B1781" s="820" t="s">
        <v>122</v>
      </c>
      <c r="C1781" s="843" t="s">
        <v>154</v>
      </c>
      <c r="D1781" s="843" t="s">
        <v>154</v>
      </c>
      <c r="E1781" s="843" t="s">
        <v>154</v>
      </c>
      <c r="F1781" s="843" t="s">
        <v>154</v>
      </c>
      <c r="G1781" s="839"/>
      <c r="H1781" s="459"/>
      <c r="I1781" s="436"/>
      <c r="J1781" s="436"/>
    </row>
    <row r="1782" spans="1:10" s="365" customFormat="1" ht="75" x14ac:dyDescent="0.2">
      <c r="A1782" s="819" t="s">
        <v>56</v>
      </c>
      <c r="B1782" s="820" t="s">
        <v>158</v>
      </c>
      <c r="C1782" s="843" t="s">
        <v>845</v>
      </c>
      <c r="D1782" s="843" t="s">
        <v>845</v>
      </c>
      <c r="E1782" s="843" t="s">
        <v>845</v>
      </c>
      <c r="F1782" s="843" t="s">
        <v>845</v>
      </c>
      <c r="G1782" s="839"/>
      <c r="H1782" s="459"/>
      <c r="I1782" s="436"/>
      <c r="J1782" s="436"/>
    </row>
    <row r="1783" spans="1:10" s="365" customFormat="1" ht="30" x14ac:dyDescent="0.2">
      <c r="A1783" s="819" t="s">
        <v>57</v>
      </c>
      <c r="B1783" s="820" t="s">
        <v>123</v>
      </c>
      <c r="C1783" s="843" t="s">
        <v>154</v>
      </c>
      <c r="D1783" s="843" t="s">
        <v>154</v>
      </c>
      <c r="E1783" s="843" t="s">
        <v>154</v>
      </c>
      <c r="F1783" s="843" t="s">
        <v>154</v>
      </c>
      <c r="G1783" s="839"/>
      <c r="H1783" s="459"/>
      <c r="I1783" s="436"/>
      <c r="J1783" s="436"/>
    </row>
    <row r="1784" spans="1:10" s="365" customFormat="1" ht="15" x14ac:dyDescent="0.2">
      <c r="A1784" s="819" t="s">
        <v>83</v>
      </c>
      <c r="B1784" s="820" t="s">
        <v>124</v>
      </c>
      <c r="C1784" s="843" t="s">
        <v>154</v>
      </c>
      <c r="D1784" s="843" t="s">
        <v>154</v>
      </c>
      <c r="E1784" s="843" t="s">
        <v>154</v>
      </c>
      <c r="F1784" s="843" t="s">
        <v>154</v>
      </c>
      <c r="G1784" s="839"/>
      <c r="H1784" s="459"/>
      <c r="I1784" s="436"/>
      <c r="J1784" s="436"/>
    </row>
    <row r="1785" spans="1:10" s="365" customFormat="1" ht="15" x14ac:dyDescent="0.2">
      <c r="A1785" s="819" t="s">
        <v>125</v>
      </c>
      <c r="B1785" s="820" t="s">
        <v>126</v>
      </c>
      <c r="C1785" s="843">
        <v>2018</v>
      </c>
      <c r="D1785" s="843">
        <v>2018</v>
      </c>
      <c r="E1785" s="843" t="s">
        <v>810</v>
      </c>
      <c r="F1785" s="843" t="s">
        <v>811</v>
      </c>
      <c r="G1785" s="458">
        <v>1</v>
      </c>
      <c r="H1785" s="458">
        <v>0</v>
      </c>
      <c r="I1785" s="436"/>
      <c r="J1785" s="436"/>
    </row>
    <row r="1786" spans="1:10" s="365" customFormat="1" ht="15" x14ac:dyDescent="0.2">
      <c r="A1786" s="819" t="s">
        <v>17</v>
      </c>
      <c r="B1786" s="818" t="s">
        <v>111</v>
      </c>
      <c r="C1786" s="843"/>
      <c r="D1786" s="843"/>
      <c r="E1786" s="858"/>
      <c r="F1786" s="859"/>
      <c r="G1786" s="458"/>
      <c r="H1786" s="840"/>
      <c r="I1786" s="436"/>
      <c r="J1786" s="436"/>
    </row>
    <row r="1787" spans="1:10" s="365" customFormat="1" ht="15" x14ac:dyDescent="0.2">
      <c r="A1787" s="819" t="s">
        <v>58</v>
      </c>
      <c r="B1787" s="820" t="s">
        <v>127</v>
      </c>
      <c r="C1787" s="843" t="s">
        <v>810</v>
      </c>
      <c r="D1787" s="843" t="s">
        <v>810</v>
      </c>
      <c r="E1787" s="843" t="s">
        <v>810</v>
      </c>
      <c r="F1787" s="843" t="s">
        <v>811</v>
      </c>
      <c r="G1787" s="458">
        <v>1</v>
      </c>
      <c r="H1787" s="458">
        <v>0</v>
      </c>
      <c r="I1787" s="436"/>
      <c r="J1787" s="436"/>
    </row>
    <row r="1788" spans="1:10" s="365" customFormat="1" ht="30" x14ac:dyDescent="0.2">
      <c r="A1788" s="819" t="s">
        <v>59</v>
      </c>
      <c r="B1788" s="820" t="s">
        <v>128</v>
      </c>
      <c r="C1788" s="843" t="s">
        <v>154</v>
      </c>
      <c r="D1788" s="843" t="s">
        <v>154</v>
      </c>
      <c r="E1788" s="843" t="s">
        <v>154</v>
      </c>
      <c r="F1788" s="843" t="s">
        <v>154</v>
      </c>
      <c r="G1788" s="839"/>
      <c r="H1788" s="459"/>
      <c r="I1788" s="436"/>
      <c r="J1788" s="436"/>
    </row>
    <row r="1789" spans="1:10" s="365" customFormat="1" ht="15" x14ac:dyDescent="0.2">
      <c r="A1789" s="819" t="s">
        <v>84</v>
      </c>
      <c r="B1789" s="820" t="s">
        <v>218</v>
      </c>
      <c r="C1789" s="843" t="s">
        <v>805</v>
      </c>
      <c r="D1789" s="843" t="s">
        <v>805</v>
      </c>
      <c r="E1789" s="843" t="s">
        <v>805</v>
      </c>
      <c r="F1789" s="843" t="s">
        <v>805</v>
      </c>
      <c r="G1789" s="458">
        <v>1</v>
      </c>
      <c r="H1789" s="458">
        <v>0</v>
      </c>
      <c r="I1789" s="436"/>
      <c r="J1789" s="436"/>
    </row>
    <row r="1790" spans="1:10" s="365" customFormat="1" ht="15" x14ac:dyDescent="0.2">
      <c r="A1790" s="819" t="s">
        <v>18</v>
      </c>
      <c r="B1790" s="818" t="s">
        <v>130</v>
      </c>
      <c r="C1790" s="843" t="s">
        <v>812</v>
      </c>
      <c r="D1790" s="843" t="s">
        <v>812</v>
      </c>
      <c r="E1790" s="843" t="s">
        <v>812</v>
      </c>
      <c r="F1790" s="843" t="s">
        <v>812</v>
      </c>
      <c r="G1790" s="458">
        <v>1</v>
      </c>
      <c r="H1790" s="458">
        <v>0</v>
      </c>
      <c r="I1790" s="436"/>
      <c r="J1790" s="436"/>
    </row>
    <row r="1791" spans="1:10" s="365" customFormat="1" ht="15" x14ac:dyDescent="0.2">
      <c r="A1791" s="819" t="s">
        <v>112</v>
      </c>
      <c r="B1791" s="820" t="s">
        <v>219</v>
      </c>
      <c r="C1791" s="843" t="s">
        <v>154</v>
      </c>
      <c r="D1791" s="843" t="s">
        <v>154</v>
      </c>
      <c r="E1791" s="843"/>
      <c r="F1791" s="843"/>
      <c r="G1791" s="458"/>
      <c r="H1791" s="458"/>
      <c r="I1791" s="436"/>
      <c r="J1791" s="436"/>
    </row>
    <row r="1792" spans="1:10" s="365" customFormat="1" ht="15" x14ac:dyDescent="0.2">
      <c r="A1792" s="819" t="s">
        <v>113</v>
      </c>
      <c r="B1792" s="820" t="s">
        <v>132</v>
      </c>
      <c r="C1792" s="843" t="s">
        <v>154</v>
      </c>
      <c r="D1792" s="843" t="s">
        <v>154</v>
      </c>
      <c r="E1792" s="843"/>
      <c r="F1792" s="843"/>
      <c r="G1792" s="458"/>
      <c r="H1792" s="458"/>
      <c r="I1792" s="436"/>
      <c r="J1792" s="436"/>
    </row>
    <row r="1793" spans="1:10" s="365" customFormat="1" ht="15" x14ac:dyDescent="0.2">
      <c r="A1793" s="819" t="s">
        <v>114</v>
      </c>
      <c r="B1793" s="820" t="s">
        <v>133</v>
      </c>
      <c r="C1793" s="843" t="s">
        <v>154</v>
      </c>
      <c r="D1793" s="843" t="s">
        <v>154</v>
      </c>
      <c r="E1793" s="843"/>
      <c r="F1793" s="843"/>
      <c r="G1793" s="458"/>
      <c r="H1793" s="458"/>
      <c r="I1793" s="436"/>
      <c r="J1793" s="436"/>
    </row>
    <row r="1794" spans="1:10" s="365" customFormat="1" ht="15" x14ac:dyDescent="0.2">
      <c r="A1794" s="819" t="s">
        <v>134</v>
      </c>
      <c r="B1794" s="820" t="s">
        <v>135</v>
      </c>
      <c r="C1794" s="843" t="s">
        <v>812</v>
      </c>
      <c r="D1794" s="843" t="s">
        <v>812</v>
      </c>
      <c r="E1794" s="843" t="s">
        <v>812</v>
      </c>
      <c r="F1794" s="843" t="s">
        <v>814</v>
      </c>
      <c r="G1794" s="458">
        <v>1</v>
      </c>
      <c r="H1794" s="458">
        <v>1</v>
      </c>
      <c r="I1794" s="436"/>
      <c r="J1794" s="436"/>
    </row>
    <row r="1795" spans="1:10" s="365" customFormat="1" ht="15" x14ac:dyDescent="0.2">
      <c r="A1795" s="819" t="s">
        <v>136</v>
      </c>
      <c r="B1795" s="820" t="s">
        <v>137</v>
      </c>
      <c r="C1795" s="843" t="s">
        <v>812</v>
      </c>
      <c r="D1795" s="843" t="s">
        <v>812</v>
      </c>
      <c r="E1795" s="843" t="s">
        <v>812</v>
      </c>
      <c r="F1795" s="843" t="s">
        <v>814</v>
      </c>
      <c r="G1795" s="458">
        <v>1</v>
      </c>
      <c r="H1795" s="458">
        <v>1</v>
      </c>
      <c r="I1795" s="436"/>
      <c r="J1795" s="436"/>
    </row>
    <row r="1796" spans="1:10" s="365" customFormat="1" ht="15" x14ac:dyDescent="0.2">
      <c r="A1796" s="819" t="s">
        <v>19</v>
      </c>
      <c r="B1796" s="818" t="s">
        <v>119</v>
      </c>
      <c r="C1796" s="843"/>
      <c r="D1796" s="843"/>
      <c r="E1796" s="858"/>
      <c r="F1796" s="859"/>
      <c r="G1796" s="458"/>
      <c r="H1796" s="840"/>
      <c r="I1796" s="436"/>
      <c r="J1796" s="436"/>
    </row>
    <row r="1797" spans="1:10" s="365" customFormat="1" ht="15" x14ac:dyDescent="0.2">
      <c r="A1797" s="819" t="s">
        <v>115</v>
      </c>
      <c r="B1797" s="820" t="s">
        <v>138</v>
      </c>
      <c r="C1797" s="843" t="s">
        <v>154</v>
      </c>
      <c r="D1797" s="843" t="s">
        <v>154</v>
      </c>
      <c r="E1797" s="858"/>
      <c r="F1797" s="859"/>
      <c r="G1797" s="459"/>
      <c r="H1797" s="459"/>
      <c r="I1797" s="436"/>
      <c r="J1797" s="436"/>
    </row>
    <row r="1798" spans="1:10" s="365" customFormat="1" ht="30" x14ac:dyDescent="0.2">
      <c r="A1798" s="819" t="s">
        <v>116</v>
      </c>
      <c r="B1798" s="820" t="s">
        <v>139</v>
      </c>
      <c r="C1798" s="843" t="s">
        <v>154</v>
      </c>
      <c r="D1798" s="843" t="s">
        <v>154</v>
      </c>
      <c r="E1798" s="843" t="s">
        <v>812</v>
      </c>
      <c r="F1798" s="843" t="s">
        <v>814</v>
      </c>
      <c r="G1798" s="840">
        <v>1</v>
      </c>
      <c r="H1798" s="840">
        <v>1</v>
      </c>
      <c r="I1798" s="436"/>
      <c r="J1798" s="436"/>
    </row>
    <row r="1799" spans="1:10" s="365" customFormat="1" ht="15" x14ac:dyDescent="0.2">
      <c r="A1799" s="819" t="s">
        <v>117</v>
      </c>
      <c r="B1799" s="820" t="s">
        <v>140</v>
      </c>
      <c r="C1799" s="843" t="s">
        <v>154</v>
      </c>
      <c r="D1799" s="843" t="s">
        <v>154</v>
      </c>
      <c r="E1799" s="843"/>
      <c r="F1799" s="843"/>
      <c r="G1799" s="840"/>
      <c r="H1799" s="840"/>
      <c r="I1799" s="436"/>
      <c r="J1799" s="436"/>
    </row>
    <row r="1800" spans="1:10" s="365" customFormat="1" ht="15" x14ac:dyDescent="0.2">
      <c r="A1800" s="819" t="s">
        <v>118</v>
      </c>
      <c r="B1800" s="820" t="s">
        <v>26</v>
      </c>
      <c r="C1800" s="843" t="s">
        <v>812</v>
      </c>
      <c r="D1800" s="843" t="s">
        <v>812</v>
      </c>
      <c r="E1800" s="843" t="s">
        <v>812</v>
      </c>
      <c r="F1800" s="843" t="s">
        <v>814</v>
      </c>
      <c r="G1800" s="840">
        <v>1</v>
      </c>
      <c r="H1800" s="840">
        <v>1</v>
      </c>
      <c r="I1800" s="436"/>
      <c r="J1800" s="436"/>
    </row>
    <row r="1801" spans="1:10" s="365" customFormat="1" x14ac:dyDescent="0.2">
      <c r="A1801" s="1070" t="s">
        <v>27</v>
      </c>
      <c r="B1801" s="1070"/>
      <c r="C1801" s="1070"/>
      <c r="D1801" s="1070"/>
      <c r="E1801" s="417"/>
      <c r="F1801" s="418"/>
      <c r="G1801" s="363"/>
      <c r="H1801" s="419"/>
      <c r="I1801" s="420"/>
      <c r="J1801" s="420"/>
    </row>
    <row r="1802" spans="1:10" s="365" customFormat="1" x14ac:dyDescent="0.25">
      <c r="A1802" s="362"/>
      <c r="B1802" s="362"/>
      <c r="C1802" s="362"/>
      <c r="D1802" s="362"/>
      <c r="G1802" s="362"/>
      <c r="H1802" s="362"/>
      <c r="J1802" s="362"/>
    </row>
    <row r="1803" spans="1:10" s="365" customFormat="1" x14ac:dyDescent="0.2">
      <c r="A1803" s="353"/>
      <c r="B1803" s="353"/>
      <c r="C1803" s="353"/>
      <c r="D1803" s="353"/>
      <c r="E1803" s="417"/>
      <c r="F1803" s="418"/>
      <c r="G1803" s="363"/>
      <c r="H1803" s="419"/>
      <c r="I1803" s="420"/>
      <c r="J1803" s="420"/>
    </row>
    <row r="1804" spans="1:10" s="365" customFormat="1" x14ac:dyDescent="0.25">
      <c r="A1804" s="362"/>
      <c r="B1804" s="362"/>
      <c r="C1804" s="362"/>
      <c r="D1804" s="362"/>
      <c r="G1804" s="362"/>
      <c r="H1804" s="362"/>
      <c r="J1804" s="362"/>
    </row>
    <row r="1805" spans="1:10" s="365" customFormat="1" x14ac:dyDescent="0.25">
      <c r="A1805" s="362"/>
      <c r="B1805" s="362"/>
      <c r="C1805" s="362"/>
      <c r="D1805" s="362"/>
      <c r="G1805" s="362"/>
      <c r="H1805" s="362"/>
      <c r="J1805" s="362"/>
    </row>
    <row r="1806" spans="1:10" s="365" customFormat="1" x14ac:dyDescent="0.25">
      <c r="A1806" s="362"/>
      <c r="B1806" s="362"/>
      <c r="C1806" s="362"/>
      <c r="D1806" s="362"/>
      <c r="G1806" s="362"/>
      <c r="H1806" s="362"/>
      <c r="J1806" s="362"/>
    </row>
    <row r="1807" spans="1:10" s="365" customFormat="1" x14ac:dyDescent="0.25">
      <c r="A1807" s="362"/>
      <c r="B1807" s="362"/>
      <c r="C1807" s="362"/>
      <c r="D1807" s="362"/>
      <c r="G1807" s="362"/>
      <c r="H1807" s="362"/>
      <c r="J1807" s="362"/>
    </row>
    <row r="1808" spans="1:10" s="365" customFormat="1" x14ac:dyDescent="0.25">
      <c r="A1808" s="362"/>
      <c r="B1808" s="362"/>
      <c r="C1808" s="362"/>
      <c r="D1808" s="362"/>
      <c r="G1808" s="362"/>
      <c r="H1808" s="362"/>
      <c r="J1808" s="362"/>
    </row>
    <row r="1809" spans="1:10" s="365" customFormat="1" x14ac:dyDescent="0.2">
      <c r="A1809" s="353"/>
      <c r="B1809" s="353"/>
      <c r="C1809" s="353"/>
      <c r="D1809" s="353"/>
      <c r="E1809" s="417"/>
      <c r="F1809" s="418"/>
      <c r="G1809" s="363"/>
      <c r="H1809" s="419"/>
      <c r="I1809" s="420"/>
      <c r="J1809" s="420"/>
    </row>
    <row r="1810" spans="1:10" s="365" customFormat="1" x14ac:dyDescent="0.25">
      <c r="A1810" s="362"/>
      <c r="B1810" s="362"/>
      <c r="C1810" s="362"/>
      <c r="D1810" s="362"/>
      <c r="G1810" s="362"/>
      <c r="H1810" s="362"/>
      <c r="J1810" s="368" t="s">
        <v>0</v>
      </c>
    </row>
    <row r="1811" spans="1:10" s="365" customFormat="1" x14ac:dyDescent="0.25">
      <c r="A1811" s="362"/>
      <c r="B1811" s="362"/>
      <c r="C1811" s="362"/>
      <c r="D1811" s="362"/>
      <c r="G1811" s="362"/>
      <c r="H1811" s="362"/>
      <c r="J1811" s="368" t="s">
        <v>39</v>
      </c>
    </row>
    <row r="1812" spans="1:10" s="365" customFormat="1" x14ac:dyDescent="0.25">
      <c r="A1812" s="362"/>
      <c r="B1812" s="362"/>
      <c r="C1812" s="362"/>
      <c r="D1812" s="362"/>
      <c r="G1812" s="362"/>
      <c r="H1812" s="362"/>
      <c r="J1812" s="368" t="s">
        <v>40</v>
      </c>
    </row>
    <row r="1813" spans="1:10" s="365" customFormat="1" x14ac:dyDescent="0.2">
      <c r="A1813" s="1071" t="s">
        <v>1</v>
      </c>
      <c r="B1813" s="1071"/>
      <c r="C1813" s="1071"/>
      <c r="D1813" s="1071"/>
      <c r="E1813" s="1071"/>
      <c r="F1813" s="1071"/>
      <c r="G1813" s="1071"/>
      <c r="H1813" s="1071"/>
      <c r="I1813" s="1071"/>
      <c r="J1813" s="1071"/>
    </row>
    <row r="1814" spans="1:10" s="365" customFormat="1" ht="15.75" customHeight="1" x14ac:dyDescent="0.2">
      <c r="A1814" s="1071" t="s">
        <v>233</v>
      </c>
      <c r="B1814" s="1071"/>
      <c r="C1814" s="1071"/>
      <c r="D1814" s="1071"/>
      <c r="E1814" s="1071"/>
      <c r="F1814" s="1071"/>
      <c r="G1814" s="1071"/>
      <c r="H1814" s="1071"/>
      <c r="I1814" s="1071"/>
      <c r="J1814" s="1071"/>
    </row>
    <row r="1815" spans="1:10" s="365" customFormat="1" x14ac:dyDescent="0.25">
      <c r="A1815" s="363"/>
      <c r="B1815" s="363"/>
      <c r="C1815" s="363"/>
      <c r="D1815" s="363"/>
      <c r="G1815" s="363"/>
      <c r="H1815" s="363"/>
      <c r="J1815" s="368" t="s">
        <v>2</v>
      </c>
    </row>
    <row r="1816" spans="1:10" s="365" customFormat="1" x14ac:dyDescent="0.25">
      <c r="A1816" s="362"/>
      <c r="B1816" s="362"/>
      <c r="C1816" s="362"/>
      <c r="D1816" s="362"/>
      <c r="G1816" s="362"/>
      <c r="H1816" s="362"/>
      <c r="J1816" s="368" t="s">
        <v>3</v>
      </c>
    </row>
    <row r="1817" spans="1:10" s="365" customFormat="1" x14ac:dyDescent="0.25">
      <c r="A1817" s="362"/>
      <c r="B1817" s="362"/>
      <c r="C1817" s="362"/>
      <c r="D1817" s="362"/>
      <c r="G1817" s="362"/>
      <c r="H1817" s="362"/>
      <c r="J1817" s="368" t="s">
        <v>230</v>
      </c>
    </row>
    <row r="1818" spans="1:10" s="365" customFormat="1" x14ac:dyDescent="0.25">
      <c r="A1818" s="362"/>
      <c r="B1818" s="362"/>
      <c r="C1818" s="362"/>
      <c r="D1818" s="362"/>
      <c r="G1818" s="362"/>
      <c r="H1818" s="362"/>
      <c r="I1818" s="1074" t="s">
        <v>4</v>
      </c>
      <c r="J1818" s="1074"/>
    </row>
    <row r="1819" spans="1:10" s="365" customFormat="1" x14ac:dyDescent="0.25">
      <c r="A1819" s="362"/>
      <c r="B1819" s="362"/>
      <c r="C1819" s="362"/>
      <c r="D1819" s="362"/>
      <c r="G1819" s="362"/>
      <c r="H1819" s="362"/>
      <c r="J1819" s="368" t="s">
        <v>42</v>
      </c>
    </row>
    <row r="1820" spans="1:10" s="365" customFormat="1" x14ac:dyDescent="0.25">
      <c r="A1820" s="362"/>
      <c r="B1820" s="362"/>
      <c r="C1820" s="362"/>
      <c r="D1820" s="362"/>
      <c r="G1820" s="362"/>
      <c r="H1820" s="362"/>
      <c r="J1820" s="368" t="s">
        <v>43</v>
      </c>
    </row>
    <row r="1821" spans="1:10" s="365" customFormat="1" x14ac:dyDescent="0.25">
      <c r="A1821" s="362"/>
      <c r="B1821" s="362"/>
      <c r="C1821" s="362"/>
      <c r="D1821" s="362"/>
      <c r="G1821" s="362"/>
      <c r="H1821" s="362"/>
      <c r="J1821" s="362"/>
    </row>
    <row r="1822" spans="1:10" s="365" customFormat="1" x14ac:dyDescent="0.25">
      <c r="A1822" s="1073" t="s">
        <v>799</v>
      </c>
      <c r="B1822" s="1073"/>
      <c r="C1822" s="1073"/>
      <c r="D1822" s="1073"/>
      <c r="E1822" s="1073"/>
      <c r="F1822" s="1073"/>
      <c r="G1822" s="1073"/>
      <c r="H1822" s="1073"/>
      <c r="I1822" s="1073"/>
      <c r="J1822" s="1073"/>
    </row>
    <row r="1823" spans="1:10" s="365" customFormat="1" x14ac:dyDescent="0.25">
      <c r="A1823" s="421" t="s">
        <v>261</v>
      </c>
      <c r="B1823" s="422" t="s">
        <v>1122</v>
      </c>
      <c r="C1823" s="372"/>
      <c r="D1823" s="372"/>
      <c r="E1823" s="372"/>
      <c r="F1823" s="372"/>
      <c r="G1823" s="372"/>
      <c r="H1823" s="372"/>
      <c r="I1823" s="372"/>
      <c r="J1823" s="372"/>
    </row>
    <row r="1824" spans="1:10" s="365" customFormat="1" x14ac:dyDescent="0.25">
      <c r="A1824" s="423" t="s">
        <v>800</v>
      </c>
      <c r="B1824" s="372"/>
      <c r="C1824" s="372"/>
      <c r="D1824" s="372"/>
      <c r="E1824" s="372"/>
      <c r="F1824" s="372"/>
      <c r="G1824" s="372"/>
      <c r="H1824" s="372"/>
      <c r="I1824" s="372"/>
      <c r="J1824" s="372"/>
    </row>
    <row r="1825" spans="1:10" s="365" customFormat="1" ht="15" x14ac:dyDescent="0.25">
      <c r="A1825" s="765" t="s">
        <v>681</v>
      </c>
      <c r="B1825" s="766"/>
      <c r="C1825" s="766"/>
      <c r="D1825" s="766"/>
      <c r="E1825" s="766"/>
      <c r="F1825" s="766"/>
      <c r="G1825" s="766"/>
      <c r="H1825" s="766"/>
      <c r="I1825" s="766"/>
      <c r="J1825" s="766"/>
    </row>
    <row r="1826" spans="1:10" s="365" customFormat="1" ht="15" x14ac:dyDescent="0.25">
      <c r="A1826" s="825" t="s">
        <v>801</v>
      </c>
      <c r="B1826" s="767" t="s">
        <v>1224</v>
      </c>
      <c r="C1826" s="768"/>
      <c r="D1826" s="768"/>
      <c r="E1826" s="826"/>
      <c r="F1826" s="826"/>
      <c r="G1826" s="768"/>
      <c r="H1826" s="768"/>
      <c r="I1826" s="826"/>
      <c r="J1826" s="768"/>
    </row>
    <row r="1827" spans="1:10" s="365" customFormat="1" ht="15" x14ac:dyDescent="0.25">
      <c r="A1827" s="825" t="s">
        <v>802</v>
      </c>
      <c r="B1827" s="767" t="s">
        <v>830</v>
      </c>
      <c r="C1827" s="771"/>
      <c r="D1827" s="771"/>
      <c r="E1827" s="826"/>
      <c r="F1827" s="826"/>
      <c r="G1827" s="771"/>
      <c r="H1827" s="771"/>
      <c r="I1827" s="826"/>
      <c r="J1827" s="771"/>
    </row>
    <row r="1828" spans="1:10" s="365" customFormat="1" thickBot="1" x14ac:dyDescent="0.3">
      <c r="A1828" s="825"/>
      <c r="B1828" s="825"/>
      <c r="C1828" s="771"/>
      <c r="D1828" s="771"/>
      <c r="E1828" s="826"/>
      <c r="F1828" s="826"/>
      <c r="G1828" s="771"/>
      <c r="H1828" s="771"/>
      <c r="I1828" s="826"/>
      <c r="J1828" s="771"/>
    </row>
    <row r="1829" spans="1:10" s="365" customFormat="1" ht="75" customHeight="1" thickBot="1" x14ac:dyDescent="0.25">
      <c r="A1829" s="827" t="s">
        <v>5</v>
      </c>
      <c r="B1829" s="828" t="s">
        <v>6</v>
      </c>
      <c r="C1829" s="829" t="s">
        <v>7</v>
      </c>
      <c r="D1829" s="829"/>
      <c r="E1829" s="829"/>
      <c r="F1829" s="829"/>
      <c r="G1829" s="828" t="s">
        <v>8</v>
      </c>
      <c r="H1829" s="828" t="s">
        <v>229</v>
      </c>
      <c r="I1829" s="830" t="s">
        <v>9</v>
      </c>
      <c r="J1829" s="830" t="s">
        <v>10</v>
      </c>
    </row>
    <row r="1830" spans="1:10" s="365" customFormat="1" ht="15" thickBot="1" x14ac:dyDescent="0.25">
      <c r="A1830" s="831"/>
      <c r="B1830" s="832"/>
      <c r="C1830" s="779" t="s">
        <v>11</v>
      </c>
      <c r="D1830" s="779"/>
      <c r="E1830" s="779" t="s">
        <v>12</v>
      </c>
      <c r="F1830" s="779"/>
      <c r="G1830" s="832"/>
      <c r="H1830" s="832"/>
      <c r="I1830" s="833"/>
      <c r="J1830" s="834"/>
    </row>
    <row r="1831" spans="1:10" s="365" customFormat="1" ht="28.5" x14ac:dyDescent="0.2">
      <c r="A1831" s="467"/>
      <c r="B1831" s="471"/>
      <c r="C1831" s="785" t="s">
        <v>13</v>
      </c>
      <c r="D1831" s="785" t="s">
        <v>15</v>
      </c>
      <c r="E1831" s="785" t="s">
        <v>213</v>
      </c>
      <c r="F1831" s="785" t="s">
        <v>15</v>
      </c>
      <c r="G1831" s="471"/>
      <c r="H1831" s="471"/>
      <c r="I1831" s="472"/>
      <c r="J1831" s="472"/>
    </row>
    <row r="1832" spans="1:10" s="365" customFormat="1" ht="14.25" x14ac:dyDescent="0.2">
      <c r="A1832" s="434" t="s">
        <v>16</v>
      </c>
      <c r="B1832" s="435" t="s">
        <v>17</v>
      </c>
      <c r="C1832" s="410" t="s">
        <v>18</v>
      </c>
      <c r="D1832" s="410" t="s">
        <v>19</v>
      </c>
      <c r="E1832" s="410" t="s">
        <v>20</v>
      </c>
      <c r="F1832" s="410" t="s">
        <v>21</v>
      </c>
      <c r="G1832" s="435" t="s">
        <v>22</v>
      </c>
      <c r="H1832" s="435" t="s">
        <v>23</v>
      </c>
      <c r="I1832" s="436" t="s">
        <v>24</v>
      </c>
      <c r="J1832" s="436" t="s">
        <v>25</v>
      </c>
    </row>
    <row r="1833" spans="1:10" s="365" customFormat="1" ht="15" x14ac:dyDescent="0.2">
      <c r="A1833" s="819" t="s">
        <v>16</v>
      </c>
      <c r="B1833" s="818" t="s">
        <v>120</v>
      </c>
      <c r="C1833" s="843"/>
      <c r="D1833" s="843"/>
      <c r="E1833" s="858"/>
      <c r="F1833" s="859"/>
      <c r="G1833" s="454"/>
      <c r="H1833" s="842"/>
      <c r="I1833" s="436"/>
      <c r="J1833" s="436"/>
    </row>
    <row r="1834" spans="1:10" s="365" customFormat="1" ht="15" x14ac:dyDescent="0.2">
      <c r="A1834" s="819" t="s">
        <v>54</v>
      </c>
      <c r="B1834" s="820" t="s">
        <v>121</v>
      </c>
      <c r="C1834" s="843" t="s">
        <v>154</v>
      </c>
      <c r="D1834" s="843" t="s">
        <v>154</v>
      </c>
      <c r="E1834" s="843" t="s">
        <v>154</v>
      </c>
      <c r="F1834" s="843" t="s">
        <v>154</v>
      </c>
      <c r="G1834" s="839"/>
      <c r="H1834" s="459"/>
      <c r="I1834" s="436"/>
      <c r="J1834" s="436"/>
    </row>
    <row r="1835" spans="1:10" s="365" customFormat="1" ht="15" x14ac:dyDescent="0.2">
      <c r="A1835" s="819" t="s">
        <v>55</v>
      </c>
      <c r="B1835" s="820" t="s">
        <v>122</v>
      </c>
      <c r="C1835" s="843" t="s">
        <v>154</v>
      </c>
      <c r="D1835" s="843" t="s">
        <v>154</v>
      </c>
      <c r="E1835" s="843" t="s">
        <v>154</v>
      </c>
      <c r="F1835" s="843" t="s">
        <v>154</v>
      </c>
      <c r="G1835" s="839"/>
      <c r="H1835" s="459"/>
      <c r="I1835" s="436"/>
      <c r="J1835" s="436"/>
    </row>
    <row r="1836" spans="1:10" s="365" customFormat="1" ht="45" x14ac:dyDescent="0.2">
      <c r="A1836" s="819" t="s">
        <v>56</v>
      </c>
      <c r="B1836" s="820" t="s">
        <v>158</v>
      </c>
      <c r="C1836" s="843" t="s">
        <v>1140</v>
      </c>
      <c r="D1836" s="843" t="s">
        <v>1140</v>
      </c>
      <c r="E1836" s="843"/>
      <c r="F1836" s="843"/>
      <c r="G1836" s="839"/>
      <c r="H1836" s="459"/>
      <c r="I1836" s="436"/>
      <c r="J1836" s="436"/>
    </row>
    <row r="1837" spans="1:10" s="365" customFormat="1" ht="30" x14ac:dyDescent="0.2">
      <c r="A1837" s="819" t="s">
        <v>57</v>
      </c>
      <c r="B1837" s="820" t="s">
        <v>123</v>
      </c>
      <c r="C1837" s="843" t="s">
        <v>154</v>
      </c>
      <c r="D1837" s="843" t="s">
        <v>154</v>
      </c>
      <c r="E1837" s="843" t="s">
        <v>154</v>
      </c>
      <c r="F1837" s="843" t="s">
        <v>154</v>
      </c>
      <c r="G1837" s="839"/>
      <c r="H1837" s="459"/>
      <c r="I1837" s="436"/>
      <c r="J1837" s="436"/>
    </row>
    <row r="1838" spans="1:10" s="365" customFormat="1" ht="15" x14ac:dyDescent="0.2">
      <c r="A1838" s="819" t="s">
        <v>83</v>
      </c>
      <c r="B1838" s="820" t="s">
        <v>124</v>
      </c>
      <c r="C1838" s="843" t="s">
        <v>154</v>
      </c>
      <c r="D1838" s="843" t="s">
        <v>154</v>
      </c>
      <c r="E1838" s="843" t="s">
        <v>154</v>
      </c>
      <c r="F1838" s="843" t="s">
        <v>154</v>
      </c>
      <c r="G1838" s="458"/>
      <c r="H1838" s="458"/>
      <c r="I1838" s="436"/>
      <c r="J1838" s="436"/>
    </row>
    <row r="1839" spans="1:10" s="365" customFormat="1" ht="15" x14ac:dyDescent="0.2">
      <c r="A1839" s="819" t="s">
        <v>125</v>
      </c>
      <c r="B1839" s="820" t="s">
        <v>126</v>
      </c>
      <c r="C1839" s="843">
        <v>2018</v>
      </c>
      <c r="D1839" s="843">
        <v>2018</v>
      </c>
      <c r="E1839" s="843" t="s">
        <v>810</v>
      </c>
      <c r="F1839" s="843" t="s">
        <v>811</v>
      </c>
      <c r="G1839" s="458">
        <v>1</v>
      </c>
      <c r="H1839" s="458">
        <v>0</v>
      </c>
      <c r="I1839" s="436"/>
      <c r="J1839" s="436"/>
    </row>
    <row r="1840" spans="1:10" s="365" customFormat="1" ht="15" x14ac:dyDescent="0.2">
      <c r="A1840" s="819" t="s">
        <v>17</v>
      </c>
      <c r="B1840" s="818" t="s">
        <v>111</v>
      </c>
      <c r="C1840" s="843"/>
      <c r="D1840" s="843"/>
      <c r="E1840" s="858"/>
      <c r="F1840" s="859"/>
      <c r="G1840" s="458"/>
      <c r="H1840" s="840"/>
      <c r="I1840" s="436"/>
      <c r="J1840" s="436"/>
    </row>
    <row r="1841" spans="1:10" s="365" customFormat="1" ht="15" x14ac:dyDescent="0.2">
      <c r="A1841" s="819" t="s">
        <v>58</v>
      </c>
      <c r="B1841" s="820" t="s">
        <v>127</v>
      </c>
      <c r="C1841" s="843" t="s">
        <v>810</v>
      </c>
      <c r="D1841" s="843" t="s">
        <v>810</v>
      </c>
      <c r="E1841" s="843" t="s">
        <v>810</v>
      </c>
      <c r="F1841" s="843" t="s">
        <v>811</v>
      </c>
      <c r="G1841" s="458">
        <v>1</v>
      </c>
      <c r="H1841" s="458">
        <v>0</v>
      </c>
      <c r="I1841" s="436"/>
      <c r="J1841" s="436"/>
    </row>
    <row r="1842" spans="1:10" s="365" customFormat="1" ht="30" x14ac:dyDescent="0.2">
      <c r="A1842" s="819" t="s">
        <v>59</v>
      </c>
      <c r="B1842" s="820" t="s">
        <v>128</v>
      </c>
      <c r="C1842" s="843" t="s">
        <v>154</v>
      </c>
      <c r="D1842" s="843" t="s">
        <v>154</v>
      </c>
      <c r="E1842" s="843" t="s">
        <v>154</v>
      </c>
      <c r="F1842" s="843" t="s">
        <v>154</v>
      </c>
      <c r="G1842" s="839"/>
      <c r="H1842" s="459"/>
      <c r="I1842" s="436"/>
      <c r="J1842" s="436"/>
    </row>
    <row r="1843" spans="1:10" s="365" customFormat="1" ht="15" x14ac:dyDescent="0.2">
      <c r="A1843" s="819" t="s">
        <v>84</v>
      </c>
      <c r="B1843" s="820" t="s">
        <v>218</v>
      </c>
      <c r="C1843" s="843" t="s">
        <v>805</v>
      </c>
      <c r="D1843" s="843" t="s">
        <v>805</v>
      </c>
      <c r="E1843" s="843" t="s">
        <v>805</v>
      </c>
      <c r="F1843" s="843" t="s">
        <v>805</v>
      </c>
      <c r="G1843" s="458">
        <v>1</v>
      </c>
      <c r="H1843" s="458">
        <v>0</v>
      </c>
      <c r="I1843" s="436"/>
      <c r="J1843" s="436"/>
    </row>
    <row r="1844" spans="1:10" s="365" customFormat="1" ht="15" x14ac:dyDescent="0.2">
      <c r="A1844" s="819" t="s">
        <v>18</v>
      </c>
      <c r="B1844" s="818" t="s">
        <v>130</v>
      </c>
      <c r="C1844" s="843" t="s">
        <v>812</v>
      </c>
      <c r="D1844" s="843" t="s">
        <v>812</v>
      </c>
      <c r="E1844" s="843" t="s">
        <v>812</v>
      </c>
      <c r="F1844" s="843" t="s">
        <v>812</v>
      </c>
      <c r="G1844" s="458">
        <v>1</v>
      </c>
      <c r="H1844" s="458">
        <v>0</v>
      </c>
      <c r="I1844" s="436"/>
      <c r="J1844" s="436"/>
    </row>
    <row r="1845" spans="1:10" s="365" customFormat="1" ht="15" x14ac:dyDescent="0.2">
      <c r="A1845" s="819" t="s">
        <v>112</v>
      </c>
      <c r="B1845" s="820" t="s">
        <v>219</v>
      </c>
      <c r="C1845" s="843" t="s">
        <v>154</v>
      </c>
      <c r="D1845" s="843" t="s">
        <v>154</v>
      </c>
      <c r="E1845" s="843"/>
      <c r="F1845" s="843"/>
      <c r="G1845" s="458"/>
      <c r="H1845" s="458"/>
      <c r="I1845" s="436"/>
      <c r="J1845" s="436"/>
    </row>
    <row r="1846" spans="1:10" s="365" customFormat="1" ht="15" x14ac:dyDescent="0.2">
      <c r="A1846" s="819" t="s">
        <v>113</v>
      </c>
      <c r="B1846" s="820" t="s">
        <v>132</v>
      </c>
      <c r="C1846" s="843" t="s">
        <v>154</v>
      </c>
      <c r="D1846" s="843" t="s">
        <v>154</v>
      </c>
      <c r="E1846" s="843"/>
      <c r="F1846" s="843"/>
      <c r="G1846" s="458"/>
      <c r="H1846" s="458"/>
      <c r="I1846" s="436"/>
      <c r="J1846" s="436"/>
    </row>
    <row r="1847" spans="1:10" s="365" customFormat="1" ht="15" x14ac:dyDescent="0.2">
      <c r="A1847" s="819" t="s">
        <v>114</v>
      </c>
      <c r="B1847" s="820" t="s">
        <v>133</v>
      </c>
      <c r="C1847" s="843" t="s">
        <v>154</v>
      </c>
      <c r="D1847" s="843" t="s">
        <v>154</v>
      </c>
      <c r="E1847" s="843"/>
      <c r="F1847" s="843"/>
      <c r="G1847" s="458"/>
      <c r="H1847" s="458"/>
      <c r="I1847" s="436"/>
      <c r="J1847" s="436"/>
    </row>
    <row r="1848" spans="1:10" s="365" customFormat="1" ht="15" x14ac:dyDescent="0.2">
      <c r="A1848" s="819" t="s">
        <v>134</v>
      </c>
      <c r="B1848" s="820" t="s">
        <v>135</v>
      </c>
      <c r="C1848" s="843" t="s">
        <v>812</v>
      </c>
      <c r="D1848" s="843" t="s">
        <v>812</v>
      </c>
      <c r="E1848" s="843" t="s">
        <v>812</v>
      </c>
      <c r="F1848" s="843" t="s">
        <v>814</v>
      </c>
      <c r="G1848" s="458">
        <v>1</v>
      </c>
      <c r="H1848" s="458">
        <v>1</v>
      </c>
      <c r="I1848" s="436"/>
      <c r="J1848" s="436"/>
    </row>
    <row r="1849" spans="1:10" s="365" customFormat="1" ht="15" x14ac:dyDescent="0.2">
      <c r="A1849" s="819" t="s">
        <v>136</v>
      </c>
      <c r="B1849" s="820" t="s">
        <v>137</v>
      </c>
      <c r="C1849" s="843" t="s">
        <v>812</v>
      </c>
      <c r="D1849" s="843" t="s">
        <v>812</v>
      </c>
      <c r="E1849" s="843" t="s">
        <v>812</v>
      </c>
      <c r="F1849" s="843" t="s">
        <v>814</v>
      </c>
      <c r="G1849" s="458">
        <v>1</v>
      </c>
      <c r="H1849" s="458">
        <v>1</v>
      </c>
      <c r="I1849" s="436"/>
      <c r="J1849" s="436"/>
    </row>
    <row r="1850" spans="1:10" s="365" customFormat="1" ht="15" x14ac:dyDescent="0.2">
      <c r="A1850" s="819" t="s">
        <v>19</v>
      </c>
      <c r="B1850" s="818" t="s">
        <v>119</v>
      </c>
      <c r="C1850" s="843"/>
      <c r="D1850" s="843"/>
      <c r="E1850" s="858"/>
      <c r="F1850" s="859"/>
      <c r="G1850" s="458"/>
      <c r="H1850" s="840"/>
      <c r="I1850" s="436"/>
      <c r="J1850" s="436"/>
    </row>
    <row r="1851" spans="1:10" s="365" customFormat="1" ht="15" x14ac:dyDescent="0.2">
      <c r="A1851" s="819" t="s">
        <v>115</v>
      </c>
      <c r="B1851" s="820" t="s">
        <v>138</v>
      </c>
      <c r="C1851" s="843" t="s">
        <v>154</v>
      </c>
      <c r="D1851" s="843" t="s">
        <v>154</v>
      </c>
      <c r="E1851" s="858"/>
      <c r="F1851" s="859"/>
      <c r="G1851" s="459"/>
      <c r="H1851" s="459"/>
      <c r="I1851" s="436"/>
      <c r="J1851" s="436"/>
    </row>
    <row r="1852" spans="1:10" s="365" customFormat="1" ht="30" x14ac:dyDescent="0.2">
      <c r="A1852" s="819" t="s">
        <v>116</v>
      </c>
      <c r="B1852" s="820" t="s">
        <v>139</v>
      </c>
      <c r="C1852" s="843" t="s">
        <v>154</v>
      </c>
      <c r="D1852" s="843" t="s">
        <v>154</v>
      </c>
      <c r="E1852" s="843" t="s">
        <v>812</v>
      </c>
      <c r="F1852" s="843" t="s">
        <v>814</v>
      </c>
      <c r="G1852" s="840">
        <v>1</v>
      </c>
      <c r="H1852" s="840">
        <v>1</v>
      </c>
      <c r="I1852" s="436"/>
      <c r="J1852" s="436"/>
    </row>
    <row r="1853" spans="1:10" s="365" customFormat="1" ht="15" x14ac:dyDescent="0.2">
      <c r="A1853" s="819" t="s">
        <v>117</v>
      </c>
      <c r="B1853" s="820" t="s">
        <v>140</v>
      </c>
      <c r="C1853" s="843" t="s">
        <v>154</v>
      </c>
      <c r="D1853" s="843" t="s">
        <v>154</v>
      </c>
      <c r="E1853" s="843"/>
      <c r="F1853" s="843"/>
      <c r="G1853" s="840"/>
      <c r="H1853" s="840"/>
      <c r="I1853" s="436"/>
      <c r="J1853" s="436"/>
    </row>
    <row r="1854" spans="1:10" s="365" customFormat="1" ht="15" x14ac:dyDescent="0.2">
      <c r="A1854" s="819" t="s">
        <v>118</v>
      </c>
      <c r="B1854" s="820" t="s">
        <v>26</v>
      </c>
      <c r="C1854" s="843" t="s">
        <v>812</v>
      </c>
      <c r="D1854" s="843" t="s">
        <v>812</v>
      </c>
      <c r="E1854" s="843" t="s">
        <v>812</v>
      </c>
      <c r="F1854" s="843" t="s">
        <v>814</v>
      </c>
      <c r="G1854" s="840">
        <v>1</v>
      </c>
      <c r="H1854" s="840">
        <v>1</v>
      </c>
      <c r="I1854" s="436"/>
      <c r="J1854" s="436"/>
    </row>
    <row r="1855" spans="1:10" s="365" customFormat="1" x14ac:dyDescent="0.2">
      <c r="A1855" s="1070" t="s">
        <v>27</v>
      </c>
      <c r="B1855" s="1070"/>
      <c r="C1855" s="1070"/>
      <c r="D1855" s="1070"/>
      <c r="E1855" s="417"/>
      <c r="F1855" s="418"/>
      <c r="G1855" s="363"/>
      <c r="H1855" s="419"/>
      <c r="I1855" s="420"/>
      <c r="J1855" s="420"/>
    </row>
    <row r="1856" spans="1:10" s="365" customFormat="1" x14ac:dyDescent="0.25">
      <c r="A1856" s="362"/>
      <c r="B1856" s="362"/>
      <c r="C1856" s="362"/>
      <c r="D1856" s="362"/>
      <c r="G1856" s="362"/>
      <c r="H1856" s="362"/>
      <c r="J1856" s="362"/>
    </row>
    <row r="1857" spans="1:10" s="365" customFormat="1" x14ac:dyDescent="0.2">
      <c r="A1857" s="353"/>
      <c r="B1857" s="353"/>
      <c r="C1857" s="353"/>
      <c r="D1857" s="353"/>
      <c r="E1857" s="417"/>
      <c r="F1857" s="418"/>
      <c r="G1857" s="363"/>
      <c r="H1857" s="419"/>
      <c r="I1857" s="420"/>
      <c r="J1857" s="420"/>
    </row>
    <row r="1858" spans="1:10" s="365" customFormat="1" x14ac:dyDescent="0.25">
      <c r="A1858" s="362"/>
      <c r="B1858" s="362"/>
      <c r="C1858" s="362"/>
      <c r="D1858" s="362"/>
      <c r="G1858" s="362"/>
      <c r="H1858" s="362"/>
      <c r="J1858" s="362"/>
    </row>
    <row r="1859" spans="1:10" s="365" customFormat="1" x14ac:dyDescent="0.25">
      <c r="A1859" s="362"/>
      <c r="B1859" s="362"/>
      <c r="C1859" s="362"/>
      <c r="D1859" s="362"/>
      <c r="G1859" s="362"/>
      <c r="H1859" s="362"/>
      <c r="J1859" s="362"/>
    </row>
    <row r="1860" spans="1:10" s="365" customFormat="1" x14ac:dyDescent="0.25">
      <c r="A1860" s="362"/>
      <c r="B1860" s="362"/>
      <c r="C1860" s="362"/>
      <c r="D1860" s="362"/>
      <c r="G1860" s="362"/>
      <c r="H1860" s="362"/>
      <c r="J1860" s="362"/>
    </row>
    <row r="1861" spans="1:10" s="365" customFormat="1" x14ac:dyDescent="0.25">
      <c r="A1861" s="362"/>
      <c r="B1861" s="362"/>
      <c r="C1861" s="362"/>
      <c r="D1861" s="362"/>
      <c r="G1861" s="362"/>
      <c r="H1861" s="362"/>
      <c r="J1861" s="362"/>
    </row>
    <row r="1862" spans="1:10" s="365" customFormat="1" x14ac:dyDescent="0.25">
      <c r="A1862" s="362"/>
      <c r="B1862" s="362"/>
      <c r="C1862" s="362"/>
      <c r="D1862" s="362"/>
      <c r="G1862" s="362"/>
      <c r="H1862" s="362"/>
      <c r="J1862" s="362"/>
    </row>
    <row r="1863" spans="1:10" s="365" customFormat="1" x14ac:dyDescent="0.2">
      <c r="A1863" s="353"/>
      <c r="B1863" s="353"/>
      <c r="C1863" s="353"/>
      <c r="D1863" s="353"/>
      <c r="E1863" s="417"/>
      <c r="F1863" s="418"/>
      <c r="G1863" s="363"/>
      <c r="H1863" s="419"/>
      <c r="I1863" s="420"/>
      <c r="J1863" s="420"/>
    </row>
    <row r="1864" spans="1:10" s="365" customFormat="1" x14ac:dyDescent="0.25">
      <c r="A1864" s="362"/>
      <c r="B1864" s="362"/>
      <c r="C1864" s="362"/>
      <c r="D1864" s="362"/>
      <c r="G1864" s="362"/>
      <c r="H1864" s="362"/>
      <c r="J1864" s="368" t="s">
        <v>0</v>
      </c>
    </row>
    <row r="1865" spans="1:10" s="365" customFormat="1" x14ac:dyDescent="0.25">
      <c r="A1865" s="362"/>
      <c r="B1865" s="362"/>
      <c r="C1865" s="362"/>
      <c r="D1865" s="362"/>
      <c r="G1865" s="362"/>
      <c r="H1865" s="362"/>
      <c r="J1865" s="368" t="s">
        <v>39</v>
      </c>
    </row>
    <row r="1866" spans="1:10" s="365" customFormat="1" x14ac:dyDescent="0.25">
      <c r="A1866" s="362"/>
      <c r="B1866" s="362"/>
      <c r="C1866" s="362"/>
      <c r="D1866" s="362"/>
      <c r="G1866" s="362"/>
      <c r="H1866" s="362"/>
      <c r="J1866" s="368" t="s">
        <v>40</v>
      </c>
    </row>
    <row r="1867" spans="1:10" s="365" customFormat="1" x14ac:dyDescent="0.2">
      <c r="A1867" s="1071" t="s">
        <v>1</v>
      </c>
      <c r="B1867" s="1071"/>
      <c r="C1867" s="1071"/>
      <c r="D1867" s="1071"/>
      <c r="E1867" s="1071"/>
      <c r="F1867" s="1071"/>
      <c r="G1867" s="1071"/>
      <c r="H1867" s="1071"/>
      <c r="I1867" s="1071"/>
      <c r="J1867" s="1071"/>
    </row>
    <row r="1868" spans="1:10" s="365" customFormat="1" ht="15.75" customHeight="1" x14ac:dyDescent="0.2">
      <c r="A1868" s="1071" t="s">
        <v>233</v>
      </c>
      <c r="B1868" s="1071"/>
      <c r="C1868" s="1071"/>
      <c r="D1868" s="1071"/>
      <c r="E1868" s="1071"/>
      <c r="F1868" s="1071"/>
      <c r="G1868" s="1071"/>
      <c r="H1868" s="1071"/>
      <c r="I1868" s="1071"/>
      <c r="J1868" s="1071"/>
    </row>
    <row r="1869" spans="1:10" s="365" customFormat="1" x14ac:dyDescent="0.25">
      <c r="A1869" s="363"/>
      <c r="B1869" s="363"/>
      <c r="C1869" s="363"/>
      <c r="D1869" s="363"/>
      <c r="G1869" s="363"/>
      <c r="H1869" s="363"/>
      <c r="J1869" s="368" t="s">
        <v>2</v>
      </c>
    </row>
    <row r="1870" spans="1:10" s="365" customFormat="1" x14ac:dyDescent="0.25">
      <c r="A1870" s="362"/>
      <c r="B1870" s="362"/>
      <c r="C1870" s="362"/>
      <c r="D1870" s="362"/>
      <c r="G1870" s="362"/>
      <c r="H1870" s="362"/>
      <c r="J1870" s="368" t="s">
        <v>3</v>
      </c>
    </row>
    <row r="1871" spans="1:10" s="365" customFormat="1" x14ac:dyDescent="0.25">
      <c r="A1871" s="362"/>
      <c r="B1871" s="362"/>
      <c r="C1871" s="362"/>
      <c r="D1871" s="362"/>
      <c r="G1871" s="362"/>
      <c r="H1871" s="362"/>
      <c r="J1871" s="368" t="s">
        <v>230</v>
      </c>
    </row>
    <row r="1872" spans="1:10" s="365" customFormat="1" x14ac:dyDescent="0.25">
      <c r="A1872" s="362"/>
      <c r="B1872" s="362"/>
      <c r="C1872" s="362"/>
      <c r="D1872" s="362"/>
      <c r="G1872" s="362"/>
      <c r="H1872" s="362"/>
      <c r="I1872" s="1074" t="s">
        <v>4</v>
      </c>
      <c r="J1872" s="1074"/>
    </row>
    <row r="1873" spans="1:10" s="365" customFormat="1" x14ac:dyDescent="0.25">
      <c r="A1873" s="362"/>
      <c r="B1873" s="362"/>
      <c r="C1873" s="362"/>
      <c r="D1873" s="362"/>
      <c r="G1873" s="362"/>
      <c r="H1873" s="362"/>
      <c r="J1873" s="368" t="s">
        <v>42</v>
      </c>
    </row>
    <row r="1874" spans="1:10" s="365" customFormat="1" x14ac:dyDescent="0.25">
      <c r="A1874" s="362"/>
      <c r="B1874" s="362"/>
      <c r="C1874" s="362"/>
      <c r="D1874" s="362"/>
      <c r="G1874" s="362"/>
      <c r="H1874" s="362"/>
      <c r="J1874" s="368" t="s">
        <v>43</v>
      </c>
    </row>
    <row r="1875" spans="1:10" s="365" customFormat="1" x14ac:dyDescent="0.25">
      <c r="A1875" s="362"/>
      <c r="B1875" s="362"/>
      <c r="C1875" s="362"/>
      <c r="D1875" s="362"/>
      <c r="G1875" s="362"/>
      <c r="H1875" s="362"/>
      <c r="J1875" s="362"/>
    </row>
    <row r="1876" spans="1:10" s="365" customFormat="1" x14ac:dyDescent="0.25">
      <c r="A1876" s="1073" t="s">
        <v>799</v>
      </c>
      <c r="B1876" s="1073"/>
      <c r="C1876" s="1073"/>
      <c r="D1876" s="1073"/>
      <c r="E1876" s="1073"/>
      <c r="F1876" s="1073"/>
      <c r="G1876" s="1073"/>
      <c r="H1876" s="1073"/>
      <c r="I1876" s="1073"/>
      <c r="J1876" s="1073"/>
    </row>
    <row r="1877" spans="1:10" s="365" customFormat="1" x14ac:dyDescent="0.25">
      <c r="A1877" s="421" t="s">
        <v>261</v>
      </c>
      <c r="B1877" s="422" t="s">
        <v>1123</v>
      </c>
      <c r="C1877" s="372"/>
      <c r="D1877" s="372"/>
      <c r="E1877" s="372"/>
      <c r="F1877" s="372"/>
      <c r="G1877" s="372"/>
      <c r="H1877" s="372"/>
      <c r="I1877" s="372"/>
      <c r="J1877" s="372"/>
    </row>
    <row r="1878" spans="1:10" s="365" customFormat="1" x14ac:dyDescent="0.25">
      <c r="A1878" s="423" t="s">
        <v>800</v>
      </c>
      <c r="B1878" s="372"/>
      <c r="C1878" s="372"/>
      <c r="D1878" s="372"/>
      <c r="E1878" s="372"/>
      <c r="F1878" s="372"/>
      <c r="G1878" s="372"/>
      <c r="H1878" s="372"/>
      <c r="I1878" s="372"/>
      <c r="J1878" s="372"/>
    </row>
    <row r="1879" spans="1:10" s="365" customFormat="1" ht="15" x14ac:dyDescent="0.25">
      <c r="A1879" s="765" t="s">
        <v>682</v>
      </c>
      <c r="B1879" s="766"/>
      <c r="C1879" s="766"/>
      <c r="D1879" s="766"/>
      <c r="E1879" s="766"/>
      <c r="F1879" s="766"/>
      <c r="G1879" s="766"/>
      <c r="H1879" s="766"/>
      <c r="I1879" s="766"/>
      <c r="J1879" s="766"/>
    </row>
    <row r="1880" spans="1:10" s="365" customFormat="1" ht="15" x14ac:dyDescent="0.25">
      <c r="A1880" s="825" t="s">
        <v>801</v>
      </c>
      <c r="B1880" s="767" t="s">
        <v>1224</v>
      </c>
      <c r="C1880" s="768"/>
      <c r="D1880" s="768"/>
      <c r="E1880" s="826"/>
      <c r="F1880" s="826"/>
      <c r="G1880" s="768"/>
      <c r="H1880" s="768"/>
      <c r="I1880" s="826"/>
      <c r="J1880" s="768"/>
    </row>
    <row r="1881" spans="1:10" s="365" customFormat="1" ht="15" x14ac:dyDescent="0.25">
      <c r="A1881" s="825" t="s">
        <v>802</v>
      </c>
      <c r="B1881" s="767" t="s">
        <v>830</v>
      </c>
      <c r="C1881" s="771"/>
      <c r="D1881" s="771"/>
      <c r="E1881" s="826"/>
      <c r="F1881" s="826"/>
      <c r="G1881" s="771"/>
      <c r="H1881" s="771"/>
      <c r="I1881" s="826"/>
      <c r="J1881" s="771"/>
    </row>
    <row r="1882" spans="1:10" s="365" customFormat="1" thickBot="1" x14ac:dyDescent="0.3">
      <c r="A1882" s="825"/>
      <c r="B1882" s="825"/>
      <c r="C1882" s="771"/>
      <c r="D1882" s="771"/>
      <c r="E1882" s="826"/>
      <c r="F1882" s="826"/>
      <c r="G1882" s="771"/>
      <c r="H1882" s="771"/>
      <c r="I1882" s="826"/>
      <c r="J1882" s="771"/>
    </row>
    <row r="1883" spans="1:10" s="365" customFormat="1" ht="75" customHeight="1" thickBot="1" x14ac:dyDescent="0.25">
      <c r="A1883" s="827" t="s">
        <v>5</v>
      </c>
      <c r="B1883" s="828" t="s">
        <v>6</v>
      </c>
      <c r="C1883" s="829" t="s">
        <v>7</v>
      </c>
      <c r="D1883" s="829"/>
      <c r="E1883" s="829"/>
      <c r="F1883" s="829"/>
      <c r="G1883" s="828" t="s">
        <v>8</v>
      </c>
      <c r="H1883" s="828" t="s">
        <v>229</v>
      </c>
      <c r="I1883" s="830" t="s">
        <v>9</v>
      </c>
      <c r="J1883" s="830" t="s">
        <v>10</v>
      </c>
    </row>
    <row r="1884" spans="1:10" s="365" customFormat="1" ht="15" thickBot="1" x14ac:dyDescent="0.25">
      <c r="A1884" s="831"/>
      <c r="B1884" s="832"/>
      <c r="C1884" s="779" t="s">
        <v>11</v>
      </c>
      <c r="D1884" s="779"/>
      <c r="E1884" s="779" t="s">
        <v>12</v>
      </c>
      <c r="F1884" s="779"/>
      <c r="G1884" s="832"/>
      <c r="H1884" s="832"/>
      <c r="I1884" s="833"/>
      <c r="J1884" s="834"/>
    </row>
    <row r="1885" spans="1:10" s="365" customFormat="1" ht="28.5" x14ac:dyDescent="0.2">
      <c r="A1885" s="467"/>
      <c r="B1885" s="471"/>
      <c r="C1885" s="785" t="s">
        <v>13</v>
      </c>
      <c r="D1885" s="785" t="s">
        <v>15</v>
      </c>
      <c r="E1885" s="785" t="s">
        <v>213</v>
      </c>
      <c r="F1885" s="785" t="s">
        <v>15</v>
      </c>
      <c r="G1885" s="471"/>
      <c r="H1885" s="471"/>
      <c r="I1885" s="472"/>
      <c r="J1885" s="472"/>
    </row>
    <row r="1886" spans="1:10" s="365" customFormat="1" ht="14.25" x14ac:dyDescent="0.2">
      <c r="A1886" s="434" t="s">
        <v>16</v>
      </c>
      <c r="B1886" s="435" t="s">
        <v>17</v>
      </c>
      <c r="C1886" s="410" t="s">
        <v>18</v>
      </c>
      <c r="D1886" s="410" t="s">
        <v>19</v>
      </c>
      <c r="E1886" s="410" t="s">
        <v>20</v>
      </c>
      <c r="F1886" s="410" t="s">
        <v>21</v>
      </c>
      <c r="G1886" s="435" t="s">
        <v>22</v>
      </c>
      <c r="H1886" s="435" t="s">
        <v>23</v>
      </c>
      <c r="I1886" s="436" t="s">
        <v>24</v>
      </c>
      <c r="J1886" s="436" t="s">
        <v>25</v>
      </c>
    </row>
    <row r="1887" spans="1:10" s="365" customFormat="1" ht="15" x14ac:dyDescent="0.2">
      <c r="A1887" s="819" t="s">
        <v>16</v>
      </c>
      <c r="B1887" s="818" t="s">
        <v>120</v>
      </c>
      <c r="C1887" s="843"/>
      <c r="D1887" s="843"/>
      <c r="E1887" s="858"/>
      <c r="F1887" s="859"/>
      <c r="G1887" s="454"/>
      <c r="H1887" s="842"/>
      <c r="I1887" s="436"/>
      <c r="J1887" s="436"/>
    </row>
    <row r="1888" spans="1:10" s="365" customFormat="1" ht="15" x14ac:dyDescent="0.2">
      <c r="A1888" s="819" t="s">
        <v>54</v>
      </c>
      <c r="B1888" s="820" t="s">
        <v>121</v>
      </c>
      <c r="C1888" s="843" t="s">
        <v>154</v>
      </c>
      <c r="D1888" s="843" t="s">
        <v>154</v>
      </c>
      <c r="E1888" s="843" t="s">
        <v>154</v>
      </c>
      <c r="F1888" s="843" t="s">
        <v>154</v>
      </c>
      <c r="G1888" s="839"/>
      <c r="H1888" s="459"/>
      <c r="I1888" s="436"/>
      <c r="J1888" s="436"/>
    </row>
    <row r="1889" spans="1:10" s="365" customFormat="1" ht="15" x14ac:dyDescent="0.2">
      <c r="A1889" s="819" t="s">
        <v>55</v>
      </c>
      <c r="B1889" s="820" t="s">
        <v>122</v>
      </c>
      <c r="C1889" s="843" t="s">
        <v>154</v>
      </c>
      <c r="D1889" s="843" t="s">
        <v>154</v>
      </c>
      <c r="E1889" s="843" t="s">
        <v>154</v>
      </c>
      <c r="F1889" s="843" t="s">
        <v>154</v>
      </c>
      <c r="G1889" s="839"/>
      <c r="H1889" s="459"/>
      <c r="I1889" s="436"/>
      <c r="J1889" s="436"/>
    </row>
    <row r="1890" spans="1:10" s="365" customFormat="1" ht="75" x14ac:dyDescent="0.2">
      <c r="A1890" s="819" t="s">
        <v>56</v>
      </c>
      <c r="B1890" s="820" t="s">
        <v>158</v>
      </c>
      <c r="C1890" s="843" t="s">
        <v>845</v>
      </c>
      <c r="D1890" s="843" t="s">
        <v>845</v>
      </c>
      <c r="E1890" s="843" t="s">
        <v>845</v>
      </c>
      <c r="F1890" s="843" t="s">
        <v>845</v>
      </c>
      <c r="G1890" s="839"/>
      <c r="H1890" s="459"/>
      <c r="I1890" s="436"/>
      <c r="J1890" s="436"/>
    </row>
    <row r="1891" spans="1:10" s="365" customFormat="1" ht="30" x14ac:dyDescent="0.2">
      <c r="A1891" s="819" t="s">
        <v>57</v>
      </c>
      <c r="B1891" s="820" t="s">
        <v>123</v>
      </c>
      <c r="C1891" s="843" t="s">
        <v>154</v>
      </c>
      <c r="D1891" s="843" t="s">
        <v>154</v>
      </c>
      <c r="E1891" s="843" t="s">
        <v>154</v>
      </c>
      <c r="F1891" s="843" t="s">
        <v>154</v>
      </c>
      <c r="G1891" s="839"/>
      <c r="H1891" s="459"/>
      <c r="I1891" s="436"/>
      <c r="J1891" s="436"/>
    </row>
    <row r="1892" spans="1:10" s="365" customFormat="1" ht="15" x14ac:dyDescent="0.2">
      <c r="A1892" s="819" t="s">
        <v>83</v>
      </c>
      <c r="B1892" s="820" t="s">
        <v>124</v>
      </c>
      <c r="C1892" s="843" t="s">
        <v>154</v>
      </c>
      <c r="D1892" s="843" t="s">
        <v>154</v>
      </c>
      <c r="E1892" s="843" t="s">
        <v>154</v>
      </c>
      <c r="F1892" s="843" t="s">
        <v>154</v>
      </c>
      <c r="G1892" s="839"/>
      <c r="H1892" s="459"/>
      <c r="I1892" s="436"/>
      <c r="J1892" s="436"/>
    </row>
    <row r="1893" spans="1:10" s="365" customFormat="1" ht="15" x14ac:dyDescent="0.2">
      <c r="A1893" s="819" t="s">
        <v>125</v>
      </c>
      <c r="B1893" s="820" t="s">
        <v>126</v>
      </c>
      <c r="C1893" s="843">
        <v>2018</v>
      </c>
      <c r="D1893" s="843">
        <v>2018</v>
      </c>
      <c r="E1893" s="843" t="s">
        <v>810</v>
      </c>
      <c r="F1893" s="843" t="s">
        <v>811</v>
      </c>
      <c r="G1893" s="458">
        <v>1</v>
      </c>
      <c r="H1893" s="458">
        <v>0</v>
      </c>
      <c r="I1893" s="436"/>
      <c r="J1893" s="436"/>
    </row>
    <row r="1894" spans="1:10" s="365" customFormat="1" ht="15" x14ac:dyDescent="0.2">
      <c r="A1894" s="819" t="s">
        <v>17</v>
      </c>
      <c r="B1894" s="818" t="s">
        <v>111</v>
      </c>
      <c r="C1894" s="843"/>
      <c r="D1894" s="843"/>
      <c r="E1894" s="858"/>
      <c r="F1894" s="859"/>
      <c r="G1894" s="458"/>
      <c r="H1894" s="840"/>
      <c r="I1894" s="436"/>
      <c r="J1894" s="436"/>
    </row>
    <row r="1895" spans="1:10" s="365" customFormat="1" ht="15" x14ac:dyDescent="0.2">
      <c r="A1895" s="819" t="s">
        <v>58</v>
      </c>
      <c r="B1895" s="820" t="s">
        <v>127</v>
      </c>
      <c r="C1895" s="843" t="s">
        <v>810</v>
      </c>
      <c r="D1895" s="843" t="s">
        <v>810</v>
      </c>
      <c r="E1895" s="843" t="s">
        <v>810</v>
      </c>
      <c r="F1895" s="843" t="s">
        <v>811</v>
      </c>
      <c r="G1895" s="458">
        <v>1</v>
      </c>
      <c r="H1895" s="458">
        <v>0</v>
      </c>
      <c r="I1895" s="436"/>
      <c r="J1895" s="436"/>
    </row>
    <row r="1896" spans="1:10" s="365" customFormat="1" ht="30" x14ac:dyDescent="0.2">
      <c r="A1896" s="819" t="s">
        <v>59</v>
      </c>
      <c r="B1896" s="820" t="s">
        <v>128</v>
      </c>
      <c r="C1896" s="843" t="s">
        <v>154</v>
      </c>
      <c r="D1896" s="843" t="s">
        <v>154</v>
      </c>
      <c r="E1896" s="843" t="s">
        <v>154</v>
      </c>
      <c r="F1896" s="843" t="s">
        <v>154</v>
      </c>
      <c r="G1896" s="839"/>
      <c r="H1896" s="459"/>
      <c r="I1896" s="436"/>
      <c r="J1896" s="436"/>
    </row>
    <row r="1897" spans="1:10" s="365" customFormat="1" ht="15" x14ac:dyDescent="0.2">
      <c r="A1897" s="819" t="s">
        <v>84</v>
      </c>
      <c r="B1897" s="820" t="s">
        <v>218</v>
      </c>
      <c r="C1897" s="843" t="s">
        <v>805</v>
      </c>
      <c r="D1897" s="843" t="s">
        <v>805</v>
      </c>
      <c r="E1897" s="843" t="s">
        <v>805</v>
      </c>
      <c r="F1897" s="843" t="s">
        <v>805</v>
      </c>
      <c r="G1897" s="458">
        <v>1</v>
      </c>
      <c r="H1897" s="458">
        <v>0</v>
      </c>
      <c r="I1897" s="436"/>
      <c r="J1897" s="436"/>
    </row>
    <row r="1898" spans="1:10" s="365" customFormat="1" ht="15" x14ac:dyDescent="0.2">
      <c r="A1898" s="819" t="s">
        <v>18</v>
      </c>
      <c r="B1898" s="818" t="s">
        <v>130</v>
      </c>
      <c r="C1898" s="843" t="s">
        <v>812</v>
      </c>
      <c r="D1898" s="843" t="s">
        <v>812</v>
      </c>
      <c r="E1898" s="843" t="s">
        <v>812</v>
      </c>
      <c r="F1898" s="843" t="s">
        <v>812</v>
      </c>
      <c r="G1898" s="458">
        <v>1</v>
      </c>
      <c r="H1898" s="458">
        <v>0</v>
      </c>
      <c r="I1898" s="436"/>
      <c r="J1898" s="436"/>
    </row>
    <row r="1899" spans="1:10" s="365" customFormat="1" ht="15" x14ac:dyDescent="0.2">
      <c r="A1899" s="819" t="s">
        <v>112</v>
      </c>
      <c r="B1899" s="820" t="s">
        <v>219</v>
      </c>
      <c r="C1899" s="843" t="s">
        <v>154</v>
      </c>
      <c r="D1899" s="843" t="s">
        <v>154</v>
      </c>
      <c r="E1899" s="843"/>
      <c r="F1899" s="843"/>
      <c r="G1899" s="458"/>
      <c r="H1899" s="458"/>
      <c r="I1899" s="436"/>
      <c r="J1899" s="436"/>
    </row>
    <row r="1900" spans="1:10" s="365" customFormat="1" ht="15" x14ac:dyDescent="0.2">
      <c r="A1900" s="819" t="s">
        <v>113</v>
      </c>
      <c r="B1900" s="820" t="s">
        <v>132</v>
      </c>
      <c r="C1900" s="843" t="s">
        <v>154</v>
      </c>
      <c r="D1900" s="843" t="s">
        <v>154</v>
      </c>
      <c r="E1900" s="843"/>
      <c r="F1900" s="843"/>
      <c r="G1900" s="458"/>
      <c r="H1900" s="458"/>
      <c r="I1900" s="436"/>
      <c r="J1900" s="436"/>
    </row>
    <row r="1901" spans="1:10" s="365" customFormat="1" ht="15" x14ac:dyDescent="0.2">
      <c r="A1901" s="819" t="s">
        <v>114</v>
      </c>
      <c r="B1901" s="820" t="s">
        <v>133</v>
      </c>
      <c r="C1901" s="843" t="s">
        <v>154</v>
      </c>
      <c r="D1901" s="843" t="s">
        <v>154</v>
      </c>
      <c r="E1901" s="843"/>
      <c r="F1901" s="843"/>
      <c r="G1901" s="458"/>
      <c r="H1901" s="458"/>
      <c r="I1901" s="436"/>
      <c r="J1901" s="436"/>
    </row>
    <row r="1902" spans="1:10" s="365" customFormat="1" ht="15" x14ac:dyDescent="0.2">
      <c r="A1902" s="819" t="s">
        <v>134</v>
      </c>
      <c r="B1902" s="820" t="s">
        <v>135</v>
      </c>
      <c r="C1902" s="843" t="s">
        <v>812</v>
      </c>
      <c r="D1902" s="843" t="s">
        <v>812</v>
      </c>
      <c r="E1902" s="843" t="s">
        <v>812</v>
      </c>
      <c r="F1902" s="843" t="s">
        <v>814</v>
      </c>
      <c r="G1902" s="458">
        <v>1</v>
      </c>
      <c r="H1902" s="458">
        <v>1</v>
      </c>
      <c r="I1902" s="436"/>
      <c r="J1902" s="436"/>
    </row>
    <row r="1903" spans="1:10" s="365" customFormat="1" ht="15" x14ac:dyDescent="0.2">
      <c r="A1903" s="819" t="s">
        <v>136</v>
      </c>
      <c r="B1903" s="820" t="s">
        <v>137</v>
      </c>
      <c r="C1903" s="843" t="s">
        <v>812</v>
      </c>
      <c r="D1903" s="843" t="s">
        <v>812</v>
      </c>
      <c r="E1903" s="843" t="s">
        <v>812</v>
      </c>
      <c r="F1903" s="843" t="s">
        <v>814</v>
      </c>
      <c r="G1903" s="458">
        <v>1</v>
      </c>
      <c r="H1903" s="458">
        <v>1</v>
      </c>
      <c r="I1903" s="436"/>
      <c r="J1903" s="436"/>
    </row>
    <row r="1904" spans="1:10" s="365" customFormat="1" ht="15" x14ac:dyDescent="0.2">
      <c r="A1904" s="819" t="s">
        <v>19</v>
      </c>
      <c r="B1904" s="818" t="s">
        <v>119</v>
      </c>
      <c r="C1904" s="843"/>
      <c r="D1904" s="843"/>
      <c r="E1904" s="858"/>
      <c r="F1904" s="859"/>
      <c r="G1904" s="458"/>
      <c r="H1904" s="840"/>
      <c r="I1904" s="436"/>
      <c r="J1904" s="436"/>
    </row>
    <row r="1905" spans="1:10" s="365" customFormat="1" ht="15" x14ac:dyDescent="0.2">
      <c r="A1905" s="819" t="s">
        <v>115</v>
      </c>
      <c r="B1905" s="820" t="s">
        <v>138</v>
      </c>
      <c r="C1905" s="843" t="s">
        <v>154</v>
      </c>
      <c r="D1905" s="843" t="s">
        <v>154</v>
      </c>
      <c r="E1905" s="858"/>
      <c r="F1905" s="859"/>
      <c r="G1905" s="459"/>
      <c r="H1905" s="459"/>
      <c r="I1905" s="436"/>
      <c r="J1905" s="436"/>
    </row>
    <row r="1906" spans="1:10" s="365" customFormat="1" ht="30" x14ac:dyDescent="0.2">
      <c r="A1906" s="819" t="s">
        <v>116</v>
      </c>
      <c r="B1906" s="820" t="s">
        <v>139</v>
      </c>
      <c r="C1906" s="843" t="s">
        <v>154</v>
      </c>
      <c r="D1906" s="843" t="s">
        <v>154</v>
      </c>
      <c r="E1906" s="843" t="s">
        <v>812</v>
      </c>
      <c r="F1906" s="843" t="s">
        <v>814</v>
      </c>
      <c r="G1906" s="840">
        <v>1</v>
      </c>
      <c r="H1906" s="840">
        <v>1</v>
      </c>
      <c r="I1906" s="436"/>
      <c r="J1906" s="436"/>
    </row>
    <row r="1907" spans="1:10" s="365" customFormat="1" ht="15" x14ac:dyDescent="0.2">
      <c r="A1907" s="819" t="s">
        <v>117</v>
      </c>
      <c r="B1907" s="820" t="s">
        <v>140</v>
      </c>
      <c r="C1907" s="843" t="s">
        <v>154</v>
      </c>
      <c r="D1907" s="843" t="s">
        <v>154</v>
      </c>
      <c r="E1907" s="843"/>
      <c r="F1907" s="843"/>
      <c r="G1907" s="840"/>
      <c r="H1907" s="840"/>
      <c r="I1907" s="436"/>
      <c r="J1907" s="436"/>
    </row>
    <row r="1908" spans="1:10" s="365" customFormat="1" ht="15" x14ac:dyDescent="0.2">
      <c r="A1908" s="819" t="s">
        <v>118</v>
      </c>
      <c r="B1908" s="820" t="s">
        <v>26</v>
      </c>
      <c r="C1908" s="843" t="s">
        <v>812</v>
      </c>
      <c r="D1908" s="843" t="s">
        <v>812</v>
      </c>
      <c r="E1908" s="843" t="s">
        <v>812</v>
      </c>
      <c r="F1908" s="843" t="s">
        <v>814</v>
      </c>
      <c r="G1908" s="840">
        <v>1</v>
      </c>
      <c r="H1908" s="840">
        <v>1</v>
      </c>
      <c r="I1908" s="436"/>
      <c r="J1908" s="436"/>
    </row>
    <row r="1909" spans="1:10" s="365" customFormat="1" x14ac:dyDescent="0.2">
      <c r="A1909" s="1070" t="s">
        <v>27</v>
      </c>
      <c r="B1909" s="1070"/>
      <c r="C1909" s="1070"/>
      <c r="D1909" s="1070"/>
      <c r="E1909" s="417"/>
      <c r="F1909" s="418"/>
      <c r="G1909" s="363"/>
      <c r="H1909" s="419"/>
      <c r="I1909" s="420"/>
      <c r="J1909" s="420"/>
    </row>
    <row r="1910" spans="1:10" s="365" customFormat="1" x14ac:dyDescent="0.25">
      <c r="A1910" s="362"/>
      <c r="B1910" s="362"/>
      <c r="C1910" s="362"/>
      <c r="D1910" s="362"/>
      <c r="G1910" s="362"/>
      <c r="H1910" s="362"/>
      <c r="J1910" s="362"/>
    </row>
    <row r="1911" spans="1:10" s="365" customFormat="1" x14ac:dyDescent="0.2">
      <c r="A1911" s="353"/>
      <c r="B1911" s="353"/>
      <c r="C1911" s="353"/>
      <c r="D1911" s="353"/>
      <c r="E1911" s="417"/>
      <c r="F1911" s="418"/>
      <c r="G1911" s="363"/>
      <c r="H1911" s="419"/>
      <c r="I1911" s="420"/>
      <c r="J1911" s="420"/>
    </row>
    <row r="1912" spans="1:10" s="365" customFormat="1" x14ac:dyDescent="0.25">
      <c r="A1912" s="362"/>
      <c r="B1912" s="362"/>
      <c r="C1912" s="362"/>
      <c r="D1912" s="362"/>
      <c r="G1912" s="362"/>
      <c r="H1912" s="362"/>
      <c r="J1912" s="362"/>
    </row>
    <row r="1913" spans="1:10" s="365" customFormat="1" x14ac:dyDescent="0.25">
      <c r="A1913" s="362"/>
      <c r="B1913" s="362"/>
      <c r="C1913" s="362"/>
      <c r="D1913" s="362"/>
      <c r="G1913" s="362"/>
      <c r="H1913" s="362"/>
      <c r="J1913" s="362"/>
    </row>
    <row r="1914" spans="1:10" s="365" customFormat="1" x14ac:dyDescent="0.25">
      <c r="A1914" s="362"/>
      <c r="B1914" s="362"/>
      <c r="C1914" s="362"/>
      <c r="D1914" s="362"/>
      <c r="G1914" s="362"/>
      <c r="H1914" s="362"/>
      <c r="J1914" s="362"/>
    </row>
    <row r="1915" spans="1:10" s="365" customFormat="1" x14ac:dyDescent="0.25">
      <c r="A1915" s="362"/>
      <c r="B1915" s="362"/>
      <c r="C1915" s="362"/>
      <c r="D1915" s="362"/>
      <c r="G1915" s="362"/>
      <c r="H1915" s="362"/>
      <c r="J1915" s="362"/>
    </row>
    <row r="1916" spans="1:10" s="365" customFormat="1" x14ac:dyDescent="0.25">
      <c r="A1916" s="362"/>
      <c r="B1916" s="362"/>
      <c r="C1916" s="362"/>
      <c r="D1916" s="362"/>
      <c r="G1916" s="362"/>
      <c r="H1916" s="362"/>
      <c r="J1916" s="362"/>
    </row>
    <row r="1917" spans="1:10" s="365" customFormat="1" x14ac:dyDescent="0.2">
      <c r="A1917" s="353"/>
      <c r="B1917" s="353"/>
      <c r="C1917" s="353"/>
      <c r="D1917" s="353"/>
      <c r="E1917" s="417"/>
      <c r="F1917" s="418"/>
      <c r="G1917" s="363"/>
      <c r="H1917" s="419"/>
      <c r="I1917" s="420"/>
      <c r="J1917" s="420"/>
    </row>
    <row r="1918" spans="1:10" s="365" customFormat="1" x14ac:dyDescent="0.25">
      <c r="A1918" s="362"/>
      <c r="B1918" s="362"/>
      <c r="C1918" s="362"/>
      <c r="D1918" s="362"/>
      <c r="G1918" s="362"/>
      <c r="H1918" s="362"/>
      <c r="J1918" s="368" t="s">
        <v>0</v>
      </c>
    </row>
    <row r="1919" spans="1:10" s="365" customFormat="1" x14ac:dyDescent="0.25">
      <c r="A1919" s="362"/>
      <c r="B1919" s="362"/>
      <c r="C1919" s="362"/>
      <c r="D1919" s="362"/>
      <c r="G1919" s="362"/>
      <c r="H1919" s="362"/>
      <c r="J1919" s="368" t="s">
        <v>39</v>
      </c>
    </row>
    <row r="1920" spans="1:10" s="365" customFormat="1" x14ac:dyDescent="0.25">
      <c r="A1920" s="362"/>
      <c r="B1920" s="362"/>
      <c r="C1920" s="362"/>
      <c r="D1920" s="362"/>
      <c r="G1920" s="362"/>
      <c r="H1920" s="362"/>
      <c r="J1920" s="368" t="s">
        <v>40</v>
      </c>
    </row>
    <row r="1921" spans="1:10" s="365" customFormat="1" x14ac:dyDescent="0.2">
      <c r="A1921" s="1071" t="s">
        <v>1</v>
      </c>
      <c r="B1921" s="1071"/>
      <c r="C1921" s="1071"/>
      <c r="D1921" s="1071"/>
      <c r="E1921" s="1071"/>
      <c r="F1921" s="1071"/>
      <c r="G1921" s="1071"/>
      <c r="H1921" s="1071"/>
      <c r="I1921" s="1071"/>
      <c r="J1921" s="1071"/>
    </row>
    <row r="1922" spans="1:10" s="365" customFormat="1" ht="15.75" customHeight="1" x14ac:dyDescent="0.2">
      <c r="A1922" s="1071" t="s">
        <v>233</v>
      </c>
      <c r="B1922" s="1071"/>
      <c r="C1922" s="1071"/>
      <c r="D1922" s="1071"/>
      <c r="E1922" s="1071"/>
      <c r="F1922" s="1071"/>
      <c r="G1922" s="1071"/>
      <c r="H1922" s="1071"/>
      <c r="I1922" s="1071"/>
      <c r="J1922" s="1071"/>
    </row>
    <row r="1923" spans="1:10" s="365" customFormat="1" x14ac:dyDescent="0.25">
      <c r="A1923" s="363"/>
      <c r="B1923" s="363"/>
      <c r="C1923" s="363"/>
      <c r="D1923" s="363"/>
      <c r="G1923" s="363"/>
      <c r="H1923" s="363"/>
      <c r="J1923" s="368" t="s">
        <v>2</v>
      </c>
    </row>
    <row r="1924" spans="1:10" s="365" customFormat="1" x14ac:dyDescent="0.25">
      <c r="A1924" s="362"/>
      <c r="B1924" s="362"/>
      <c r="C1924" s="362"/>
      <c r="D1924" s="362"/>
      <c r="G1924" s="362"/>
      <c r="H1924" s="362"/>
      <c r="J1924" s="368" t="s">
        <v>3</v>
      </c>
    </row>
    <row r="1925" spans="1:10" s="365" customFormat="1" x14ac:dyDescent="0.25">
      <c r="A1925" s="362"/>
      <c r="B1925" s="362"/>
      <c r="C1925" s="362"/>
      <c r="D1925" s="362"/>
      <c r="G1925" s="362"/>
      <c r="H1925" s="362"/>
      <c r="J1925" s="368" t="s">
        <v>230</v>
      </c>
    </row>
    <row r="1926" spans="1:10" s="365" customFormat="1" x14ac:dyDescent="0.25">
      <c r="A1926" s="362"/>
      <c r="B1926" s="362"/>
      <c r="C1926" s="362"/>
      <c r="D1926" s="362"/>
      <c r="G1926" s="362"/>
      <c r="H1926" s="362"/>
      <c r="I1926" s="1074" t="s">
        <v>4</v>
      </c>
      <c r="J1926" s="1074"/>
    </row>
    <row r="1927" spans="1:10" s="365" customFormat="1" x14ac:dyDescent="0.25">
      <c r="A1927" s="362"/>
      <c r="B1927" s="362"/>
      <c r="C1927" s="362"/>
      <c r="D1927" s="362"/>
      <c r="G1927" s="362"/>
      <c r="H1927" s="362"/>
      <c r="J1927" s="368" t="s">
        <v>42</v>
      </c>
    </row>
    <row r="1928" spans="1:10" s="365" customFormat="1" x14ac:dyDescent="0.25">
      <c r="A1928" s="362"/>
      <c r="B1928" s="362"/>
      <c r="C1928" s="362"/>
      <c r="D1928" s="362"/>
      <c r="G1928" s="362"/>
      <c r="H1928" s="362"/>
      <c r="J1928" s="368" t="s">
        <v>43</v>
      </c>
    </row>
    <row r="1929" spans="1:10" s="365" customFormat="1" x14ac:dyDescent="0.25">
      <c r="A1929" s="362"/>
      <c r="B1929" s="362"/>
      <c r="C1929" s="362"/>
      <c r="D1929" s="362"/>
      <c r="G1929" s="362"/>
      <c r="H1929" s="362"/>
      <c r="J1929" s="362"/>
    </row>
    <row r="1930" spans="1:10" s="365" customFormat="1" x14ac:dyDescent="0.25">
      <c r="A1930" s="1073" t="s">
        <v>799</v>
      </c>
      <c r="B1930" s="1073"/>
      <c r="C1930" s="1073"/>
      <c r="D1930" s="1073"/>
      <c r="E1930" s="1073"/>
      <c r="F1930" s="1073"/>
      <c r="G1930" s="1073"/>
      <c r="H1930" s="1073"/>
      <c r="I1930" s="1073"/>
      <c r="J1930" s="1073"/>
    </row>
    <row r="1931" spans="1:10" s="365" customFormat="1" x14ac:dyDescent="0.25">
      <c r="A1931" s="421" t="s">
        <v>261</v>
      </c>
      <c r="B1931" s="422" t="s">
        <v>1124</v>
      </c>
      <c r="C1931" s="372"/>
      <c r="D1931" s="372"/>
      <c r="E1931" s="372"/>
      <c r="F1931" s="372"/>
      <c r="G1931" s="372"/>
      <c r="H1931" s="372"/>
      <c r="I1931" s="372"/>
      <c r="J1931" s="372"/>
    </row>
    <row r="1932" spans="1:10" s="365" customFormat="1" x14ac:dyDescent="0.25">
      <c r="A1932" s="423" t="s">
        <v>800</v>
      </c>
      <c r="B1932" s="372"/>
      <c r="C1932" s="372"/>
      <c r="D1932" s="372"/>
      <c r="E1932" s="372"/>
      <c r="F1932" s="372"/>
      <c r="G1932" s="372"/>
      <c r="H1932" s="372"/>
      <c r="I1932" s="372"/>
      <c r="J1932" s="372"/>
    </row>
    <row r="1933" spans="1:10" s="365" customFormat="1" ht="15" x14ac:dyDescent="0.25">
      <c r="A1933" s="765" t="s">
        <v>683</v>
      </c>
      <c r="B1933" s="766"/>
      <c r="C1933" s="766"/>
      <c r="D1933" s="766"/>
      <c r="E1933" s="766"/>
      <c r="F1933" s="766"/>
      <c r="G1933" s="766"/>
      <c r="H1933" s="766"/>
      <c r="I1933" s="766"/>
      <c r="J1933" s="766"/>
    </row>
    <row r="1934" spans="1:10" s="365" customFormat="1" ht="15" x14ac:dyDescent="0.25">
      <c r="A1934" s="825" t="s">
        <v>801</v>
      </c>
      <c r="B1934" s="767" t="s">
        <v>1224</v>
      </c>
      <c r="C1934" s="768"/>
      <c r="D1934" s="768"/>
      <c r="E1934" s="826"/>
      <c r="F1934" s="826"/>
      <c r="G1934" s="768"/>
      <c r="H1934" s="768"/>
      <c r="I1934" s="826"/>
      <c r="J1934" s="768"/>
    </row>
    <row r="1935" spans="1:10" s="365" customFormat="1" ht="15" x14ac:dyDescent="0.25">
      <c r="A1935" s="825" t="s">
        <v>802</v>
      </c>
      <c r="B1935" s="767" t="s">
        <v>830</v>
      </c>
      <c r="C1935" s="771"/>
      <c r="D1935" s="771"/>
      <c r="E1935" s="826"/>
      <c r="F1935" s="826"/>
      <c r="G1935" s="771"/>
      <c r="H1935" s="771"/>
      <c r="I1935" s="826"/>
      <c r="J1935" s="771"/>
    </row>
    <row r="1936" spans="1:10" s="365" customFormat="1" thickBot="1" x14ac:dyDescent="0.3">
      <c r="A1936" s="825"/>
      <c r="B1936" s="825"/>
      <c r="C1936" s="771"/>
      <c r="D1936" s="771"/>
      <c r="E1936" s="826"/>
      <c r="F1936" s="826"/>
      <c r="G1936" s="771"/>
      <c r="H1936" s="771"/>
      <c r="I1936" s="826"/>
      <c r="J1936" s="771"/>
    </row>
    <row r="1937" spans="1:10" s="365" customFormat="1" ht="75" customHeight="1" thickBot="1" x14ac:dyDescent="0.25">
      <c r="A1937" s="827" t="s">
        <v>5</v>
      </c>
      <c r="B1937" s="828" t="s">
        <v>6</v>
      </c>
      <c r="C1937" s="829" t="s">
        <v>7</v>
      </c>
      <c r="D1937" s="829"/>
      <c r="E1937" s="829"/>
      <c r="F1937" s="829"/>
      <c r="G1937" s="828" t="s">
        <v>8</v>
      </c>
      <c r="H1937" s="828" t="s">
        <v>229</v>
      </c>
      <c r="I1937" s="830" t="s">
        <v>9</v>
      </c>
      <c r="J1937" s="830" t="s">
        <v>10</v>
      </c>
    </row>
    <row r="1938" spans="1:10" s="365" customFormat="1" ht="15" thickBot="1" x14ac:dyDescent="0.25">
      <c r="A1938" s="831"/>
      <c r="B1938" s="832"/>
      <c r="C1938" s="779" t="s">
        <v>11</v>
      </c>
      <c r="D1938" s="779"/>
      <c r="E1938" s="779" t="s">
        <v>12</v>
      </c>
      <c r="F1938" s="779"/>
      <c r="G1938" s="832"/>
      <c r="H1938" s="832"/>
      <c r="I1938" s="833"/>
      <c r="J1938" s="834"/>
    </row>
    <row r="1939" spans="1:10" s="365" customFormat="1" ht="28.5" x14ac:dyDescent="0.2">
      <c r="A1939" s="467"/>
      <c r="B1939" s="471"/>
      <c r="C1939" s="785" t="s">
        <v>13</v>
      </c>
      <c r="D1939" s="785" t="s">
        <v>15</v>
      </c>
      <c r="E1939" s="785" t="s">
        <v>213</v>
      </c>
      <c r="F1939" s="785" t="s">
        <v>15</v>
      </c>
      <c r="G1939" s="471"/>
      <c r="H1939" s="471"/>
      <c r="I1939" s="472"/>
      <c r="J1939" s="472"/>
    </row>
    <row r="1940" spans="1:10" s="365" customFormat="1" ht="14.25" x14ac:dyDescent="0.2">
      <c r="A1940" s="434" t="s">
        <v>16</v>
      </c>
      <c r="B1940" s="435" t="s">
        <v>17</v>
      </c>
      <c r="C1940" s="410" t="s">
        <v>18</v>
      </c>
      <c r="D1940" s="410" t="s">
        <v>19</v>
      </c>
      <c r="E1940" s="410" t="s">
        <v>20</v>
      </c>
      <c r="F1940" s="410" t="s">
        <v>21</v>
      </c>
      <c r="G1940" s="435" t="s">
        <v>22</v>
      </c>
      <c r="H1940" s="435" t="s">
        <v>23</v>
      </c>
      <c r="I1940" s="436" t="s">
        <v>24</v>
      </c>
      <c r="J1940" s="436" t="s">
        <v>25</v>
      </c>
    </row>
    <row r="1941" spans="1:10" s="365" customFormat="1" ht="15" x14ac:dyDescent="0.2">
      <c r="A1941" s="819" t="s">
        <v>16</v>
      </c>
      <c r="B1941" s="818" t="s">
        <v>120</v>
      </c>
      <c r="C1941" s="843"/>
      <c r="D1941" s="843"/>
      <c r="E1941" s="858"/>
      <c r="F1941" s="859"/>
      <c r="G1941" s="454"/>
      <c r="H1941" s="842"/>
      <c r="I1941" s="436"/>
      <c r="J1941" s="436"/>
    </row>
    <row r="1942" spans="1:10" s="365" customFormat="1" ht="15" x14ac:dyDescent="0.2">
      <c r="A1942" s="819" t="s">
        <v>54</v>
      </c>
      <c r="B1942" s="820" t="s">
        <v>121</v>
      </c>
      <c r="C1942" s="843" t="s">
        <v>154</v>
      </c>
      <c r="D1942" s="843" t="s">
        <v>154</v>
      </c>
      <c r="E1942" s="843" t="s">
        <v>154</v>
      </c>
      <c r="F1942" s="843" t="s">
        <v>154</v>
      </c>
      <c r="G1942" s="839"/>
      <c r="H1942" s="459"/>
      <c r="I1942" s="436"/>
      <c r="J1942" s="436"/>
    </row>
    <row r="1943" spans="1:10" s="365" customFormat="1" ht="15" x14ac:dyDescent="0.2">
      <c r="A1943" s="819" t="s">
        <v>55</v>
      </c>
      <c r="B1943" s="820" t="s">
        <v>122</v>
      </c>
      <c r="C1943" s="843" t="s">
        <v>154</v>
      </c>
      <c r="D1943" s="843" t="s">
        <v>154</v>
      </c>
      <c r="E1943" s="843" t="s">
        <v>154</v>
      </c>
      <c r="F1943" s="843" t="s">
        <v>154</v>
      </c>
      <c r="G1943" s="839"/>
      <c r="H1943" s="459"/>
      <c r="I1943" s="436"/>
      <c r="J1943" s="436"/>
    </row>
    <row r="1944" spans="1:10" s="365" customFormat="1" ht="45" x14ac:dyDescent="0.2">
      <c r="A1944" s="819" t="s">
        <v>56</v>
      </c>
      <c r="B1944" s="820" t="s">
        <v>158</v>
      </c>
      <c r="C1944" s="843" t="s">
        <v>1140</v>
      </c>
      <c r="D1944" s="843" t="s">
        <v>1140</v>
      </c>
      <c r="E1944" s="843"/>
      <c r="F1944" s="843"/>
      <c r="G1944" s="839"/>
      <c r="H1944" s="459"/>
      <c r="I1944" s="436"/>
      <c r="J1944" s="436"/>
    </row>
    <row r="1945" spans="1:10" s="365" customFormat="1" ht="30" x14ac:dyDescent="0.2">
      <c r="A1945" s="819" t="s">
        <v>57</v>
      </c>
      <c r="B1945" s="820" t="s">
        <v>123</v>
      </c>
      <c r="C1945" s="843" t="s">
        <v>154</v>
      </c>
      <c r="D1945" s="843" t="s">
        <v>154</v>
      </c>
      <c r="E1945" s="843" t="s">
        <v>154</v>
      </c>
      <c r="F1945" s="843" t="s">
        <v>154</v>
      </c>
      <c r="G1945" s="839"/>
      <c r="H1945" s="459"/>
      <c r="I1945" s="436"/>
      <c r="J1945" s="436"/>
    </row>
    <row r="1946" spans="1:10" s="365" customFormat="1" ht="15" x14ac:dyDescent="0.2">
      <c r="A1946" s="819" t="s">
        <v>83</v>
      </c>
      <c r="B1946" s="820" t="s">
        <v>124</v>
      </c>
      <c r="C1946" s="843" t="s">
        <v>154</v>
      </c>
      <c r="D1946" s="843" t="s">
        <v>154</v>
      </c>
      <c r="E1946" s="843" t="s">
        <v>154</v>
      </c>
      <c r="F1946" s="843" t="s">
        <v>154</v>
      </c>
      <c r="G1946" s="839"/>
      <c r="H1946" s="459"/>
      <c r="I1946" s="436"/>
      <c r="J1946" s="436"/>
    </row>
    <row r="1947" spans="1:10" s="365" customFormat="1" ht="15" x14ac:dyDescent="0.2">
      <c r="A1947" s="819" t="s">
        <v>125</v>
      </c>
      <c r="B1947" s="820" t="s">
        <v>126</v>
      </c>
      <c r="C1947" s="843">
        <v>2018</v>
      </c>
      <c r="D1947" s="843">
        <v>2018</v>
      </c>
      <c r="E1947" s="843" t="s">
        <v>810</v>
      </c>
      <c r="F1947" s="843" t="s">
        <v>811</v>
      </c>
      <c r="G1947" s="458">
        <v>1</v>
      </c>
      <c r="H1947" s="458">
        <v>0</v>
      </c>
      <c r="I1947" s="436"/>
      <c r="J1947" s="436"/>
    </row>
    <row r="1948" spans="1:10" s="365" customFormat="1" ht="15" x14ac:dyDescent="0.2">
      <c r="A1948" s="819" t="s">
        <v>17</v>
      </c>
      <c r="B1948" s="818" t="s">
        <v>111</v>
      </c>
      <c r="C1948" s="843"/>
      <c r="D1948" s="843"/>
      <c r="E1948" s="858"/>
      <c r="F1948" s="859"/>
      <c r="G1948" s="458"/>
      <c r="H1948" s="840"/>
      <c r="I1948" s="436"/>
      <c r="J1948" s="436"/>
    </row>
    <row r="1949" spans="1:10" s="365" customFormat="1" ht="15" x14ac:dyDescent="0.2">
      <c r="A1949" s="819" t="s">
        <v>58</v>
      </c>
      <c r="B1949" s="820" t="s">
        <v>127</v>
      </c>
      <c r="C1949" s="843" t="s">
        <v>810</v>
      </c>
      <c r="D1949" s="843" t="s">
        <v>810</v>
      </c>
      <c r="E1949" s="843" t="s">
        <v>810</v>
      </c>
      <c r="F1949" s="843" t="s">
        <v>811</v>
      </c>
      <c r="G1949" s="458">
        <v>1</v>
      </c>
      <c r="H1949" s="458">
        <v>0</v>
      </c>
      <c r="I1949" s="436"/>
      <c r="J1949" s="436"/>
    </row>
    <row r="1950" spans="1:10" s="365" customFormat="1" ht="30" x14ac:dyDescent="0.2">
      <c r="A1950" s="819" t="s">
        <v>59</v>
      </c>
      <c r="B1950" s="820" t="s">
        <v>128</v>
      </c>
      <c r="C1950" s="843" t="s">
        <v>154</v>
      </c>
      <c r="D1950" s="843" t="s">
        <v>154</v>
      </c>
      <c r="E1950" s="843" t="s">
        <v>154</v>
      </c>
      <c r="F1950" s="843" t="s">
        <v>154</v>
      </c>
      <c r="G1950" s="839"/>
      <c r="H1950" s="459"/>
      <c r="I1950" s="436"/>
      <c r="J1950" s="436"/>
    </row>
    <row r="1951" spans="1:10" s="365" customFormat="1" ht="15" x14ac:dyDescent="0.2">
      <c r="A1951" s="819" t="s">
        <v>84</v>
      </c>
      <c r="B1951" s="820" t="s">
        <v>218</v>
      </c>
      <c r="C1951" s="843" t="s">
        <v>805</v>
      </c>
      <c r="D1951" s="843" t="s">
        <v>805</v>
      </c>
      <c r="E1951" s="843" t="s">
        <v>805</v>
      </c>
      <c r="F1951" s="843" t="s">
        <v>808</v>
      </c>
      <c r="G1951" s="458">
        <v>1</v>
      </c>
      <c r="H1951" s="458">
        <v>0</v>
      </c>
      <c r="I1951" s="436"/>
      <c r="J1951" s="436"/>
    </row>
    <row r="1952" spans="1:10" s="365" customFormat="1" ht="15" x14ac:dyDescent="0.2">
      <c r="A1952" s="819" t="s">
        <v>18</v>
      </c>
      <c r="B1952" s="818" t="s">
        <v>130</v>
      </c>
      <c r="C1952" s="843" t="s">
        <v>812</v>
      </c>
      <c r="D1952" s="843" t="s">
        <v>812</v>
      </c>
      <c r="E1952" s="843" t="s">
        <v>812</v>
      </c>
      <c r="F1952" s="843" t="s">
        <v>812</v>
      </c>
      <c r="G1952" s="458">
        <v>1</v>
      </c>
      <c r="H1952" s="458">
        <v>0</v>
      </c>
      <c r="I1952" s="436"/>
      <c r="J1952" s="436"/>
    </row>
    <row r="1953" spans="1:10" s="365" customFormat="1" ht="15" x14ac:dyDescent="0.2">
      <c r="A1953" s="819" t="s">
        <v>112</v>
      </c>
      <c r="B1953" s="820" t="s">
        <v>219</v>
      </c>
      <c r="C1953" s="843" t="s">
        <v>154</v>
      </c>
      <c r="D1953" s="843" t="s">
        <v>154</v>
      </c>
      <c r="E1953" s="843"/>
      <c r="F1953" s="843"/>
      <c r="G1953" s="458"/>
      <c r="H1953" s="458"/>
      <c r="I1953" s="436"/>
      <c r="J1953" s="436"/>
    </row>
    <row r="1954" spans="1:10" s="365" customFormat="1" ht="15" x14ac:dyDescent="0.2">
      <c r="A1954" s="819" t="s">
        <v>113</v>
      </c>
      <c r="B1954" s="820" t="s">
        <v>132</v>
      </c>
      <c r="C1954" s="843" t="s">
        <v>154</v>
      </c>
      <c r="D1954" s="843" t="s">
        <v>154</v>
      </c>
      <c r="E1954" s="843"/>
      <c r="F1954" s="843"/>
      <c r="G1954" s="458"/>
      <c r="H1954" s="458"/>
      <c r="I1954" s="436"/>
      <c r="J1954" s="436"/>
    </row>
    <row r="1955" spans="1:10" s="365" customFormat="1" ht="15" x14ac:dyDescent="0.2">
      <c r="A1955" s="819" t="s">
        <v>114</v>
      </c>
      <c r="B1955" s="820" t="s">
        <v>133</v>
      </c>
      <c r="C1955" s="843" t="s">
        <v>154</v>
      </c>
      <c r="D1955" s="843" t="s">
        <v>154</v>
      </c>
      <c r="E1955" s="843"/>
      <c r="F1955" s="843"/>
      <c r="G1955" s="458"/>
      <c r="H1955" s="458"/>
      <c r="I1955" s="436"/>
      <c r="J1955" s="436"/>
    </row>
    <row r="1956" spans="1:10" s="365" customFormat="1" ht="15" x14ac:dyDescent="0.2">
      <c r="A1956" s="819" t="s">
        <v>134</v>
      </c>
      <c r="B1956" s="820" t="s">
        <v>135</v>
      </c>
      <c r="C1956" s="843" t="s">
        <v>812</v>
      </c>
      <c r="D1956" s="843" t="s">
        <v>812</v>
      </c>
      <c r="E1956" s="843" t="s">
        <v>812</v>
      </c>
      <c r="F1956" s="843" t="s">
        <v>814</v>
      </c>
      <c r="G1956" s="458">
        <v>1</v>
      </c>
      <c r="H1956" s="458">
        <v>1</v>
      </c>
      <c r="I1956" s="436"/>
      <c r="J1956" s="436"/>
    </row>
    <row r="1957" spans="1:10" s="365" customFormat="1" ht="15" x14ac:dyDescent="0.2">
      <c r="A1957" s="819" t="s">
        <v>136</v>
      </c>
      <c r="B1957" s="820" t="s">
        <v>137</v>
      </c>
      <c r="C1957" s="843" t="s">
        <v>812</v>
      </c>
      <c r="D1957" s="843" t="s">
        <v>812</v>
      </c>
      <c r="E1957" s="843" t="s">
        <v>812</v>
      </c>
      <c r="F1957" s="843" t="s">
        <v>814</v>
      </c>
      <c r="G1957" s="458">
        <v>1</v>
      </c>
      <c r="H1957" s="458">
        <v>1</v>
      </c>
      <c r="I1957" s="436"/>
      <c r="J1957" s="436"/>
    </row>
    <row r="1958" spans="1:10" s="365" customFormat="1" ht="15" x14ac:dyDescent="0.2">
      <c r="A1958" s="819" t="s">
        <v>19</v>
      </c>
      <c r="B1958" s="818" t="s">
        <v>119</v>
      </c>
      <c r="C1958" s="843"/>
      <c r="D1958" s="843"/>
      <c r="E1958" s="858"/>
      <c r="F1958" s="859"/>
      <c r="G1958" s="458"/>
      <c r="H1958" s="840"/>
      <c r="I1958" s="436"/>
      <c r="J1958" s="436"/>
    </row>
    <row r="1959" spans="1:10" s="365" customFormat="1" ht="15" x14ac:dyDescent="0.2">
      <c r="A1959" s="819" t="s">
        <v>115</v>
      </c>
      <c r="B1959" s="820" t="s">
        <v>138</v>
      </c>
      <c r="C1959" s="843" t="s">
        <v>154</v>
      </c>
      <c r="D1959" s="843" t="s">
        <v>154</v>
      </c>
      <c r="E1959" s="858"/>
      <c r="F1959" s="859"/>
      <c r="G1959" s="459"/>
      <c r="H1959" s="459"/>
      <c r="I1959" s="436"/>
      <c r="J1959" s="436"/>
    </row>
    <row r="1960" spans="1:10" s="365" customFormat="1" ht="30" x14ac:dyDescent="0.2">
      <c r="A1960" s="819" t="s">
        <v>116</v>
      </c>
      <c r="B1960" s="820" t="s">
        <v>139</v>
      </c>
      <c r="C1960" s="843" t="s">
        <v>154</v>
      </c>
      <c r="D1960" s="843" t="s">
        <v>154</v>
      </c>
      <c r="E1960" s="843"/>
      <c r="F1960" s="843"/>
      <c r="G1960" s="840"/>
      <c r="H1960" s="840"/>
      <c r="I1960" s="436"/>
      <c r="J1960" s="436"/>
    </row>
    <row r="1961" spans="1:10" s="365" customFormat="1" ht="15" x14ac:dyDescent="0.2">
      <c r="A1961" s="819" t="s">
        <v>117</v>
      </c>
      <c r="B1961" s="820" t="s">
        <v>140</v>
      </c>
      <c r="C1961" s="843" t="s">
        <v>154</v>
      </c>
      <c r="D1961" s="843" t="s">
        <v>154</v>
      </c>
      <c r="E1961" s="843"/>
      <c r="F1961" s="843"/>
      <c r="G1961" s="840"/>
      <c r="H1961" s="840"/>
      <c r="I1961" s="436"/>
      <c r="J1961" s="436"/>
    </row>
    <row r="1962" spans="1:10" s="365" customFormat="1" ht="15" x14ac:dyDescent="0.2">
      <c r="A1962" s="819" t="s">
        <v>118</v>
      </c>
      <c r="B1962" s="820" t="s">
        <v>26</v>
      </c>
      <c r="C1962" s="843" t="s">
        <v>812</v>
      </c>
      <c r="D1962" s="843" t="s">
        <v>812</v>
      </c>
      <c r="E1962" s="843" t="s">
        <v>814</v>
      </c>
      <c r="F1962" s="843" t="s">
        <v>814</v>
      </c>
      <c r="G1962" s="840">
        <v>1</v>
      </c>
      <c r="H1962" s="840">
        <v>1</v>
      </c>
      <c r="I1962" s="436"/>
      <c r="J1962" s="436"/>
    </row>
    <row r="1963" spans="1:10" s="365" customFormat="1" x14ac:dyDescent="0.2">
      <c r="A1963" s="1070" t="s">
        <v>27</v>
      </c>
      <c r="B1963" s="1070"/>
      <c r="C1963" s="1070"/>
      <c r="D1963" s="1070"/>
      <c r="E1963" s="417"/>
      <c r="F1963" s="418"/>
      <c r="G1963" s="363"/>
      <c r="H1963" s="419"/>
      <c r="I1963" s="420"/>
      <c r="J1963" s="420"/>
    </row>
    <row r="1964" spans="1:10" s="365" customFormat="1" x14ac:dyDescent="0.25">
      <c r="A1964" s="362"/>
      <c r="B1964" s="362"/>
      <c r="C1964" s="362"/>
      <c r="D1964" s="362"/>
      <c r="G1964" s="362"/>
      <c r="H1964" s="362"/>
      <c r="J1964" s="362"/>
    </row>
    <row r="1965" spans="1:10" s="365" customFormat="1" x14ac:dyDescent="0.2">
      <c r="A1965" s="353"/>
      <c r="B1965" s="353"/>
      <c r="C1965" s="353"/>
      <c r="D1965" s="353"/>
      <c r="E1965" s="417"/>
      <c r="F1965" s="418"/>
      <c r="G1965" s="363"/>
      <c r="H1965" s="419"/>
      <c r="I1965" s="420"/>
      <c r="J1965" s="420"/>
    </row>
    <row r="1966" spans="1:10" s="365" customFormat="1" x14ac:dyDescent="0.25">
      <c r="A1966" s="362"/>
      <c r="B1966" s="362"/>
      <c r="C1966" s="362"/>
      <c r="D1966" s="362"/>
      <c r="G1966" s="362"/>
      <c r="H1966" s="362"/>
      <c r="J1966" s="362"/>
    </row>
    <row r="1967" spans="1:10" s="365" customFormat="1" x14ac:dyDescent="0.25">
      <c r="A1967" s="362"/>
      <c r="B1967" s="362"/>
      <c r="C1967" s="362"/>
      <c r="D1967" s="362"/>
      <c r="G1967" s="362"/>
      <c r="H1967" s="362"/>
      <c r="J1967" s="362"/>
    </row>
    <row r="1968" spans="1:10" s="365" customFormat="1" x14ac:dyDescent="0.25">
      <c r="A1968" s="362"/>
      <c r="B1968" s="362"/>
      <c r="C1968" s="362"/>
      <c r="D1968" s="362"/>
      <c r="G1968" s="362"/>
      <c r="H1968" s="362"/>
      <c r="J1968" s="362"/>
    </row>
    <row r="1969" spans="1:10" s="365" customFormat="1" x14ac:dyDescent="0.25">
      <c r="A1969" s="362"/>
      <c r="B1969" s="362"/>
      <c r="C1969" s="362"/>
      <c r="D1969" s="362"/>
      <c r="G1969" s="362"/>
      <c r="H1969" s="362"/>
      <c r="J1969" s="362"/>
    </row>
    <row r="1970" spans="1:10" s="365" customFormat="1" x14ac:dyDescent="0.25">
      <c r="A1970" s="362"/>
      <c r="B1970" s="362"/>
      <c r="C1970" s="362"/>
      <c r="D1970" s="362"/>
      <c r="G1970" s="362"/>
      <c r="H1970" s="362"/>
      <c r="J1970" s="362"/>
    </row>
    <row r="1971" spans="1:10" s="365" customFormat="1" x14ac:dyDescent="0.2">
      <c r="A1971" s="353"/>
      <c r="B1971" s="353"/>
      <c r="C1971" s="353"/>
      <c r="D1971" s="353"/>
      <c r="E1971" s="417"/>
      <c r="F1971" s="418"/>
      <c r="G1971" s="363"/>
      <c r="H1971" s="419"/>
      <c r="I1971" s="420"/>
      <c r="J1971" s="420"/>
    </row>
    <row r="1972" spans="1:10" s="365" customFormat="1" x14ac:dyDescent="0.25">
      <c r="A1972" s="362"/>
      <c r="B1972" s="362"/>
      <c r="C1972" s="362"/>
      <c r="D1972" s="362"/>
      <c r="G1972" s="362"/>
      <c r="H1972" s="362"/>
      <c r="J1972" s="368" t="s">
        <v>0</v>
      </c>
    </row>
    <row r="1973" spans="1:10" s="365" customFormat="1" x14ac:dyDescent="0.25">
      <c r="A1973" s="362"/>
      <c r="B1973" s="362"/>
      <c r="C1973" s="362"/>
      <c r="D1973" s="362"/>
      <c r="G1973" s="362"/>
      <c r="H1973" s="362"/>
      <c r="J1973" s="368" t="s">
        <v>39</v>
      </c>
    </row>
    <row r="1974" spans="1:10" s="365" customFormat="1" x14ac:dyDescent="0.25">
      <c r="A1974" s="362"/>
      <c r="B1974" s="362"/>
      <c r="C1974" s="362"/>
      <c r="D1974" s="362"/>
      <c r="G1974" s="362"/>
      <c r="H1974" s="362"/>
      <c r="J1974" s="368" t="s">
        <v>40</v>
      </c>
    </row>
    <row r="1975" spans="1:10" s="365" customFormat="1" x14ac:dyDescent="0.2">
      <c r="A1975" s="1071" t="s">
        <v>1</v>
      </c>
      <c r="B1975" s="1071"/>
      <c r="C1975" s="1071"/>
      <c r="D1975" s="1071"/>
      <c r="E1975" s="1071"/>
      <c r="F1975" s="1071"/>
      <c r="G1975" s="1071"/>
      <c r="H1975" s="1071"/>
      <c r="I1975" s="1071"/>
      <c r="J1975" s="1071"/>
    </row>
    <row r="1976" spans="1:10" s="365" customFormat="1" ht="15.75" customHeight="1" x14ac:dyDescent="0.2">
      <c r="A1976" s="1071" t="s">
        <v>233</v>
      </c>
      <c r="B1976" s="1071"/>
      <c r="C1976" s="1071"/>
      <c r="D1976" s="1071"/>
      <c r="E1976" s="1071"/>
      <c r="F1976" s="1071"/>
      <c r="G1976" s="1071"/>
      <c r="H1976" s="1071"/>
      <c r="I1976" s="1071"/>
      <c r="J1976" s="1071"/>
    </row>
    <row r="1977" spans="1:10" s="365" customFormat="1" x14ac:dyDescent="0.25">
      <c r="A1977" s="363"/>
      <c r="B1977" s="363"/>
      <c r="C1977" s="363"/>
      <c r="D1977" s="363"/>
      <c r="G1977" s="363"/>
      <c r="H1977" s="363"/>
      <c r="J1977" s="368" t="s">
        <v>2</v>
      </c>
    </row>
    <row r="1978" spans="1:10" s="365" customFormat="1" x14ac:dyDescent="0.25">
      <c r="A1978" s="362"/>
      <c r="B1978" s="362"/>
      <c r="C1978" s="362"/>
      <c r="D1978" s="362"/>
      <c r="G1978" s="362"/>
      <c r="H1978" s="362"/>
      <c r="J1978" s="368" t="s">
        <v>3</v>
      </c>
    </row>
    <row r="1979" spans="1:10" s="365" customFormat="1" x14ac:dyDescent="0.25">
      <c r="A1979" s="362"/>
      <c r="B1979" s="362"/>
      <c r="C1979" s="362"/>
      <c r="D1979" s="362"/>
      <c r="G1979" s="362"/>
      <c r="H1979" s="362"/>
      <c r="J1979" s="368" t="s">
        <v>230</v>
      </c>
    </row>
    <row r="1980" spans="1:10" s="365" customFormat="1" x14ac:dyDescent="0.25">
      <c r="A1980" s="362"/>
      <c r="B1980" s="362"/>
      <c r="C1980" s="362"/>
      <c r="D1980" s="362"/>
      <c r="G1980" s="362"/>
      <c r="H1980" s="362"/>
      <c r="I1980" s="1074" t="s">
        <v>4</v>
      </c>
      <c r="J1980" s="1074"/>
    </row>
    <row r="1981" spans="1:10" s="365" customFormat="1" x14ac:dyDescent="0.25">
      <c r="A1981" s="362"/>
      <c r="B1981" s="362"/>
      <c r="C1981" s="362"/>
      <c r="D1981" s="362"/>
      <c r="G1981" s="362"/>
      <c r="H1981" s="362"/>
      <c r="J1981" s="368" t="s">
        <v>42</v>
      </c>
    </row>
    <row r="1982" spans="1:10" s="365" customFormat="1" x14ac:dyDescent="0.25">
      <c r="A1982" s="362"/>
      <c r="B1982" s="362"/>
      <c r="C1982" s="362"/>
      <c r="D1982" s="362"/>
      <c r="G1982" s="362"/>
      <c r="H1982" s="362"/>
      <c r="J1982" s="368" t="s">
        <v>43</v>
      </c>
    </row>
    <row r="1983" spans="1:10" s="365" customFormat="1" x14ac:dyDescent="0.25">
      <c r="A1983" s="362"/>
      <c r="B1983" s="362"/>
      <c r="C1983" s="362"/>
      <c r="D1983" s="362"/>
      <c r="G1983" s="362"/>
      <c r="H1983" s="362"/>
      <c r="J1983" s="362"/>
    </row>
    <row r="1984" spans="1:10" s="365" customFormat="1" x14ac:dyDescent="0.25">
      <c r="A1984" s="1073" t="s">
        <v>799</v>
      </c>
      <c r="B1984" s="1073"/>
      <c r="C1984" s="1073"/>
      <c r="D1984" s="1073"/>
      <c r="E1984" s="1073"/>
      <c r="F1984" s="1073"/>
      <c r="G1984" s="1073"/>
      <c r="H1984" s="1073"/>
      <c r="I1984" s="1073"/>
      <c r="J1984" s="1073"/>
    </row>
    <row r="1985" spans="1:10" s="365" customFormat="1" x14ac:dyDescent="0.25">
      <c r="A1985" s="421" t="s">
        <v>261</v>
      </c>
      <c r="B1985" s="422" t="s">
        <v>1125</v>
      </c>
      <c r="C1985" s="372"/>
      <c r="D1985" s="372"/>
      <c r="E1985" s="372"/>
      <c r="F1985" s="372"/>
      <c r="G1985" s="372"/>
      <c r="H1985" s="372"/>
      <c r="I1985" s="372"/>
      <c r="J1985" s="372"/>
    </row>
    <row r="1986" spans="1:10" s="365" customFormat="1" x14ac:dyDescent="0.25">
      <c r="A1986" s="423" t="s">
        <v>800</v>
      </c>
      <c r="B1986" s="372"/>
      <c r="C1986" s="372"/>
      <c r="D1986" s="372"/>
      <c r="E1986" s="372"/>
      <c r="F1986" s="372"/>
      <c r="G1986" s="372"/>
      <c r="H1986" s="372"/>
      <c r="I1986" s="372"/>
      <c r="J1986" s="372"/>
    </row>
    <row r="1987" spans="1:10" s="365" customFormat="1" ht="15" x14ac:dyDescent="0.25">
      <c r="A1987" s="765" t="s">
        <v>684</v>
      </c>
      <c r="B1987" s="766"/>
      <c r="C1987" s="766"/>
      <c r="D1987" s="766"/>
      <c r="E1987" s="766"/>
      <c r="F1987" s="766"/>
      <c r="G1987" s="766"/>
      <c r="H1987" s="766"/>
      <c r="I1987" s="766"/>
      <c r="J1987" s="766"/>
    </row>
    <row r="1988" spans="1:10" s="365" customFormat="1" ht="15" x14ac:dyDescent="0.25">
      <c r="A1988" s="825" t="s">
        <v>801</v>
      </c>
      <c r="B1988" s="767" t="s">
        <v>1224</v>
      </c>
      <c r="C1988" s="768"/>
      <c r="D1988" s="768"/>
      <c r="E1988" s="826"/>
      <c r="F1988" s="826"/>
      <c r="G1988" s="768"/>
      <c r="H1988" s="768"/>
      <c r="I1988" s="826"/>
      <c r="J1988" s="768"/>
    </row>
    <row r="1989" spans="1:10" s="365" customFormat="1" ht="15" x14ac:dyDescent="0.25">
      <c r="A1989" s="825" t="s">
        <v>802</v>
      </c>
      <c r="B1989" s="767" t="s">
        <v>830</v>
      </c>
      <c r="C1989" s="771"/>
      <c r="D1989" s="771"/>
      <c r="E1989" s="826"/>
      <c r="F1989" s="826"/>
      <c r="G1989" s="771"/>
      <c r="H1989" s="771"/>
      <c r="I1989" s="826"/>
      <c r="J1989" s="771"/>
    </row>
    <row r="1990" spans="1:10" s="365" customFormat="1" thickBot="1" x14ac:dyDescent="0.3">
      <c r="A1990" s="825"/>
      <c r="B1990" s="825"/>
      <c r="C1990" s="771"/>
      <c r="D1990" s="771"/>
      <c r="E1990" s="826"/>
      <c r="F1990" s="826"/>
      <c r="G1990" s="771"/>
      <c r="H1990" s="771"/>
      <c r="I1990" s="826"/>
      <c r="J1990" s="771"/>
    </row>
    <row r="1991" spans="1:10" s="365" customFormat="1" ht="75" customHeight="1" thickBot="1" x14ac:dyDescent="0.25">
      <c r="A1991" s="827" t="s">
        <v>5</v>
      </c>
      <c r="B1991" s="828" t="s">
        <v>6</v>
      </c>
      <c r="C1991" s="829" t="s">
        <v>7</v>
      </c>
      <c r="D1991" s="829"/>
      <c r="E1991" s="829"/>
      <c r="F1991" s="829"/>
      <c r="G1991" s="828" t="s">
        <v>8</v>
      </c>
      <c r="H1991" s="828" t="s">
        <v>229</v>
      </c>
      <c r="I1991" s="830" t="s">
        <v>9</v>
      </c>
      <c r="J1991" s="830" t="s">
        <v>10</v>
      </c>
    </row>
    <row r="1992" spans="1:10" s="365" customFormat="1" ht="15" thickBot="1" x14ac:dyDescent="0.25">
      <c r="A1992" s="831"/>
      <c r="B1992" s="832"/>
      <c r="C1992" s="779" t="s">
        <v>11</v>
      </c>
      <c r="D1992" s="779"/>
      <c r="E1992" s="779" t="s">
        <v>12</v>
      </c>
      <c r="F1992" s="779"/>
      <c r="G1992" s="832"/>
      <c r="H1992" s="832"/>
      <c r="I1992" s="833"/>
      <c r="J1992" s="834"/>
    </row>
    <row r="1993" spans="1:10" s="365" customFormat="1" ht="28.5" x14ac:dyDescent="0.2">
      <c r="A1993" s="467"/>
      <c r="B1993" s="471"/>
      <c r="C1993" s="785" t="s">
        <v>13</v>
      </c>
      <c r="D1993" s="785" t="s">
        <v>15</v>
      </c>
      <c r="E1993" s="785" t="s">
        <v>213</v>
      </c>
      <c r="F1993" s="785" t="s">
        <v>15</v>
      </c>
      <c r="G1993" s="471"/>
      <c r="H1993" s="471"/>
      <c r="I1993" s="472"/>
      <c r="J1993" s="472"/>
    </row>
    <row r="1994" spans="1:10" s="365" customFormat="1" ht="14.25" x14ac:dyDescent="0.2">
      <c r="A1994" s="434" t="s">
        <v>16</v>
      </c>
      <c r="B1994" s="435" t="s">
        <v>17</v>
      </c>
      <c r="C1994" s="410" t="s">
        <v>18</v>
      </c>
      <c r="D1994" s="410" t="s">
        <v>19</v>
      </c>
      <c r="E1994" s="410" t="s">
        <v>20</v>
      </c>
      <c r="F1994" s="410" t="s">
        <v>21</v>
      </c>
      <c r="G1994" s="435" t="s">
        <v>22</v>
      </c>
      <c r="H1994" s="435" t="s">
        <v>23</v>
      </c>
      <c r="I1994" s="436" t="s">
        <v>24</v>
      </c>
      <c r="J1994" s="436" t="s">
        <v>25</v>
      </c>
    </row>
    <row r="1995" spans="1:10" s="365" customFormat="1" ht="15" x14ac:dyDescent="0.2">
      <c r="A1995" s="819" t="s">
        <v>16</v>
      </c>
      <c r="B1995" s="818" t="s">
        <v>120</v>
      </c>
      <c r="C1995" s="843"/>
      <c r="D1995" s="843"/>
      <c r="E1995" s="858"/>
      <c r="F1995" s="859"/>
      <c r="G1995" s="454"/>
      <c r="H1995" s="842"/>
      <c r="I1995" s="436"/>
      <c r="J1995" s="436"/>
    </row>
    <row r="1996" spans="1:10" s="365" customFormat="1" ht="15" x14ac:dyDescent="0.2">
      <c r="A1996" s="819" t="s">
        <v>54</v>
      </c>
      <c r="B1996" s="820" t="s">
        <v>121</v>
      </c>
      <c r="C1996" s="843" t="s">
        <v>154</v>
      </c>
      <c r="D1996" s="843" t="s">
        <v>154</v>
      </c>
      <c r="E1996" s="843" t="s">
        <v>154</v>
      </c>
      <c r="F1996" s="843" t="s">
        <v>154</v>
      </c>
      <c r="G1996" s="839"/>
      <c r="H1996" s="459"/>
      <c r="I1996" s="436"/>
      <c r="J1996" s="436"/>
    </row>
    <row r="1997" spans="1:10" s="365" customFormat="1" ht="15" x14ac:dyDescent="0.2">
      <c r="A1997" s="819" t="s">
        <v>55</v>
      </c>
      <c r="B1997" s="820" t="s">
        <v>122</v>
      </c>
      <c r="C1997" s="843" t="s">
        <v>154</v>
      </c>
      <c r="D1997" s="843" t="s">
        <v>154</v>
      </c>
      <c r="E1997" s="843" t="s">
        <v>154</v>
      </c>
      <c r="F1997" s="843" t="s">
        <v>154</v>
      </c>
      <c r="G1997" s="839"/>
      <c r="H1997" s="459"/>
      <c r="I1997" s="436"/>
      <c r="J1997" s="436"/>
    </row>
    <row r="1998" spans="1:10" s="365" customFormat="1" ht="45" x14ac:dyDescent="0.2">
      <c r="A1998" s="819" t="s">
        <v>56</v>
      </c>
      <c r="B1998" s="820" t="s">
        <v>158</v>
      </c>
      <c r="C1998" s="843" t="s">
        <v>1140</v>
      </c>
      <c r="D1998" s="843" t="s">
        <v>1140</v>
      </c>
      <c r="E1998" s="843"/>
      <c r="F1998" s="843"/>
      <c r="G1998" s="839"/>
      <c r="H1998" s="459"/>
      <c r="I1998" s="436"/>
      <c r="J1998" s="436"/>
    </row>
    <row r="1999" spans="1:10" s="365" customFormat="1" ht="30" x14ac:dyDescent="0.2">
      <c r="A1999" s="819" t="s">
        <v>57</v>
      </c>
      <c r="B1999" s="820" t="s">
        <v>123</v>
      </c>
      <c r="C1999" s="843" t="s">
        <v>154</v>
      </c>
      <c r="D1999" s="843" t="s">
        <v>154</v>
      </c>
      <c r="E1999" s="843" t="s">
        <v>154</v>
      </c>
      <c r="F1999" s="843" t="s">
        <v>154</v>
      </c>
      <c r="G1999" s="839"/>
      <c r="H1999" s="459"/>
      <c r="I1999" s="436"/>
      <c r="J1999" s="436"/>
    </row>
    <row r="2000" spans="1:10" s="365" customFormat="1" ht="15" x14ac:dyDescent="0.2">
      <c r="A2000" s="819" t="s">
        <v>83</v>
      </c>
      <c r="B2000" s="820" t="s">
        <v>124</v>
      </c>
      <c r="C2000" s="843" t="s">
        <v>154</v>
      </c>
      <c r="D2000" s="843" t="s">
        <v>154</v>
      </c>
      <c r="E2000" s="843" t="s">
        <v>154</v>
      </c>
      <c r="F2000" s="843" t="s">
        <v>154</v>
      </c>
      <c r="G2000" s="839"/>
      <c r="H2000" s="459"/>
      <c r="I2000" s="436"/>
      <c r="J2000" s="436"/>
    </row>
    <row r="2001" spans="1:10" s="365" customFormat="1" ht="15" x14ac:dyDescent="0.2">
      <c r="A2001" s="819" t="s">
        <v>125</v>
      </c>
      <c r="B2001" s="820" t="s">
        <v>126</v>
      </c>
      <c r="C2001" s="843">
        <v>2018</v>
      </c>
      <c r="D2001" s="843">
        <v>2018</v>
      </c>
      <c r="E2001" s="843" t="s">
        <v>810</v>
      </c>
      <c r="F2001" s="843" t="s">
        <v>811</v>
      </c>
      <c r="G2001" s="458">
        <v>1</v>
      </c>
      <c r="H2001" s="458">
        <v>0</v>
      </c>
      <c r="I2001" s="436"/>
      <c r="J2001" s="436"/>
    </row>
    <row r="2002" spans="1:10" s="365" customFormat="1" ht="15" x14ac:dyDescent="0.2">
      <c r="A2002" s="819" t="s">
        <v>17</v>
      </c>
      <c r="B2002" s="818" t="s">
        <v>111</v>
      </c>
      <c r="C2002" s="843"/>
      <c r="D2002" s="843"/>
      <c r="E2002" s="858"/>
      <c r="F2002" s="859"/>
      <c r="G2002" s="458"/>
      <c r="H2002" s="840"/>
      <c r="I2002" s="436"/>
      <c r="J2002" s="436"/>
    </row>
    <row r="2003" spans="1:10" s="365" customFormat="1" ht="15" x14ac:dyDescent="0.2">
      <c r="A2003" s="819" t="s">
        <v>58</v>
      </c>
      <c r="B2003" s="820" t="s">
        <v>127</v>
      </c>
      <c r="C2003" s="843" t="s">
        <v>810</v>
      </c>
      <c r="D2003" s="843" t="s">
        <v>810</v>
      </c>
      <c r="E2003" s="843" t="s">
        <v>810</v>
      </c>
      <c r="F2003" s="843" t="s">
        <v>811</v>
      </c>
      <c r="G2003" s="458">
        <v>1</v>
      </c>
      <c r="H2003" s="458">
        <v>0</v>
      </c>
      <c r="I2003" s="436"/>
      <c r="J2003" s="436"/>
    </row>
    <row r="2004" spans="1:10" s="365" customFormat="1" ht="30" x14ac:dyDescent="0.2">
      <c r="A2004" s="819" t="s">
        <v>59</v>
      </c>
      <c r="B2004" s="820" t="s">
        <v>128</v>
      </c>
      <c r="C2004" s="843" t="s">
        <v>154</v>
      </c>
      <c r="D2004" s="843" t="s">
        <v>154</v>
      </c>
      <c r="E2004" s="843" t="s">
        <v>154</v>
      </c>
      <c r="F2004" s="843" t="s">
        <v>154</v>
      </c>
      <c r="G2004" s="839"/>
      <c r="H2004" s="459"/>
      <c r="I2004" s="436"/>
      <c r="J2004" s="436"/>
    </row>
    <row r="2005" spans="1:10" s="365" customFormat="1" ht="15" x14ac:dyDescent="0.2">
      <c r="A2005" s="819" t="s">
        <v>84</v>
      </c>
      <c r="B2005" s="820" t="s">
        <v>218</v>
      </c>
      <c r="C2005" s="843" t="s">
        <v>805</v>
      </c>
      <c r="D2005" s="843" t="s">
        <v>805</v>
      </c>
      <c r="E2005" s="843" t="s">
        <v>805</v>
      </c>
      <c r="F2005" s="843" t="s">
        <v>808</v>
      </c>
      <c r="G2005" s="458">
        <v>1</v>
      </c>
      <c r="H2005" s="458">
        <v>0</v>
      </c>
      <c r="I2005" s="436"/>
      <c r="J2005" s="436"/>
    </row>
    <row r="2006" spans="1:10" s="365" customFormat="1" ht="15" x14ac:dyDescent="0.2">
      <c r="A2006" s="819" t="s">
        <v>18</v>
      </c>
      <c r="B2006" s="818" t="s">
        <v>130</v>
      </c>
      <c r="C2006" s="843" t="s">
        <v>812</v>
      </c>
      <c r="D2006" s="843" t="s">
        <v>812</v>
      </c>
      <c r="E2006" s="843" t="s">
        <v>812</v>
      </c>
      <c r="F2006" s="843" t="s">
        <v>812</v>
      </c>
      <c r="G2006" s="458">
        <v>1</v>
      </c>
      <c r="H2006" s="458">
        <v>0</v>
      </c>
      <c r="I2006" s="436"/>
      <c r="J2006" s="436"/>
    </row>
    <row r="2007" spans="1:10" s="365" customFormat="1" ht="15" x14ac:dyDescent="0.2">
      <c r="A2007" s="819" t="s">
        <v>112</v>
      </c>
      <c r="B2007" s="820" t="s">
        <v>219</v>
      </c>
      <c r="C2007" s="843" t="s">
        <v>154</v>
      </c>
      <c r="D2007" s="843" t="s">
        <v>154</v>
      </c>
      <c r="E2007" s="843"/>
      <c r="F2007" s="843"/>
      <c r="G2007" s="458"/>
      <c r="H2007" s="458"/>
      <c r="I2007" s="436"/>
      <c r="J2007" s="436"/>
    </row>
    <row r="2008" spans="1:10" s="365" customFormat="1" ht="15" x14ac:dyDescent="0.2">
      <c r="A2008" s="819" t="s">
        <v>113</v>
      </c>
      <c r="B2008" s="820" t="s">
        <v>132</v>
      </c>
      <c r="C2008" s="843" t="s">
        <v>154</v>
      </c>
      <c r="D2008" s="843" t="s">
        <v>154</v>
      </c>
      <c r="E2008" s="843"/>
      <c r="F2008" s="843"/>
      <c r="G2008" s="458"/>
      <c r="H2008" s="458"/>
      <c r="I2008" s="436"/>
      <c r="J2008" s="436"/>
    </row>
    <row r="2009" spans="1:10" s="365" customFormat="1" ht="15" x14ac:dyDescent="0.2">
      <c r="A2009" s="819" t="s">
        <v>114</v>
      </c>
      <c r="B2009" s="820" t="s">
        <v>133</v>
      </c>
      <c r="C2009" s="843" t="s">
        <v>154</v>
      </c>
      <c r="D2009" s="843" t="s">
        <v>154</v>
      </c>
      <c r="E2009" s="843"/>
      <c r="F2009" s="843"/>
      <c r="G2009" s="458"/>
      <c r="H2009" s="458"/>
      <c r="I2009" s="436"/>
      <c r="J2009" s="436"/>
    </row>
    <row r="2010" spans="1:10" s="365" customFormat="1" ht="15" x14ac:dyDescent="0.2">
      <c r="A2010" s="819" t="s">
        <v>134</v>
      </c>
      <c r="B2010" s="820" t="s">
        <v>135</v>
      </c>
      <c r="C2010" s="843" t="s">
        <v>812</v>
      </c>
      <c r="D2010" s="843" t="s">
        <v>812</v>
      </c>
      <c r="E2010" s="843" t="s">
        <v>812</v>
      </c>
      <c r="F2010" s="843" t="s">
        <v>814</v>
      </c>
      <c r="G2010" s="458">
        <v>1</v>
      </c>
      <c r="H2010" s="458">
        <v>1</v>
      </c>
      <c r="I2010" s="436"/>
      <c r="J2010" s="436"/>
    </row>
    <row r="2011" spans="1:10" s="365" customFormat="1" ht="15" x14ac:dyDescent="0.2">
      <c r="A2011" s="819" t="s">
        <v>136</v>
      </c>
      <c r="B2011" s="820" t="s">
        <v>137</v>
      </c>
      <c r="C2011" s="843" t="s">
        <v>812</v>
      </c>
      <c r="D2011" s="843" t="s">
        <v>812</v>
      </c>
      <c r="E2011" s="843" t="s">
        <v>812</v>
      </c>
      <c r="F2011" s="843" t="s">
        <v>814</v>
      </c>
      <c r="G2011" s="458">
        <v>1</v>
      </c>
      <c r="H2011" s="458">
        <v>1</v>
      </c>
      <c r="I2011" s="436"/>
      <c r="J2011" s="436"/>
    </row>
    <row r="2012" spans="1:10" s="365" customFormat="1" ht="15" x14ac:dyDescent="0.2">
      <c r="A2012" s="819" t="s">
        <v>19</v>
      </c>
      <c r="B2012" s="818" t="s">
        <v>119</v>
      </c>
      <c r="C2012" s="843"/>
      <c r="D2012" s="843"/>
      <c r="E2012" s="858"/>
      <c r="F2012" s="859"/>
      <c r="G2012" s="458"/>
      <c r="H2012" s="840"/>
      <c r="I2012" s="436"/>
      <c r="J2012" s="436"/>
    </row>
    <row r="2013" spans="1:10" s="365" customFormat="1" ht="15" x14ac:dyDescent="0.2">
      <c r="A2013" s="819" t="s">
        <v>115</v>
      </c>
      <c r="B2013" s="820" t="s">
        <v>138</v>
      </c>
      <c r="C2013" s="843" t="s">
        <v>154</v>
      </c>
      <c r="D2013" s="843" t="s">
        <v>154</v>
      </c>
      <c r="E2013" s="858"/>
      <c r="F2013" s="859"/>
      <c r="G2013" s="459"/>
      <c r="H2013" s="459"/>
      <c r="I2013" s="436"/>
      <c r="J2013" s="436"/>
    </row>
    <row r="2014" spans="1:10" s="365" customFormat="1" ht="30" x14ac:dyDescent="0.2">
      <c r="A2014" s="819" t="s">
        <v>116</v>
      </c>
      <c r="B2014" s="820" t="s">
        <v>139</v>
      </c>
      <c r="C2014" s="843" t="s">
        <v>154</v>
      </c>
      <c r="D2014" s="843" t="s">
        <v>154</v>
      </c>
      <c r="E2014" s="843"/>
      <c r="F2014" s="843"/>
      <c r="G2014" s="840"/>
      <c r="H2014" s="840"/>
      <c r="I2014" s="436"/>
      <c r="J2014" s="436"/>
    </row>
    <row r="2015" spans="1:10" s="365" customFormat="1" ht="15" x14ac:dyDescent="0.2">
      <c r="A2015" s="819" t="s">
        <v>117</v>
      </c>
      <c r="B2015" s="820" t="s">
        <v>140</v>
      </c>
      <c r="C2015" s="843" t="s">
        <v>154</v>
      </c>
      <c r="D2015" s="843" t="s">
        <v>154</v>
      </c>
      <c r="E2015" s="843"/>
      <c r="F2015" s="843"/>
      <c r="G2015" s="840"/>
      <c r="H2015" s="840"/>
      <c r="I2015" s="436"/>
      <c r="J2015" s="436"/>
    </row>
    <row r="2016" spans="1:10" s="365" customFormat="1" ht="15" x14ac:dyDescent="0.2">
      <c r="A2016" s="819" t="s">
        <v>118</v>
      </c>
      <c r="B2016" s="820" t="s">
        <v>26</v>
      </c>
      <c r="C2016" s="843" t="s">
        <v>812</v>
      </c>
      <c r="D2016" s="843" t="s">
        <v>812</v>
      </c>
      <c r="E2016" s="843" t="s">
        <v>814</v>
      </c>
      <c r="F2016" s="843" t="s">
        <v>814</v>
      </c>
      <c r="G2016" s="840">
        <v>1</v>
      </c>
      <c r="H2016" s="840">
        <v>1</v>
      </c>
      <c r="I2016" s="436"/>
      <c r="J2016" s="436"/>
    </row>
    <row r="2017" spans="1:10" s="365" customFormat="1" x14ac:dyDescent="0.2">
      <c r="A2017" s="1070" t="s">
        <v>27</v>
      </c>
      <c r="B2017" s="1070"/>
      <c r="C2017" s="1070"/>
      <c r="D2017" s="1070"/>
      <c r="E2017" s="417"/>
      <c r="F2017" s="418"/>
      <c r="G2017" s="363"/>
      <c r="H2017" s="419"/>
      <c r="I2017" s="420"/>
      <c r="J2017" s="420"/>
    </row>
    <row r="2018" spans="1:10" s="365" customFormat="1" x14ac:dyDescent="0.25">
      <c r="A2018" s="362"/>
      <c r="B2018" s="362"/>
      <c r="C2018" s="362"/>
      <c r="D2018" s="362"/>
      <c r="G2018" s="362"/>
      <c r="H2018" s="362"/>
      <c r="J2018" s="362"/>
    </row>
    <row r="2019" spans="1:10" s="365" customFormat="1" x14ac:dyDescent="0.2">
      <c r="A2019" s="353"/>
      <c r="B2019" s="353"/>
      <c r="C2019" s="353"/>
      <c r="D2019" s="353"/>
      <c r="E2019" s="417"/>
      <c r="F2019" s="418"/>
      <c r="G2019" s="363"/>
      <c r="H2019" s="419"/>
      <c r="I2019" s="420"/>
      <c r="J2019" s="420"/>
    </row>
    <row r="2020" spans="1:10" s="365" customFormat="1" x14ac:dyDescent="0.25">
      <c r="A2020" s="362"/>
      <c r="B2020" s="362"/>
      <c r="C2020" s="362"/>
      <c r="D2020" s="362"/>
      <c r="G2020" s="362"/>
      <c r="H2020" s="362"/>
      <c r="J2020" s="362"/>
    </row>
    <row r="2021" spans="1:10" s="365" customFormat="1" x14ac:dyDescent="0.25">
      <c r="A2021" s="362"/>
      <c r="B2021" s="362"/>
      <c r="C2021" s="362"/>
      <c r="D2021" s="362"/>
      <c r="G2021" s="362"/>
      <c r="H2021" s="362"/>
      <c r="J2021" s="362"/>
    </row>
    <row r="2022" spans="1:10" s="365" customFormat="1" x14ac:dyDescent="0.25">
      <c r="A2022" s="362"/>
      <c r="B2022" s="362"/>
      <c r="C2022" s="362"/>
      <c r="D2022" s="362"/>
      <c r="G2022" s="362"/>
      <c r="H2022" s="362"/>
      <c r="J2022" s="362"/>
    </row>
    <row r="2023" spans="1:10" s="365" customFormat="1" x14ac:dyDescent="0.25">
      <c r="A2023" s="362"/>
      <c r="B2023" s="362"/>
      <c r="C2023" s="362"/>
      <c r="D2023" s="362"/>
      <c r="G2023" s="362"/>
      <c r="H2023" s="362"/>
      <c r="J2023" s="362"/>
    </row>
    <row r="2024" spans="1:10" s="365" customFormat="1" x14ac:dyDescent="0.25">
      <c r="A2024" s="362"/>
      <c r="B2024" s="362"/>
      <c r="C2024" s="362"/>
      <c r="D2024" s="362"/>
      <c r="G2024" s="362"/>
      <c r="H2024" s="362"/>
      <c r="J2024" s="362"/>
    </row>
    <row r="2025" spans="1:10" s="365" customFormat="1" x14ac:dyDescent="0.2">
      <c r="A2025" s="353"/>
      <c r="B2025" s="353"/>
      <c r="C2025" s="353"/>
      <c r="D2025" s="353"/>
      <c r="E2025" s="417"/>
      <c r="F2025" s="418"/>
      <c r="G2025" s="363"/>
      <c r="H2025" s="419"/>
      <c r="I2025" s="420"/>
      <c r="J2025" s="420"/>
    </row>
    <row r="2026" spans="1:10" s="365" customFormat="1" x14ac:dyDescent="0.25">
      <c r="A2026" s="362"/>
      <c r="B2026" s="362"/>
      <c r="C2026" s="362"/>
      <c r="D2026" s="362"/>
      <c r="G2026" s="362"/>
      <c r="H2026" s="362"/>
      <c r="J2026" s="368" t="s">
        <v>0</v>
      </c>
    </row>
    <row r="2027" spans="1:10" s="365" customFormat="1" x14ac:dyDescent="0.25">
      <c r="A2027" s="362"/>
      <c r="B2027" s="362"/>
      <c r="C2027" s="362"/>
      <c r="D2027" s="362"/>
      <c r="G2027" s="362"/>
      <c r="H2027" s="362"/>
      <c r="J2027" s="368" t="s">
        <v>39</v>
      </c>
    </row>
    <row r="2028" spans="1:10" s="365" customFormat="1" x14ac:dyDescent="0.25">
      <c r="A2028" s="362"/>
      <c r="B2028" s="362"/>
      <c r="C2028" s="362"/>
      <c r="D2028" s="362"/>
      <c r="G2028" s="362"/>
      <c r="H2028" s="362"/>
      <c r="J2028" s="368" t="s">
        <v>40</v>
      </c>
    </row>
    <row r="2029" spans="1:10" s="365" customFormat="1" x14ac:dyDescent="0.2">
      <c r="A2029" s="1071" t="s">
        <v>1</v>
      </c>
      <c r="B2029" s="1071"/>
      <c r="C2029" s="1071"/>
      <c r="D2029" s="1071"/>
      <c r="E2029" s="1071"/>
      <c r="F2029" s="1071"/>
      <c r="G2029" s="1071"/>
      <c r="H2029" s="1071"/>
      <c r="I2029" s="1071"/>
      <c r="J2029" s="1071"/>
    </row>
    <row r="2030" spans="1:10" s="365" customFormat="1" ht="15.75" customHeight="1" x14ac:dyDescent="0.2">
      <c r="A2030" s="1071" t="s">
        <v>233</v>
      </c>
      <c r="B2030" s="1071"/>
      <c r="C2030" s="1071"/>
      <c r="D2030" s="1071"/>
      <c r="E2030" s="1071"/>
      <c r="F2030" s="1071"/>
      <c r="G2030" s="1071"/>
      <c r="H2030" s="1071"/>
      <c r="I2030" s="1071"/>
      <c r="J2030" s="1071"/>
    </row>
    <row r="2031" spans="1:10" s="365" customFormat="1" x14ac:dyDescent="0.25">
      <c r="A2031" s="363"/>
      <c r="B2031" s="363"/>
      <c r="C2031" s="363"/>
      <c r="D2031" s="363"/>
      <c r="G2031" s="363"/>
      <c r="H2031" s="363"/>
      <c r="J2031" s="368" t="s">
        <v>2</v>
      </c>
    </row>
    <row r="2032" spans="1:10" s="365" customFormat="1" x14ac:dyDescent="0.25">
      <c r="A2032" s="362"/>
      <c r="B2032" s="362"/>
      <c r="C2032" s="362"/>
      <c r="D2032" s="362"/>
      <c r="G2032" s="362"/>
      <c r="H2032" s="362"/>
      <c r="J2032" s="368" t="s">
        <v>3</v>
      </c>
    </row>
    <row r="2033" spans="1:10" s="365" customFormat="1" x14ac:dyDescent="0.25">
      <c r="A2033" s="362"/>
      <c r="B2033" s="362"/>
      <c r="C2033" s="362"/>
      <c r="D2033" s="362"/>
      <c r="G2033" s="362"/>
      <c r="H2033" s="362"/>
      <c r="J2033" s="368" t="s">
        <v>230</v>
      </c>
    </row>
    <row r="2034" spans="1:10" s="365" customFormat="1" x14ac:dyDescent="0.25">
      <c r="A2034" s="362"/>
      <c r="B2034" s="362"/>
      <c r="C2034" s="362"/>
      <c r="D2034" s="362"/>
      <c r="G2034" s="362"/>
      <c r="H2034" s="362"/>
      <c r="I2034" s="1074" t="s">
        <v>4</v>
      </c>
      <c r="J2034" s="1074"/>
    </row>
    <row r="2035" spans="1:10" s="365" customFormat="1" x14ac:dyDescent="0.25">
      <c r="A2035" s="362"/>
      <c r="B2035" s="362"/>
      <c r="C2035" s="362"/>
      <c r="D2035" s="362"/>
      <c r="G2035" s="362"/>
      <c r="H2035" s="362"/>
      <c r="J2035" s="368" t="s">
        <v>42</v>
      </c>
    </row>
    <row r="2036" spans="1:10" s="365" customFormat="1" x14ac:dyDescent="0.25">
      <c r="A2036" s="362"/>
      <c r="B2036" s="362"/>
      <c r="C2036" s="362"/>
      <c r="D2036" s="362"/>
      <c r="G2036" s="362"/>
      <c r="H2036" s="362"/>
      <c r="J2036" s="368" t="s">
        <v>43</v>
      </c>
    </row>
    <row r="2037" spans="1:10" s="365" customFormat="1" x14ac:dyDescent="0.25">
      <c r="A2037" s="362"/>
      <c r="B2037" s="362"/>
      <c r="C2037" s="362"/>
      <c r="D2037" s="362"/>
      <c r="G2037" s="362"/>
      <c r="H2037" s="362"/>
      <c r="J2037" s="362"/>
    </row>
    <row r="2038" spans="1:10" s="365" customFormat="1" x14ac:dyDescent="0.25">
      <c r="A2038" s="1073" t="s">
        <v>799</v>
      </c>
      <c r="B2038" s="1073"/>
      <c r="C2038" s="1073"/>
      <c r="D2038" s="1073"/>
      <c r="E2038" s="1073"/>
      <c r="F2038" s="1073"/>
      <c r="G2038" s="1073"/>
      <c r="H2038" s="1073"/>
      <c r="I2038" s="1073"/>
      <c r="J2038" s="1073"/>
    </row>
    <row r="2039" spans="1:10" s="365" customFormat="1" x14ac:dyDescent="0.25">
      <c r="A2039" s="421" t="s">
        <v>261</v>
      </c>
      <c r="B2039" s="422" t="s">
        <v>1126</v>
      </c>
      <c r="C2039" s="372"/>
      <c r="D2039" s="372"/>
      <c r="E2039" s="372"/>
      <c r="F2039" s="372"/>
      <c r="G2039" s="372"/>
      <c r="H2039" s="372"/>
      <c r="I2039" s="372"/>
      <c r="J2039" s="372"/>
    </row>
    <row r="2040" spans="1:10" s="365" customFormat="1" x14ac:dyDescent="0.25">
      <c r="A2040" s="423" t="s">
        <v>800</v>
      </c>
      <c r="B2040" s="372"/>
      <c r="C2040" s="372"/>
      <c r="D2040" s="372"/>
      <c r="E2040" s="372"/>
      <c r="F2040" s="372"/>
      <c r="G2040" s="372"/>
      <c r="H2040" s="372"/>
      <c r="I2040" s="372"/>
      <c r="J2040" s="372"/>
    </row>
    <row r="2041" spans="1:10" s="365" customFormat="1" ht="15" x14ac:dyDescent="0.25">
      <c r="A2041" s="765" t="s">
        <v>685</v>
      </c>
      <c r="B2041" s="766"/>
      <c r="C2041" s="766"/>
      <c r="D2041" s="766"/>
      <c r="E2041" s="766"/>
      <c r="F2041" s="766"/>
      <c r="G2041" s="766"/>
      <c r="H2041" s="766"/>
      <c r="I2041" s="766"/>
      <c r="J2041" s="766"/>
    </row>
    <row r="2042" spans="1:10" s="365" customFormat="1" ht="15" x14ac:dyDescent="0.25">
      <c r="A2042" s="825" t="s">
        <v>801</v>
      </c>
      <c r="B2042" s="767" t="s">
        <v>1224</v>
      </c>
      <c r="C2042" s="768"/>
      <c r="D2042" s="768"/>
      <c r="E2042" s="826"/>
      <c r="F2042" s="826"/>
      <c r="G2042" s="768"/>
      <c r="H2042" s="768"/>
      <c r="I2042" s="826"/>
      <c r="J2042" s="768"/>
    </row>
    <row r="2043" spans="1:10" s="365" customFormat="1" ht="15" x14ac:dyDescent="0.25">
      <c r="A2043" s="825" t="s">
        <v>802</v>
      </c>
      <c r="B2043" s="767" t="s">
        <v>830</v>
      </c>
      <c r="C2043" s="771"/>
      <c r="D2043" s="771"/>
      <c r="E2043" s="826"/>
      <c r="F2043" s="826"/>
      <c r="G2043" s="771"/>
      <c r="H2043" s="771"/>
      <c r="I2043" s="826"/>
      <c r="J2043" s="771"/>
    </row>
    <row r="2044" spans="1:10" s="365" customFormat="1" thickBot="1" x14ac:dyDescent="0.3">
      <c r="A2044" s="825"/>
      <c r="B2044" s="825"/>
      <c r="C2044" s="771"/>
      <c r="D2044" s="771"/>
      <c r="E2044" s="826"/>
      <c r="F2044" s="826"/>
      <c r="G2044" s="771"/>
      <c r="H2044" s="771"/>
      <c r="I2044" s="826"/>
      <c r="J2044" s="771"/>
    </row>
    <row r="2045" spans="1:10" s="365" customFormat="1" ht="75" customHeight="1" thickBot="1" x14ac:dyDescent="0.25">
      <c r="A2045" s="827" t="s">
        <v>5</v>
      </c>
      <c r="B2045" s="828" t="s">
        <v>6</v>
      </c>
      <c r="C2045" s="829" t="s">
        <v>7</v>
      </c>
      <c r="D2045" s="829"/>
      <c r="E2045" s="829"/>
      <c r="F2045" s="829"/>
      <c r="G2045" s="828" t="s">
        <v>8</v>
      </c>
      <c r="H2045" s="828" t="s">
        <v>229</v>
      </c>
      <c r="I2045" s="830" t="s">
        <v>9</v>
      </c>
      <c r="J2045" s="830" t="s">
        <v>10</v>
      </c>
    </row>
    <row r="2046" spans="1:10" s="365" customFormat="1" ht="15" thickBot="1" x14ac:dyDescent="0.25">
      <c r="A2046" s="831"/>
      <c r="B2046" s="832"/>
      <c r="C2046" s="779" t="s">
        <v>11</v>
      </c>
      <c r="D2046" s="779"/>
      <c r="E2046" s="779" t="s">
        <v>12</v>
      </c>
      <c r="F2046" s="779"/>
      <c r="G2046" s="832"/>
      <c r="H2046" s="832"/>
      <c r="I2046" s="833"/>
      <c r="J2046" s="834"/>
    </row>
    <row r="2047" spans="1:10" s="365" customFormat="1" ht="28.5" x14ac:dyDescent="0.2">
      <c r="A2047" s="467"/>
      <c r="B2047" s="471"/>
      <c r="C2047" s="785" t="s">
        <v>13</v>
      </c>
      <c r="D2047" s="785" t="s">
        <v>15</v>
      </c>
      <c r="E2047" s="785" t="s">
        <v>213</v>
      </c>
      <c r="F2047" s="785" t="s">
        <v>15</v>
      </c>
      <c r="G2047" s="471"/>
      <c r="H2047" s="471"/>
      <c r="I2047" s="472"/>
      <c r="J2047" s="472"/>
    </row>
    <row r="2048" spans="1:10" s="365" customFormat="1" ht="14.25" x14ac:dyDescent="0.2">
      <c r="A2048" s="434" t="s">
        <v>16</v>
      </c>
      <c r="B2048" s="435" t="s">
        <v>17</v>
      </c>
      <c r="C2048" s="410" t="s">
        <v>18</v>
      </c>
      <c r="D2048" s="410" t="s">
        <v>19</v>
      </c>
      <c r="E2048" s="410" t="s">
        <v>20</v>
      </c>
      <c r="F2048" s="410" t="s">
        <v>21</v>
      </c>
      <c r="G2048" s="435" t="s">
        <v>22</v>
      </c>
      <c r="H2048" s="435" t="s">
        <v>23</v>
      </c>
      <c r="I2048" s="436" t="s">
        <v>24</v>
      </c>
      <c r="J2048" s="436" t="s">
        <v>25</v>
      </c>
    </row>
    <row r="2049" spans="1:10" s="365" customFormat="1" ht="15" x14ac:dyDescent="0.2">
      <c r="A2049" s="819" t="s">
        <v>16</v>
      </c>
      <c r="B2049" s="818" t="s">
        <v>120</v>
      </c>
      <c r="C2049" s="843"/>
      <c r="D2049" s="843"/>
      <c r="E2049" s="858"/>
      <c r="F2049" s="859"/>
      <c r="G2049" s="454"/>
      <c r="H2049" s="842"/>
      <c r="I2049" s="436"/>
      <c r="J2049" s="436"/>
    </row>
    <row r="2050" spans="1:10" s="365" customFormat="1" ht="15" x14ac:dyDescent="0.2">
      <c r="A2050" s="819" t="s">
        <v>54</v>
      </c>
      <c r="B2050" s="820" t="s">
        <v>121</v>
      </c>
      <c r="C2050" s="843" t="s">
        <v>154</v>
      </c>
      <c r="D2050" s="843" t="s">
        <v>154</v>
      </c>
      <c r="E2050" s="843" t="s">
        <v>154</v>
      </c>
      <c r="F2050" s="843" t="s">
        <v>154</v>
      </c>
      <c r="G2050" s="839"/>
      <c r="H2050" s="459"/>
      <c r="I2050" s="436"/>
      <c r="J2050" s="436"/>
    </row>
    <row r="2051" spans="1:10" s="365" customFormat="1" ht="15" x14ac:dyDescent="0.2">
      <c r="A2051" s="819" t="s">
        <v>55</v>
      </c>
      <c r="B2051" s="820" t="s">
        <v>122</v>
      </c>
      <c r="C2051" s="843" t="s">
        <v>154</v>
      </c>
      <c r="D2051" s="843" t="s">
        <v>154</v>
      </c>
      <c r="E2051" s="843" t="s">
        <v>154</v>
      </c>
      <c r="F2051" s="843" t="s">
        <v>154</v>
      </c>
      <c r="G2051" s="839"/>
      <c r="H2051" s="459"/>
      <c r="I2051" s="436"/>
      <c r="J2051" s="436"/>
    </row>
    <row r="2052" spans="1:10" s="365" customFormat="1" ht="75" x14ac:dyDescent="0.2">
      <c r="A2052" s="819" t="s">
        <v>56</v>
      </c>
      <c r="B2052" s="820" t="s">
        <v>158</v>
      </c>
      <c r="C2052" s="843" t="s">
        <v>845</v>
      </c>
      <c r="D2052" s="843" t="s">
        <v>845</v>
      </c>
      <c r="E2052" s="843" t="s">
        <v>845</v>
      </c>
      <c r="F2052" s="843" t="s">
        <v>845</v>
      </c>
      <c r="G2052" s="839"/>
      <c r="H2052" s="459"/>
      <c r="I2052" s="436"/>
      <c r="J2052" s="436"/>
    </row>
    <row r="2053" spans="1:10" s="365" customFormat="1" ht="30" x14ac:dyDescent="0.2">
      <c r="A2053" s="819" t="s">
        <v>57</v>
      </c>
      <c r="B2053" s="820" t="s">
        <v>123</v>
      </c>
      <c r="C2053" s="843" t="s">
        <v>154</v>
      </c>
      <c r="D2053" s="843" t="s">
        <v>154</v>
      </c>
      <c r="E2053" s="843" t="s">
        <v>154</v>
      </c>
      <c r="F2053" s="843" t="s">
        <v>154</v>
      </c>
      <c r="G2053" s="839"/>
      <c r="H2053" s="459"/>
      <c r="I2053" s="436"/>
      <c r="J2053" s="436"/>
    </row>
    <row r="2054" spans="1:10" s="365" customFormat="1" ht="15" x14ac:dyDescent="0.2">
      <c r="A2054" s="819" t="s">
        <v>83</v>
      </c>
      <c r="B2054" s="820" t="s">
        <v>124</v>
      </c>
      <c r="C2054" s="843" t="s">
        <v>154</v>
      </c>
      <c r="D2054" s="843" t="s">
        <v>154</v>
      </c>
      <c r="E2054" s="843" t="s">
        <v>154</v>
      </c>
      <c r="F2054" s="843" t="s">
        <v>154</v>
      </c>
      <c r="G2054" s="839"/>
      <c r="H2054" s="459"/>
      <c r="I2054" s="436"/>
      <c r="J2054" s="436"/>
    </row>
    <row r="2055" spans="1:10" s="365" customFormat="1" ht="15" x14ac:dyDescent="0.2">
      <c r="A2055" s="819" t="s">
        <v>125</v>
      </c>
      <c r="B2055" s="820" t="s">
        <v>126</v>
      </c>
      <c r="C2055" s="843">
        <v>2018</v>
      </c>
      <c r="D2055" s="843">
        <v>2018</v>
      </c>
      <c r="E2055" s="843" t="s">
        <v>810</v>
      </c>
      <c r="F2055" s="843" t="s">
        <v>811</v>
      </c>
      <c r="G2055" s="458">
        <v>1</v>
      </c>
      <c r="H2055" s="458">
        <v>0</v>
      </c>
      <c r="I2055" s="436"/>
      <c r="J2055" s="436"/>
    </row>
    <row r="2056" spans="1:10" s="365" customFormat="1" ht="15" x14ac:dyDescent="0.2">
      <c r="A2056" s="819" t="s">
        <v>17</v>
      </c>
      <c r="B2056" s="818" t="s">
        <v>111</v>
      </c>
      <c r="C2056" s="843"/>
      <c r="D2056" s="843"/>
      <c r="E2056" s="858"/>
      <c r="F2056" s="859"/>
      <c r="G2056" s="458"/>
      <c r="H2056" s="840"/>
      <c r="I2056" s="436"/>
      <c r="J2056" s="436"/>
    </row>
    <row r="2057" spans="1:10" s="365" customFormat="1" ht="15" x14ac:dyDescent="0.2">
      <c r="A2057" s="819" t="s">
        <v>58</v>
      </c>
      <c r="B2057" s="820" t="s">
        <v>127</v>
      </c>
      <c r="C2057" s="843" t="s">
        <v>810</v>
      </c>
      <c r="D2057" s="843" t="s">
        <v>810</v>
      </c>
      <c r="E2057" s="843" t="s">
        <v>810</v>
      </c>
      <c r="F2057" s="843" t="s">
        <v>811</v>
      </c>
      <c r="G2057" s="458">
        <v>1</v>
      </c>
      <c r="H2057" s="458">
        <v>0</v>
      </c>
      <c r="I2057" s="436"/>
      <c r="J2057" s="436"/>
    </row>
    <row r="2058" spans="1:10" s="365" customFormat="1" ht="30" x14ac:dyDescent="0.2">
      <c r="A2058" s="819" t="s">
        <v>59</v>
      </c>
      <c r="B2058" s="820" t="s">
        <v>128</v>
      </c>
      <c r="C2058" s="843" t="s">
        <v>154</v>
      </c>
      <c r="D2058" s="843" t="s">
        <v>154</v>
      </c>
      <c r="E2058" s="843" t="s">
        <v>154</v>
      </c>
      <c r="F2058" s="843" t="s">
        <v>154</v>
      </c>
      <c r="G2058" s="839"/>
      <c r="H2058" s="459"/>
      <c r="I2058" s="436"/>
      <c r="J2058" s="436"/>
    </row>
    <row r="2059" spans="1:10" s="365" customFormat="1" ht="15" x14ac:dyDescent="0.2">
      <c r="A2059" s="819" t="s">
        <v>84</v>
      </c>
      <c r="B2059" s="820" t="s">
        <v>218</v>
      </c>
      <c r="C2059" s="843" t="s">
        <v>805</v>
      </c>
      <c r="D2059" s="843" t="s">
        <v>805</v>
      </c>
      <c r="E2059" s="843" t="s">
        <v>805</v>
      </c>
      <c r="F2059" s="843" t="s">
        <v>808</v>
      </c>
      <c r="G2059" s="458">
        <v>1</v>
      </c>
      <c r="H2059" s="458">
        <v>0</v>
      </c>
      <c r="I2059" s="436"/>
      <c r="J2059" s="436"/>
    </row>
    <row r="2060" spans="1:10" s="365" customFormat="1" ht="15" x14ac:dyDescent="0.2">
      <c r="A2060" s="819" t="s">
        <v>18</v>
      </c>
      <c r="B2060" s="818" t="s">
        <v>130</v>
      </c>
      <c r="C2060" s="843" t="s">
        <v>812</v>
      </c>
      <c r="D2060" s="843" t="s">
        <v>812</v>
      </c>
      <c r="E2060" s="843" t="s">
        <v>812</v>
      </c>
      <c r="F2060" s="843" t="s">
        <v>812</v>
      </c>
      <c r="G2060" s="458">
        <v>1</v>
      </c>
      <c r="H2060" s="458">
        <v>0</v>
      </c>
      <c r="I2060" s="436"/>
      <c r="J2060" s="436"/>
    </row>
    <row r="2061" spans="1:10" s="365" customFormat="1" ht="15" x14ac:dyDescent="0.2">
      <c r="A2061" s="819" t="s">
        <v>112</v>
      </c>
      <c r="B2061" s="820" t="s">
        <v>219</v>
      </c>
      <c r="C2061" s="843" t="s">
        <v>154</v>
      </c>
      <c r="D2061" s="843" t="s">
        <v>154</v>
      </c>
      <c r="E2061" s="843"/>
      <c r="F2061" s="843"/>
      <c r="G2061" s="458"/>
      <c r="H2061" s="458"/>
      <c r="I2061" s="436"/>
      <c r="J2061" s="436"/>
    </row>
    <row r="2062" spans="1:10" s="365" customFormat="1" ht="15" x14ac:dyDescent="0.2">
      <c r="A2062" s="819" t="s">
        <v>113</v>
      </c>
      <c r="B2062" s="820" t="s">
        <v>132</v>
      </c>
      <c r="C2062" s="843" t="s">
        <v>154</v>
      </c>
      <c r="D2062" s="843" t="s">
        <v>154</v>
      </c>
      <c r="E2062" s="843"/>
      <c r="F2062" s="843"/>
      <c r="G2062" s="458"/>
      <c r="H2062" s="458"/>
      <c r="I2062" s="436"/>
      <c r="J2062" s="436"/>
    </row>
    <row r="2063" spans="1:10" s="365" customFormat="1" ht="15" x14ac:dyDescent="0.2">
      <c r="A2063" s="819" t="s">
        <v>114</v>
      </c>
      <c r="B2063" s="820" t="s">
        <v>133</v>
      </c>
      <c r="C2063" s="843" t="s">
        <v>154</v>
      </c>
      <c r="D2063" s="843" t="s">
        <v>154</v>
      </c>
      <c r="E2063" s="843"/>
      <c r="F2063" s="843"/>
      <c r="G2063" s="458"/>
      <c r="H2063" s="458"/>
      <c r="I2063" s="436"/>
      <c r="J2063" s="436"/>
    </row>
    <row r="2064" spans="1:10" s="365" customFormat="1" ht="15" x14ac:dyDescent="0.2">
      <c r="A2064" s="819" t="s">
        <v>134</v>
      </c>
      <c r="B2064" s="820" t="s">
        <v>135</v>
      </c>
      <c r="C2064" s="843" t="s">
        <v>812</v>
      </c>
      <c r="D2064" s="843" t="s">
        <v>812</v>
      </c>
      <c r="E2064" s="843" t="s">
        <v>812</v>
      </c>
      <c r="F2064" s="843" t="s">
        <v>814</v>
      </c>
      <c r="G2064" s="458">
        <v>1</v>
      </c>
      <c r="H2064" s="458">
        <v>1</v>
      </c>
      <c r="I2064" s="436"/>
      <c r="J2064" s="436"/>
    </row>
    <row r="2065" spans="1:10" s="365" customFormat="1" ht="15" x14ac:dyDescent="0.2">
      <c r="A2065" s="819" t="s">
        <v>136</v>
      </c>
      <c r="B2065" s="820" t="s">
        <v>137</v>
      </c>
      <c r="C2065" s="843" t="s">
        <v>812</v>
      </c>
      <c r="D2065" s="843" t="s">
        <v>812</v>
      </c>
      <c r="E2065" s="843" t="s">
        <v>812</v>
      </c>
      <c r="F2065" s="843" t="s">
        <v>814</v>
      </c>
      <c r="G2065" s="458">
        <v>1</v>
      </c>
      <c r="H2065" s="458">
        <v>1</v>
      </c>
      <c r="I2065" s="436"/>
      <c r="J2065" s="436"/>
    </row>
    <row r="2066" spans="1:10" s="365" customFormat="1" ht="15" x14ac:dyDescent="0.2">
      <c r="A2066" s="819" t="s">
        <v>19</v>
      </c>
      <c r="B2066" s="818" t="s">
        <v>119</v>
      </c>
      <c r="C2066" s="843"/>
      <c r="D2066" s="843"/>
      <c r="E2066" s="858"/>
      <c r="F2066" s="859"/>
      <c r="G2066" s="458"/>
      <c r="H2066" s="840"/>
      <c r="I2066" s="436"/>
      <c r="J2066" s="436"/>
    </row>
    <row r="2067" spans="1:10" s="365" customFormat="1" ht="15" x14ac:dyDescent="0.2">
      <c r="A2067" s="819" t="s">
        <v>115</v>
      </c>
      <c r="B2067" s="820" t="s">
        <v>138</v>
      </c>
      <c r="C2067" s="843" t="s">
        <v>154</v>
      </c>
      <c r="D2067" s="843" t="s">
        <v>154</v>
      </c>
      <c r="E2067" s="858"/>
      <c r="F2067" s="859"/>
      <c r="G2067" s="459"/>
      <c r="H2067" s="459"/>
      <c r="I2067" s="436"/>
      <c r="J2067" s="436"/>
    </row>
    <row r="2068" spans="1:10" s="365" customFormat="1" ht="30" x14ac:dyDescent="0.2">
      <c r="A2068" s="819" t="s">
        <v>116</v>
      </c>
      <c r="B2068" s="820" t="s">
        <v>139</v>
      </c>
      <c r="C2068" s="843" t="s">
        <v>154</v>
      </c>
      <c r="D2068" s="843" t="s">
        <v>154</v>
      </c>
      <c r="E2068" s="843"/>
      <c r="F2068" s="843"/>
      <c r="G2068" s="840"/>
      <c r="H2068" s="840"/>
      <c r="I2068" s="436"/>
      <c r="J2068" s="436"/>
    </row>
    <row r="2069" spans="1:10" s="365" customFormat="1" ht="15" x14ac:dyDescent="0.2">
      <c r="A2069" s="819" t="s">
        <v>117</v>
      </c>
      <c r="B2069" s="820" t="s">
        <v>140</v>
      </c>
      <c r="C2069" s="843" t="s">
        <v>154</v>
      </c>
      <c r="D2069" s="843" t="s">
        <v>154</v>
      </c>
      <c r="E2069" s="843"/>
      <c r="F2069" s="843"/>
      <c r="G2069" s="840"/>
      <c r="H2069" s="840"/>
      <c r="I2069" s="436"/>
      <c r="J2069" s="436"/>
    </row>
    <row r="2070" spans="1:10" s="365" customFormat="1" ht="15" x14ac:dyDescent="0.2">
      <c r="A2070" s="819" t="s">
        <v>118</v>
      </c>
      <c r="B2070" s="820" t="s">
        <v>26</v>
      </c>
      <c r="C2070" s="843" t="s">
        <v>812</v>
      </c>
      <c r="D2070" s="843" t="s">
        <v>812</v>
      </c>
      <c r="E2070" s="843" t="s">
        <v>814</v>
      </c>
      <c r="F2070" s="843" t="s">
        <v>814</v>
      </c>
      <c r="G2070" s="840">
        <v>1</v>
      </c>
      <c r="H2070" s="840">
        <v>1</v>
      </c>
      <c r="I2070" s="436"/>
      <c r="J2070" s="436"/>
    </row>
    <row r="2071" spans="1:10" s="365" customFormat="1" x14ac:dyDescent="0.2">
      <c r="A2071" s="1070" t="s">
        <v>27</v>
      </c>
      <c r="B2071" s="1070"/>
      <c r="C2071" s="1070"/>
      <c r="D2071" s="1070"/>
      <c r="E2071" s="417"/>
      <c r="F2071" s="418"/>
      <c r="G2071" s="363"/>
      <c r="H2071" s="419"/>
      <c r="I2071" s="420"/>
      <c r="J2071" s="420"/>
    </row>
    <row r="2072" spans="1:10" s="365" customFormat="1" x14ac:dyDescent="0.25">
      <c r="A2072" s="362"/>
      <c r="B2072" s="362"/>
      <c r="C2072" s="362"/>
      <c r="D2072" s="362"/>
      <c r="G2072" s="362"/>
      <c r="H2072" s="362"/>
      <c r="J2072" s="362"/>
    </row>
    <row r="2073" spans="1:10" s="365" customFormat="1" x14ac:dyDescent="0.2">
      <c r="A2073" s="353"/>
      <c r="B2073" s="353"/>
      <c r="C2073" s="353"/>
      <c r="D2073" s="353"/>
      <c r="E2073" s="417"/>
      <c r="F2073" s="418"/>
      <c r="G2073" s="363"/>
      <c r="H2073" s="419"/>
      <c r="I2073" s="420"/>
      <c r="J2073" s="420"/>
    </row>
    <row r="2074" spans="1:10" s="365" customFormat="1" x14ac:dyDescent="0.25">
      <c r="A2074" s="362"/>
      <c r="B2074" s="362"/>
      <c r="C2074" s="362"/>
      <c r="D2074" s="362"/>
      <c r="G2074" s="362"/>
      <c r="H2074" s="362"/>
      <c r="J2074" s="362"/>
    </row>
    <row r="2075" spans="1:10" s="365" customFormat="1" x14ac:dyDescent="0.25">
      <c r="A2075" s="362"/>
      <c r="B2075" s="362"/>
      <c r="C2075" s="362"/>
      <c r="D2075" s="362"/>
      <c r="G2075" s="362"/>
      <c r="H2075" s="362"/>
      <c r="J2075" s="362"/>
    </row>
    <row r="2076" spans="1:10" s="365" customFormat="1" x14ac:dyDescent="0.25">
      <c r="A2076" s="362"/>
      <c r="B2076" s="362"/>
      <c r="C2076" s="362"/>
      <c r="D2076" s="362"/>
      <c r="G2076" s="362"/>
      <c r="H2076" s="362"/>
      <c r="J2076" s="362"/>
    </row>
    <row r="2077" spans="1:10" s="365" customFormat="1" x14ac:dyDescent="0.25">
      <c r="A2077" s="362"/>
      <c r="B2077" s="362"/>
      <c r="C2077" s="362"/>
      <c r="D2077" s="362"/>
      <c r="G2077" s="362"/>
      <c r="H2077" s="362"/>
      <c r="J2077" s="362"/>
    </row>
    <row r="2078" spans="1:10" s="365" customFormat="1" x14ac:dyDescent="0.25">
      <c r="A2078" s="362"/>
      <c r="B2078" s="362"/>
      <c r="C2078" s="362"/>
      <c r="D2078" s="362"/>
      <c r="G2078" s="362"/>
      <c r="H2078" s="362"/>
      <c r="J2078" s="362"/>
    </row>
    <row r="2079" spans="1:10" s="365" customFormat="1" x14ac:dyDescent="0.2">
      <c r="A2079" s="353"/>
      <c r="B2079" s="353"/>
      <c r="C2079" s="353"/>
      <c r="D2079" s="353"/>
      <c r="E2079" s="417"/>
      <c r="F2079" s="418"/>
      <c r="G2079" s="363"/>
      <c r="H2079" s="419"/>
      <c r="I2079" s="420"/>
      <c r="J2079" s="420"/>
    </row>
    <row r="2080" spans="1:10" s="365" customFormat="1" x14ac:dyDescent="0.2">
      <c r="A2080" s="353"/>
      <c r="B2080" s="353"/>
      <c r="C2080" s="353"/>
      <c r="D2080" s="353"/>
      <c r="E2080" s="417"/>
      <c r="F2080" s="418"/>
      <c r="G2080" s="363"/>
      <c r="H2080" s="419"/>
      <c r="I2080" s="420"/>
      <c r="J2080" s="420"/>
    </row>
    <row r="2081" spans="1:10" s="365" customFormat="1" x14ac:dyDescent="0.25">
      <c r="A2081" s="362"/>
      <c r="B2081" s="362"/>
      <c r="C2081" s="362"/>
      <c r="D2081" s="362"/>
      <c r="G2081" s="362"/>
      <c r="H2081" s="362"/>
      <c r="J2081" s="362"/>
    </row>
    <row r="2082" spans="1:10" s="365" customFormat="1" x14ac:dyDescent="0.25">
      <c r="A2082" s="362"/>
      <c r="B2082" s="362"/>
      <c r="C2082" s="362"/>
      <c r="D2082" s="362"/>
      <c r="G2082" s="362"/>
      <c r="H2082" s="362"/>
      <c r="J2082" s="362"/>
    </row>
    <row r="2083" spans="1:10" s="365" customFormat="1" x14ac:dyDescent="0.25">
      <c r="A2083" s="362"/>
      <c r="B2083" s="362"/>
      <c r="C2083" s="362"/>
      <c r="D2083" s="362"/>
      <c r="G2083" s="362"/>
      <c r="H2083" s="362"/>
      <c r="J2083" s="362"/>
    </row>
    <row r="2084" spans="1:10" s="365" customFormat="1" x14ac:dyDescent="0.25">
      <c r="A2084" s="362"/>
      <c r="B2084" s="362"/>
      <c r="C2084" s="362"/>
      <c r="D2084" s="362"/>
      <c r="G2084" s="362"/>
      <c r="H2084" s="362"/>
      <c r="J2084" s="362"/>
    </row>
    <row r="2085" spans="1:10" s="365" customFormat="1" x14ac:dyDescent="0.25">
      <c r="A2085" s="362"/>
      <c r="B2085" s="362"/>
      <c r="C2085" s="362"/>
      <c r="D2085" s="362"/>
      <c r="G2085" s="362"/>
      <c r="H2085" s="362"/>
      <c r="J2085" s="362"/>
    </row>
    <row r="2086" spans="1:10" s="365" customFormat="1" x14ac:dyDescent="0.2">
      <c r="A2086" s="353"/>
      <c r="B2086" s="353"/>
      <c r="C2086" s="353"/>
      <c r="D2086" s="353"/>
      <c r="E2086" s="417"/>
      <c r="F2086" s="418"/>
      <c r="G2086" s="363"/>
      <c r="H2086" s="419"/>
      <c r="I2086" s="420"/>
      <c r="J2086" s="420"/>
    </row>
    <row r="2087" spans="1:10" s="365" customFormat="1" x14ac:dyDescent="0.25">
      <c r="A2087" s="362"/>
      <c r="B2087" s="362"/>
      <c r="C2087" s="362"/>
      <c r="D2087" s="362"/>
      <c r="G2087" s="362"/>
      <c r="H2087" s="362"/>
      <c r="J2087" s="368" t="s">
        <v>0</v>
      </c>
    </row>
    <row r="2088" spans="1:10" s="365" customFormat="1" x14ac:dyDescent="0.25">
      <c r="A2088" s="362"/>
      <c r="B2088" s="362"/>
      <c r="C2088" s="362"/>
      <c r="D2088" s="362"/>
      <c r="G2088" s="362"/>
      <c r="H2088" s="362"/>
      <c r="J2088" s="368" t="s">
        <v>39</v>
      </c>
    </row>
    <row r="2089" spans="1:10" s="365" customFormat="1" x14ac:dyDescent="0.25">
      <c r="A2089" s="362"/>
      <c r="B2089" s="362"/>
      <c r="C2089" s="362"/>
      <c r="D2089" s="362"/>
      <c r="G2089" s="362"/>
      <c r="H2089" s="362"/>
      <c r="J2089" s="368" t="s">
        <v>40</v>
      </c>
    </row>
    <row r="2090" spans="1:10" s="365" customFormat="1" x14ac:dyDescent="0.2">
      <c r="A2090" s="1071" t="s">
        <v>1</v>
      </c>
      <c r="B2090" s="1071"/>
      <c r="C2090" s="1071"/>
      <c r="D2090" s="1071"/>
      <c r="E2090" s="1071"/>
      <c r="F2090" s="1071"/>
      <c r="G2090" s="1071"/>
      <c r="H2090" s="1071"/>
      <c r="I2090" s="1071"/>
      <c r="J2090" s="1071"/>
    </row>
    <row r="2091" spans="1:10" s="365" customFormat="1" ht="15.75" customHeight="1" x14ac:dyDescent="0.2">
      <c r="A2091" s="1071" t="s">
        <v>233</v>
      </c>
      <c r="B2091" s="1071"/>
      <c r="C2091" s="1071"/>
      <c r="D2091" s="1071"/>
      <c r="E2091" s="1071"/>
      <c r="F2091" s="1071"/>
      <c r="G2091" s="1071"/>
      <c r="H2091" s="1071"/>
      <c r="I2091" s="1071"/>
      <c r="J2091" s="1071"/>
    </row>
    <row r="2092" spans="1:10" s="365" customFormat="1" x14ac:dyDescent="0.25">
      <c r="A2092" s="363"/>
      <c r="B2092" s="363"/>
      <c r="C2092" s="363"/>
      <c r="D2092" s="363"/>
      <c r="G2092" s="363"/>
      <c r="H2092" s="363"/>
      <c r="J2092" s="368" t="s">
        <v>2</v>
      </c>
    </row>
    <row r="2093" spans="1:10" s="365" customFormat="1" x14ac:dyDescent="0.25">
      <c r="A2093" s="362"/>
      <c r="B2093" s="362"/>
      <c r="C2093" s="362"/>
      <c r="D2093" s="362"/>
      <c r="G2093" s="362"/>
      <c r="H2093" s="362"/>
      <c r="J2093" s="368" t="s">
        <v>3</v>
      </c>
    </row>
    <row r="2094" spans="1:10" s="365" customFormat="1" x14ac:dyDescent="0.25">
      <c r="A2094" s="362"/>
      <c r="B2094" s="362"/>
      <c r="C2094" s="362"/>
      <c r="D2094" s="362"/>
      <c r="G2094" s="362"/>
      <c r="H2094" s="362"/>
      <c r="J2094" s="368" t="s">
        <v>230</v>
      </c>
    </row>
    <row r="2095" spans="1:10" s="365" customFormat="1" x14ac:dyDescent="0.25">
      <c r="A2095" s="362"/>
      <c r="B2095" s="362"/>
      <c r="C2095" s="362"/>
      <c r="D2095" s="362"/>
      <c r="G2095" s="362"/>
      <c r="H2095" s="362"/>
      <c r="I2095" s="1074" t="s">
        <v>4</v>
      </c>
      <c r="J2095" s="1074"/>
    </row>
    <row r="2096" spans="1:10" s="365" customFormat="1" x14ac:dyDescent="0.25">
      <c r="A2096" s="362"/>
      <c r="B2096" s="362"/>
      <c r="C2096" s="362"/>
      <c r="D2096" s="362"/>
      <c r="G2096" s="362"/>
      <c r="H2096" s="362"/>
      <c r="J2096" s="368" t="s">
        <v>42</v>
      </c>
    </row>
    <row r="2097" spans="1:10" s="365" customFormat="1" x14ac:dyDescent="0.25">
      <c r="A2097" s="362"/>
      <c r="B2097" s="362"/>
      <c r="C2097" s="362"/>
      <c r="D2097" s="362"/>
      <c r="G2097" s="362"/>
      <c r="H2097" s="362"/>
      <c r="J2097" s="368" t="s">
        <v>43</v>
      </c>
    </row>
    <row r="2098" spans="1:10" s="365" customFormat="1" x14ac:dyDescent="0.25">
      <c r="A2098" s="362"/>
      <c r="B2098" s="362"/>
      <c r="C2098" s="362"/>
      <c r="D2098" s="362"/>
      <c r="G2098" s="362"/>
      <c r="H2098" s="362"/>
      <c r="J2098" s="362"/>
    </row>
    <row r="2099" spans="1:10" s="365" customFormat="1" x14ac:dyDescent="0.25">
      <c r="A2099" s="1073" t="s">
        <v>799</v>
      </c>
      <c r="B2099" s="1073"/>
      <c r="C2099" s="1073"/>
      <c r="D2099" s="1073"/>
      <c r="E2099" s="1073"/>
      <c r="F2099" s="1073"/>
      <c r="G2099" s="1073"/>
      <c r="H2099" s="1073"/>
      <c r="I2099" s="1073"/>
      <c r="J2099" s="1073"/>
    </row>
    <row r="2100" spans="1:10" s="365" customFormat="1" x14ac:dyDescent="0.25">
      <c r="A2100" s="421" t="s">
        <v>261</v>
      </c>
      <c r="B2100" s="422" t="s">
        <v>1127</v>
      </c>
      <c r="C2100" s="372"/>
      <c r="D2100" s="372"/>
      <c r="E2100" s="372"/>
      <c r="F2100" s="372"/>
      <c r="G2100" s="372"/>
      <c r="H2100" s="372"/>
      <c r="I2100" s="372"/>
      <c r="J2100" s="372"/>
    </row>
    <row r="2101" spans="1:10" s="365" customFormat="1" x14ac:dyDescent="0.25">
      <c r="A2101" s="423" t="s">
        <v>800</v>
      </c>
      <c r="B2101" s="372"/>
      <c r="C2101" s="372"/>
      <c r="D2101" s="372"/>
      <c r="E2101" s="372"/>
      <c r="F2101" s="372"/>
      <c r="G2101" s="372"/>
      <c r="H2101" s="372"/>
      <c r="I2101" s="372"/>
      <c r="J2101" s="372"/>
    </row>
    <row r="2102" spans="1:10" s="365" customFormat="1" ht="15" x14ac:dyDescent="0.25">
      <c r="A2102" s="765" t="s">
        <v>686</v>
      </c>
      <c r="B2102" s="766"/>
      <c r="C2102" s="766"/>
      <c r="D2102" s="766"/>
      <c r="E2102" s="766"/>
      <c r="F2102" s="766"/>
      <c r="G2102" s="766"/>
      <c r="H2102" s="766"/>
      <c r="I2102" s="766"/>
      <c r="J2102" s="766"/>
    </row>
    <row r="2103" spans="1:10" s="365" customFormat="1" ht="15" x14ac:dyDescent="0.25">
      <c r="A2103" s="825" t="s">
        <v>801</v>
      </c>
      <c r="B2103" s="767" t="s">
        <v>1224</v>
      </c>
      <c r="C2103" s="768"/>
      <c r="D2103" s="768"/>
      <c r="E2103" s="826"/>
      <c r="F2103" s="826"/>
      <c r="G2103" s="768"/>
      <c r="H2103" s="768"/>
      <c r="I2103" s="826"/>
      <c r="J2103" s="768"/>
    </row>
    <row r="2104" spans="1:10" s="365" customFormat="1" ht="15" x14ac:dyDescent="0.25">
      <c r="A2104" s="825" t="s">
        <v>802</v>
      </c>
      <c r="B2104" s="767" t="s">
        <v>830</v>
      </c>
      <c r="C2104" s="771"/>
      <c r="D2104" s="771"/>
      <c r="E2104" s="826"/>
      <c r="F2104" s="826"/>
      <c r="G2104" s="771"/>
      <c r="H2104" s="771"/>
      <c r="I2104" s="826"/>
      <c r="J2104" s="771"/>
    </row>
    <row r="2105" spans="1:10" s="365" customFormat="1" thickBot="1" x14ac:dyDescent="0.3">
      <c r="A2105" s="825"/>
      <c r="B2105" s="825"/>
      <c r="C2105" s="771"/>
      <c r="D2105" s="771"/>
      <c r="E2105" s="826"/>
      <c r="F2105" s="826"/>
      <c r="G2105" s="771"/>
      <c r="H2105" s="771"/>
      <c r="I2105" s="826"/>
      <c r="J2105" s="771"/>
    </row>
    <row r="2106" spans="1:10" s="365" customFormat="1" ht="75" customHeight="1" thickBot="1" x14ac:dyDescent="0.25">
      <c r="A2106" s="827" t="s">
        <v>5</v>
      </c>
      <c r="B2106" s="828" t="s">
        <v>6</v>
      </c>
      <c r="C2106" s="829" t="s">
        <v>7</v>
      </c>
      <c r="D2106" s="829"/>
      <c r="E2106" s="829"/>
      <c r="F2106" s="829"/>
      <c r="G2106" s="828" t="s">
        <v>8</v>
      </c>
      <c r="H2106" s="828" t="s">
        <v>229</v>
      </c>
      <c r="I2106" s="830" t="s">
        <v>9</v>
      </c>
      <c r="J2106" s="830" t="s">
        <v>10</v>
      </c>
    </row>
    <row r="2107" spans="1:10" s="365" customFormat="1" ht="15" thickBot="1" x14ac:dyDescent="0.25">
      <c r="A2107" s="831"/>
      <c r="B2107" s="832"/>
      <c r="C2107" s="779" t="s">
        <v>11</v>
      </c>
      <c r="D2107" s="779"/>
      <c r="E2107" s="779" t="s">
        <v>12</v>
      </c>
      <c r="F2107" s="779"/>
      <c r="G2107" s="832"/>
      <c r="H2107" s="832"/>
      <c r="I2107" s="833"/>
      <c r="J2107" s="834"/>
    </row>
    <row r="2108" spans="1:10" s="365" customFormat="1" ht="28.5" x14ac:dyDescent="0.2">
      <c r="A2108" s="467"/>
      <c r="B2108" s="471"/>
      <c r="C2108" s="785" t="s">
        <v>13</v>
      </c>
      <c r="D2108" s="785" t="s">
        <v>15</v>
      </c>
      <c r="E2108" s="785" t="s">
        <v>213</v>
      </c>
      <c r="F2108" s="785" t="s">
        <v>15</v>
      </c>
      <c r="G2108" s="471"/>
      <c r="H2108" s="471"/>
      <c r="I2108" s="472"/>
      <c r="J2108" s="472"/>
    </row>
    <row r="2109" spans="1:10" s="365" customFormat="1" ht="14.25" x14ac:dyDescent="0.2">
      <c r="A2109" s="434" t="s">
        <v>16</v>
      </c>
      <c r="B2109" s="435" t="s">
        <v>17</v>
      </c>
      <c r="C2109" s="410" t="s">
        <v>18</v>
      </c>
      <c r="D2109" s="410" t="s">
        <v>19</v>
      </c>
      <c r="E2109" s="410" t="s">
        <v>20</v>
      </c>
      <c r="F2109" s="410" t="s">
        <v>21</v>
      </c>
      <c r="G2109" s="435" t="s">
        <v>22</v>
      </c>
      <c r="H2109" s="435" t="s">
        <v>23</v>
      </c>
      <c r="I2109" s="436" t="s">
        <v>24</v>
      </c>
      <c r="J2109" s="436" t="s">
        <v>25</v>
      </c>
    </row>
    <row r="2110" spans="1:10" s="365" customFormat="1" ht="15" x14ac:dyDescent="0.2">
      <c r="A2110" s="819" t="s">
        <v>16</v>
      </c>
      <c r="B2110" s="818" t="s">
        <v>120</v>
      </c>
      <c r="C2110" s="725"/>
      <c r="D2110" s="725"/>
      <c r="E2110" s="838"/>
      <c r="F2110" s="838"/>
      <c r="G2110" s="454"/>
      <c r="H2110" s="842"/>
      <c r="I2110" s="436"/>
      <c r="J2110" s="436"/>
    </row>
    <row r="2111" spans="1:10" s="365" customFormat="1" ht="15" x14ac:dyDescent="0.2">
      <c r="A2111" s="819" t="s">
        <v>54</v>
      </c>
      <c r="B2111" s="820" t="s">
        <v>121</v>
      </c>
      <c r="C2111" s="725" t="s">
        <v>154</v>
      </c>
      <c r="D2111" s="725" t="s">
        <v>154</v>
      </c>
      <c r="E2111" s="821" t="s">
        <v>154</v>
      </c>
      <c r="F2111" s="821" t="s">
        <v>154</v>
      </c>
      <c r="G2111" s="839"/>
      <c r="H2111" s="459"/>
      <c r="I2111" s="436"/>
      <c r="J2111" s="436"/>
    </row>
    <row r="2112" spans="1:10" s="365" customFormat="1" ht="15" x14ac:dyDescent="0.2">
      <c r="A2112" s="819" t="s">
        <v>55</v>
      </c>
      <c r="B2112" s="820" t="s">
        <v>122</v>
      </c>
      <c r="C2112" s="725" t="s">
        <v>154</v>
      </c>
      <c r="D2112" s="725" t="s">
        <v>154</v>
      </c>
      <c r="E2112" s="821" t="s">
        <v>154</v>
      </c>
      <c r="F2112" s="821" t="s">
        <v>154</v>
      </c>
      <c r="G2112" s="839"/>
      <c r="H2112" s="459"/>
      <c r="I2112" s="436"/>
      <c r="J2112" s="436"/>
    </row>
    <row r="2113" spans="1:10" s="365" customFormat="1" ht="75" x14ac:dyDescent="0.2">
      <c r="A2113" s="819" t="s">
        <v>56</v>
      </c>
      <c r="B2113" s="820" t="s">
        <v>158</v>
      </c>
      <c r="C2113" s="725" t="s">
        <v>845</v>
      </c>
      <c r="D2113" s="725" t="s">
        <v>845</v>
      </c>
      <c r="E2113" s="823" t="s">
        <v>845</v>
      </c>
      <c r="F2113" s="821" t="s">
        <v>845</v>
      </c>
      <c r="G2113" s="839"/>
      <c r="H2113" s="459"/>
      <c r="I2113" s="436"/>
      <c r="J2113" s="436"/>
    </row>
    <row r="2114" spans="1:10" s="365" customFormat="1" ht="30" x14ac:dyDescent="0.2">
      <c r="A2114" s="819" t="s">
        <v>57</v>
      </c>
      <c r="B2114" s="820" t="s">
        <v>123</v>
      </c>
      <c r="C2114" s="843" t="s">
        <v>154</v>
      </c>
      <c r="D2114" s="843" t="s">
        <v>154</v>
      </c>
      <c r="E2114" s="843" t="s">
        <v>154</v>
      </c>
      <c r="F2114" s="843" t="s">
        <v>154</v>
      </c>
      <c r="G2114" s="839"/>
      <c r="H2114" s="459"/>
      <c r="I2114" s="436"/>
      <c r="J2114" s="436"/>
    </row>
    <row r="2115" spans="1:10" s="365" customFormat="1" ht="15" x14ac:dyDescent="0.2">
      <c r="A2115" s="819" t="s">
        <v>83</v>
      </c>
      <c r="B2115" s="820" t="s">
        <v>124</v>
      </c>
      <c r="C2115" s="843" t="s">
        <v>154</v>
      </c>
      <c r="D2115" s="843" t="s">
        <v>154</v>
      </c>
      <c r="E2115" s="843" t="s">
        <v>154</v>
      </c>
      <c r="F2115" s="843" t="s">
        <v>154</v>
      </c>
      <c r="G2115" s="839"/>
      <c r="H2115" s="459"/>
      <c r="I2115" s="436"/>
      <c r="J2115" s="436"/>
    </row>
    <row r="2116" spans="1:10" s="365" customFormat="1" ht="15" x14ac:dyDescent="0.2">
      <c r="A2116" s="819" t="s">
        <v>125</v>
      </c>
      <c r="B2116" s="820" t="s">
        <v>126</v>
      </c>
      <c r="C2116" s="843">
        <v>2018</v>
      </c>
      <c r="D2116" s="843">
        <v>2018</v>
      </c>
      <c r="E2116" s="843" t="s">
        <v>810</v>
      </c>
      <c r="F2116" s="843" t="s">
        <v>811</v>
      </c>
      <c r="G2116" s="458">
        <v>1</v>
      </c>
      <c r="H2116" s="458">
        <v>0</v>
      </c>
      <c r="I2116" s="436"/>
      <c r="J2116" s="436"/>
    </row>
    <row r="2117" spans="1:10" s="365" customFormat="1" ht="15" x14ac:dyDescent="0.2">
      <c r="A2117" s="819" t="s">
        <v>17</v>
      </c>
      <c r="B2117" s="818" t="s">
        <v>111</v>
      </c>
      <c r="C2117" s="843"/>
      <c r="D2117" s="843"/>
      <c r="E2117" s="858"/>
      <c r="F2117" s="859"/>
      <c r="G2117" s="458"/>
      <c r="H2117" s="840"/>
      <c r="I2117" s="436"/>
      <c r="J2117" s="436"/>
    </row>
    <row r="2118" spans="1:10" s="365" customFormat="1" ht="15" x14ac:dyDescent="0.2">
      <c r="A2118" s="819" t="s">
        <v>58</v>
      </c>
      <c r="B2118" s="820" t="s">
        <v>127</v>
      </c>
      <c r="C2118" s="843" t="s">
        <v>810</v>
      </c>
      <c r="D2118" s="843" t="s">
        <v>810</v>
      </c>
      <c r="E2118" s="843" t="s">
        <v>810</v>
      </c>
      <c r="F2118" s="843" t="s">
        <v>811</v>
      </c>
      <c r="G2118" s="458">
        <v>1</v>
      </c>
      <c r="H2118" s="458">
        <v>0</v>
      </c>
      <c r="I2118" s="436"/>
      <c r="J2118" s="436"/>
    </row>
    <row r="2119" spans="1:10" s="365" customFormat="1" ht="30" x14ac:dyDescent="0.2">
      <c r="A2119" s="819" t="s">
        <v>59</v>
      </c>
      <c r="B2119" s="820" t="s">
        <v>128</v>
      </c>
      <c r="C2119" s="843" t="s">
        <v>154</v>
      </c>
      <c r="D2119" s="843" t="s">
        <v>154</v>
      </c>
      <c r="E2119" s="843" t="s">
        <v>154</v>
      </c>
      <c r="F2119" s="843" t="s">
        <v>154</v>
      </c>
      <c r="G2119" s="839"/>
      <c r="H2119" s="459"/>
      <c r="I2119" s="436"/>
      <c r="J2119" s="436"/>
    </row>
    <row r="2120" spans="1:10" s="365" customFormat="1" ht="15" x14ac:dyDescent="0.2">
      <c r="A2120" s="819" t="s">
        <v>84</v>
      </c>
      <c r="B2120" s="820" t="s">
        <v>218</v>
      </c>
      <c r="C2120" s="843" t="s">
        <v>805</v>
      </c>
      <c r="D2120" s="843" t="s">
        <v>805</v>
      </c>
      <c r="E2120" s="843" t="s">
        <v>805</v>
      </c>
      <c r="F2120" s="843" t="s">
        <v>808</v>
      </c>
      <c r="G2120" s="458">
        <v>1</v>
      </c>
      <c r="H2120" s="458">
        <v>0</v>
      </c>
      <c r="I2120" s="436"/>
      <c r="J2120" s="436"/>
    </row>
    <row r="2121" spans="1:10" s="365" customFormat="1" ht="15" x14ac:dyDescent="0.2">
      <c r="A2121" s="819" t="s">
        <v>18</v>
      </c>
      <c r="B2121" s="818" t="s">
        <v>130</v>
      </c>
      <c r="C2121" s="843" t="s">
        <v>812</v>
      </c>
      <c r="D2121" s="843" t="s">
        <v>812</v>
      </c>
      <c r="E2121" s="843" t="s">
        <v>812</v>
      </c>
      <c r="F2121" s="843" t="s">
        <v>812</v>
      </c>
      <c r="G2121" s="458">
        <v>1</v>
      </c>
      <c r="H2121" s="458">
        <v>0</v>
      </c>
      <c r="I2121" s="436"/>
      <c r="J2121" s="436"/>
    </row>
    <row r="2122" spans="1:10" s="365" customFormat="1" ht="15" x14ac:dyDescent="0.2">
      <c r="A2122" s="819" t="s">
        <v>112</v>
      </c>
      <c r="B2122" s="820" t="s">
        <v>219</v>
      </c>
      <c r="C2122" s="843" t="s">
        <v>154</v>
      </c>
      <c r="D2122" s="843" t="s">
        <v>154</v>
      </c>
      <c r="E2122" s="843"/>
      <c r="F2122" s="843"/>
      <c r="G2122" s="458"/>
      <c r="H2122" s="458"/>
      <c r="I2122" s="436"/>
      <c r="J2122" s="436"/>
    </row>
    <row r="2123" spans="1:10" s="365" customFormat="1" ht="15" x14ac:dyDescent="0.2">
      <c r="A2123" s="819" t="s">
        <v>113</v>
      </c>
      <c r="B2123" s="820" t="s">
        <v>132</v>
      </c>
      <c r="C2123" s="843" t="s">
        <v>154</v>
      </c>
      <c r="D2123" s="843" t="s">
        <v>154</v>
      </c>
      <c r="E2123" s="843"/>
      <c r="F2123" s="843"/>
      <c r="G2123" s="458"/>
      <c r="H2123" s="458"/>
      <c r="I2123" s="436"/>
      <c r="J2123" s="436"/>
    </row>
    <row r="2124" spans="1:10" s="365" customFormat="1" ht="15" x14ac:dyDescent="0.2">
      <c r="A2124" s="819" t="s">
        <v>114</v>
      </c>
      <c r="B2124" s="820" t="s">
        <v>133</v>
      </c>
      <c r="C2124" s="843" t="s">
        <v>154</v>
      </c>
      <c r="D2124" s="843" t="s">
        <v>154</v>
      </c>
      <c r="E2124" s="843"/>
      <c r="F2124" s="843"/>
      <c r="G2124" s="458"/>
      <c r="H2124" s="458"/>
      <c r="I2124" s="436"/>
      <c r="J2124" s="436"/>
    </row>
    <row r="2125" spans="1:10" s="365" customFormat="1" ht="15" x14ac:dyDescent="0.2">
      <c r="A2125" s="819" t="s">
        <v>134</v>
      </c>
      <c r="B2125" s="820" t="s">
        <v>135</v>
      </c>
      <c r="C2125" s="843" t="s">
        <v>812</v>
      </c>
      <c r="D2125" s="843" t="s">
        <v>812</v>
      </c>
      <c r="E2125" s="843" t="s">
        <v>812</v>
      </c>
      <c r="F2125" s="843" t="s">
        <v>814</v>
      </c>
      <c r="G2125" s="458">
        <v>1</v>
      </c>
      <c r="H2125" s="458">
        <v>1</v>
      </c>
      <c r="I2125" s="436"/>
      <c r="J2125" s="436"/>
    </row>
    <row r="2126" spans="1:10" s="365" customFormat="1" ht="15" x14ac:dyDescent="0.2">
      <c r="A2126" s="819" t="s">
        <v>136</v>
      </c>
      <c r="B2126" s="820" t="s">
        <v>137</v>
      </c>
      <c r="C2126" s="843" t="s">
        <v>812</v>
      </c>
      <c r="D2126" s="843" t="s">
        <v>812</v>
      </c>
      <c r="E2126" s="843" t="s">
        <v>812</v>
      </c>
      <c r="F2126" s="843" t="s">
        <v>814</v>
      </c>
      <c r="G2126" s="458">
        <v>1</v>
      </c>
      <c r="H2126" s="458">
        <v>1</v>
      </c>
      <c r="I2126" s="436"/>
      <c r="J2126" s="436"/>
    </row>
    <row r="2127" spans="1:10" s="365" customFormat="1" ht="15" x14ac:dyDescent="0.2">
      <c r="A2127" s="819" t="s">
        <v>19</v>
      </c>
      <c r="B2127" s="818" t="s">
        <v>119</v>
      </c>
      <c r="C2127" s="843"/>
      <c r="D2127" s="843"/>
      <c r="E2127" s="858"/>
      <c r="F2127" s="859"/>
      <c r="G2127" s="458"/>
      <c r="H2127" s="840"/>
      <c r="I2127" s="436"/>
      <c r="J2127" s="436"/>
    </row>
    <row r="2128" spans="1:10" s="365" customFormat="1" ht="15" x14ac:dyDescent="0.2">
      <c r="A2128" s="819" t="s">
        <v>115</v>
      </c>
      <c r="B2128" s="820" t="s">
        <v>138</v>
      </c>
      <c r="C2128" s="843" t="s">
        <v>154</v>
      </c>
      <c r="D2128" s="843" t="s">
        <v>154</v>
      </c>
      <c r="E2128" s="858"/>
      <c r="F2128" s="859"/>
      <c r="G2128" s="459"/>
      <c r="H2128" s="459"/>
      <c r="I2128" s="436"/>
      <c r="J2128" s="436"/>
    </row>
    <row r="2129" spans="1:10" s="365" customFormat="1" ht="30" x14ac:dyDescent="0.2">
      <c r="A2129" s="819" t="s">
        <v>116</v>
      </c>
      <c r="B2129" s="820" t="s">
        <v>139</v>
      </c>
      <c r="C2129" s="843" t="s">
        <v>154</v>
      </c>
      <c r="D2129" s="843" t="s">
        <v>154</v>
      </c>
      <c r="E2129" s="843"/>
      <c r="F2129" s="843"/>
      <c r="G2129" s="840"/>
      <c r="H2129" s="840"/>
      <c r="I2129" s="436"/>
      <c r="J2129" s="436"/>
    </row>
    <row r="2130" spans="1:10" s="365" customFormat="1" ht="15" x14ac:dyDescent="0.2">
      <c r="A2130" s="819" t="s">
        <v>117</v>
      </c>
      <c r="B2130" s="820" t="s">
        <v>140</v>
      </c>
      <c r="C2130" s="843" t="s">
        <v>154</v>
      </c>
      <c r="D2130" s="843" t="s">
        <v>154</v>
      </c>
      <c r="E2130" s="843"/>
      <c r="F2130" s="843"/>
      <c r="G2130" s="840"/>
      <c r="H2130" s="840"/>
      <c r="I2130" s="436"/>
      <c r="J2130" s="436"/>
    </row>
    <row r="2131" spans="1:10" s="365" customFormat="1" ht="15" x14ac:dyDescent="0.2">
      <c r="A2131" s="819" t="s">
        <v>118</v>
      </c>
      <c r="B2131" s="820" t="s">
        <v>26</v>
      </c>
      <c r="C2131" s="843" t="s">
        <v>812</v>
      </c>
      <c r="D2131" s="843" t="s">
        <v>812</v>
      </c>
      <c r="E2131" s="843" t="s">
        <v>814</v>
      </c>
      <c r="F2131" s="843" t="s">
        <v>814</v>
      </c>
      <c r="G2131" s="840">
        <v>1</v>
      </c>
      <c r="H2131" s="840">
        <v>1</v>
      </c>
      <c r="I2131" s="436"/>
      <c r="J2131" s="436"/>
    </row>
    <row r="2132" spans="1:10" s="365" customFormat="1" x14ac:dyDescent="0.2">
      <c r="A2132" s="1070" t="s">
        <v>27</v>
      </c>
      <c r="B2132" s="1070"/>
      <c r="C2132" s="1070"/>
      <c r="D2132" s="1070"/>
      <c r="E2132" s="417"/>
      <c r="F2132" s="418"/>
      <c r="G2132" s="363"/>
      <c r="H2132" s="419"/>
      <c r="I2132" s="420"/>
      <c r="J2132" s="420"/>
    </row>
    <row r="2133" spans="1:10" s="365" customFormat="1" x14ac:dyDescent="0.25">
      <c r="A2133" s="362"/>
      <c r="B2133" s="362"/>
      <c r="C2133" s="362"/>
      <c r="D2133" s="362"/>
      <c r="G2133" s="362"/>
      <c r="H2133" s="362"/>
      <c r="J2133" s="362"/>
    </row>
    <row r="2134" spans="1:10" s="365" customFormat="1" x14ac:dyDescent="0.2">
      <c r="A2134" s="353"/>
      <c r="B2134" s="353"/>
      <c r="C2134" s="353"/>
      <c r="D2134" s="353"/>
      <c r="E2134" s="417"/>
      <c r="F2134" s="418"/>
      <c r="G2134" s="363"/>
      <c r="H2134" s="419"/>
      <c r="I2134" s="420"/>
      <c r="J2134" s="420"/>
    </row>
    <row r="2135" spans="1:10" s="365" customFormat="1" x14ac:dyDescent="0.25">
      <c r="A2135" s="362"/>
      <c r="B2135" s="362"/>
      <c r="C2135" s="362"/>
      <c r="D2135" s="362"/>
      <c r="G2135" s="362"/>
      <c r="H2135" s="362"/>
      <c r="J2135" s="362"/>
    </row>
    <row r="2136" spans="1:10" s="365" customFormat="1" x14ac:dyDescent="0.25">
      <c r="A2136" s="362"/>
      <c r="B2136" s="362"/>
      <c r="C2136" s="362"/>
      <c r="D2136" s="362"/>
      <c r="G2136" s="362"/>
      <c r="H2136" s="362"/>
      <c r="J2136" s="362"/>
    </row>
    <row r="2137" spans="1:10" s="365" customFormat="1" x14ac:dyDescent="0.25">
      <c r="A2137" s="362"/>
      <c r="B2137" s="362"/>
      <c r="C2137" s="362"/>
      <c r="D2137" s="362"/>
      <c r="G2137" s="362"/>
      <c r="H2137" s="362"/>
      <c r="J2137" s="362"/>
    </row>
    <row r="2138" spans="1:10" s="365" customFormat="1" x14ac:dyDescent="0.25">
      <c r="A2138" s="362"/>
      <c r="B2138" s="362"/>
      <c r="C2138" s="362"/>
      <c r="D2138" s="362"/>
      <c r="G2138" s="362"/>
      <c r="H2138" s="362"/>
      <c r="J2138" s="362"/>
    </row>
    <row r="2139" spans="1:10" s="365" customFormat="1" x14ac:dyDescent="0.25">
      <c r="A2139" s="362"/>
      <c r="B2139" s="362"/>
      <c r="C2139" s="362"/>
      <c r="D2139" s="362"/>
      <c r="G2139" s="362"/>
      <c r="H2139" s="362"/>
      <c r="J2139" s="362"/>
    </row>
    <row r="2140" spans="1:10" s="365" customFormat="1" x14ac:dyDescent="0.2">
      <c r="A2140" s="353"/>
      <c r="B2140" s="353"/>
      <c r="C2140" s="353"/>
      <c r="D2140" s="353"/>
      <c r="E2140" s="417"/>
      <c r="F2140" s="418"/>
      <c r="G2140" s="363"/>
      <c r="H2140" s="419"/>
      <c r="I2140" s="420"/>
      <c r="J2140" s="420"/>
    </row>
    <row r="2141" spans="1:10" s="365" customFormat="1" x14ac:dyDescent="0.25">
      <c r="A2141" s="362"/>
      <c r="B2141" s="362"/>
      <c r="C2141" s="362"/>
      <c r="D2141" s="362"/>
      <c r="G2141" s="362"/>
      <c r="H2141" s="362"/>
      <c r="J2141" s="368" t="s">
        <v>0</v>
      </c>
    </row>
    <row r="2142" spans="1:10" s="365" customFormat="1" x14ac:dyDescent="0.25">
      <c r="A2142" s="362"/>
      <c r="B2142" s="362"/>
      <c r="C2142" s="362"/>
      <c r="D2142" s="362"/>
      <c r="G2142" s="362"/>
      <c r="H2142" s="362"/>
      <c r="J2142" s="368" t="s">
        <v>39</v>
      </c>
    </row>
    <row r="2143" spans="1:10" s="365" customFormat="1" x14ac:dyDescent="0.25">
      <c r="A2143" s="362"/>
      <c r="B2143" s="362"/>
      <c r="C2143" s="362"/>
      <c r="D2143" s="362"/>
      <c r="G2143" s="362"/>
      <c r="H2143" s="362"/>
      <c r="J2143" s="368" t="s">
        <v>40</v>
      </c>
    </row>
    <row r="2144" spans="1:10" s="365" customFormat="1" x14ac:dyDescent="0.2">
      <c r="A2144" s="1071" t="s">
        <v>1</v>
      </c>
      <c r="B2144" s="1071"/>
      <c r="C2144" s="1071"/>
      <c r="D2144" s="1071"/>
      <c r="E2144" s="1071"/>
      <c r="F2144" s="1071"/>
      <c r="G2144" s="1071"/>
      <c r="H2144" s="1071"/>
      <c r="I2144" s="1071"/>
      <c r="J2144" s="1071"/>
    </row>
    <row r="2145" spans="1:10" s="365" customFormat="1" ht="15.75" customHeight="1" x14ac:dyDescent="0.2">
      <c r="A2145" s="1071" t="s">
        <v>233</v>
      </c>
      <c r="B2145" s="1071"/>
      <c r="C2145" s="1071"/>
      <c r="D2145" s="1071"/>
      <c r="E2145" s="1071"/>
      <c r="F2145" s="1071"/>
      <c r="G2145" s="1071"/>
      <c r="H2145" s="1071"/>
      <c r="I2145" s="1071"/>
      <c r="J2145" s="1071"/>
    </row>
    <row r="2146" spans="1:10" s="365" customFormat="1" x14ac:dyDescent="0.25">
      <c r="A2146" s="363"/>
      <c r="B2146" s="363"/>
      <c r="C2146" s="363"/>
      <c r="D2146" s="363"/>
      <c r="G2146" s="363"/>
      <c r="H2146" s="363"/>
      <c r="J2146" s="368" t="s">
        <v>2</v>
      </c>
    </row>
    <row r="2147" spans="1:10" s="365" customFormat="1" x14ac:dyDescent="0.25">
      <c r="A2147" s="362"/>
      <c r="B2147" s="362"/>
      <c r="C2147" s="362"/>
      <c r="D2147" s="362"/>
      <c r="G2147" s="362"/>
      <c r="H2147" s="362"/>
      <c r="J2147" s="368" t="s">
        <v>3</v>
      </c>
    </row>
    <row r="2148" spans="1:10" s="365" customFormat="1" x14ac:dyDescent="0.25">
      <c r="A2148" s="362"/>
      <c r="B2148" s="362"/>
      <c r="C2148" s="362"/>
      <c r="D2148" s="362"/>
      <c r="G2148" s="362"/>
      <c r="H2148" s="362"/>
      <c r="J2148" s="368" t="s">
        <v>230</v>
      </c>
    </row>
    <row r="2149" spans="1:10" s="365" customFormat="1" x14ac:dyDescent="0.25">
      <c r="A2149" s="362"/>
      <c r="B2149" s="362"/>
      <c r="C2149" s="362"/>
      <c r="D2149" s="362"/>
      <c r="G2149" s="362"/>
      <c r="H2149" s="362"/>
      <c r="I2149" s="1074" t="s">
        <v>4</v>
      </c>
      <c r="J2149" s="1074"/>
    </row>
    <row r="2150" spans="1:10" s="365" customFormat="1" x14ac:dyDescent="0.25">
      <c r="A2150" s="362"/>
      <c r="B2150" s="362"/>
      <c r="C2150" s="362"/>
      <c r="D2150" s="362"/>
      <c r="G2150" s="362"/>
      <c r="H2150" s="362"/>
      <c r="J2150" s="368" t="s">
        <v>42</v>
      </c>
    </row>
    <row r="2151" spans="1:10" s="365" customFormat="1" x14ac:dyDescent="0.25">
      <c r="A2151" s="362"/>
      <c r="B2151" s="362"/>
      <c r="C2151" s="362"/>
      <c r="D2151" s="362"/>
      <c r="G2151" s="362"/>
      <c r="H2151" s="362"/>
      <c r="J2151" s="368" t="s">
        <v>43</v>
      </c>
    </row>
    <row r="2152" spans="1:10" s="365" customFormat="1" x14ac:dyDescent="0.25">
      <c r="A2152" s="362"/>
      <c r="B2152" s="362"/>
      <c r="C2152" s="362"/>
      <c r="D2152" s="362"/>
      <c r="G2152" s="362"/>
      <c r="H2152" s="362"/>
      <c r="J2152" s="362"/>
    </row>
    <row r="2153" spans="1:10" s="365" customFormat="1" x14ac:dyDescent="0.25">
      <c r="A2153" s="1073" t="s">
        <v>799</v>
      </c>
      <c r="B2153" s="1073"/>
      <c r="C2153" s="1073"/>
      <c r="D2153" s="1073"/>
      <c r="E2153" s="1073"/>
      <c r="F2153" s="1073"/>
      <c r="G2153" s="1073"/>
      <c r="H2153" s="1073"/>
      <c r="I2153" s="1073"/>
      <c r="J2153" s="1073"/>
    </row>
    <row r="2154" spans="1:10" s="365" customFormat="1" x14ac:dyDescent="0.25">
      <c r="A2154" s="421" t="s">
        <v>261</v>
      </c>
      <c r="B2154" s="422" t="s">
        <v>1001</v>
      </c>
      <c r="C2154" s="372"/>
      <c r="D2154" s="372"/>
      <c r="E2154" s="372"/>
      <c r="F2154" s="372"/>
      <c r="G2154" s="372"/>
      <c r="H2154" s="372"/>
      <c r="I2154" s="372"/>
      <c r="J2154" s="372"/>
    </row>
    <row r="2155" spans="1:10" s="365" customFormat="1" x14ac:dyDescent="0.25">
      <c r="A2155" s="423" t="s">
        <v>800</v>
      </c>
      <c r="B2155" s="372"/>
      <c r="C2155" s="372"/>
      <c r="D2155" s="372"/>
      <c r="E2155" s="372"/>
      <c r="F2155" s="372"/>
      <c r="G2155" s="372"/>
      <c r="H2155" s="372"/>
      <c r="I2155" s="372"/>
      <c r="J2155" s="372"/>
    </row>
    <row r="2156" spans="1:10" s="365" customFormat="1" ht="15" x14ac:dyDescent="0.25">
      <c r="A2156" s="765" t="s">
        <v>687</v>
      </c>
      <c r="B2156" s="766"/>
      <c r="C2156" s="766"/>
      <c r="D2156" s="766"/>
      <c r="E2156" s="766"/>
      <c r="F2156" s="766"/>
      <c r="G2156" s="766"/>
      <c r="H2156" s="766"/>
      <c r="I2156" s="766"/>
      <c r="J2156" s="766"/>
    </row>
    <row r="2157" spans="1:10" s="365" customFormat="1" ht="15" x14ac:dyDescent="0.25">
      <c r="A2157" s="825" t="s">
        <v>801</v>
      </c>
      <c r="B2157" s="767" t="s">
        <v>1224</v>
      </c>
      <c r="C2157" s="768"/>
      <c r="D2157" s="768"/>
      <c r="E2157" s="826"/>
      <c r="F2157" s="826"/>
      <c r="G2157" s="768"/>
      <c r="H2157" s="768"/>
      <c r="I2157" s="826"/>
      <c r="J2157" s="768"/>
    </row>
    <row r="2158" spans="1:10" s="365" customFormat="1" ht="15" x14ac:dyDescent="0.25">
      <c r="A2158" s="825" t="s">
        <v>802</v>
      </c>
      <c r="B2158" s="767" t="s">
        <v>830</v>
      </c>
      <c r="C2158" s="771"/>
      <c r="D2158" s="771"/>
      <c r="E2158" s="826"/>
      <c r="F2158" s="826"/>
      <c r="G2158" s="771"/>
      <c r="H2158" s="771"/>
      <c r="I2158" s="826"/>
      <c r="J2158" s="771"/>
    </row>
    <row r="2159" spans="1:10" s="365" customFormat="1" thickBot="1" x14ac:dyDescent="0.3">
      <c r="A2159" s="825"/>
      <c r="B2159" s="825"/>
      <c r="C2159" s="771"/>
      <c r="D2159" s="771"/>
      <c r="E2159" s="826"/>
      <c r="F2159" s="826"/>
      <c r="G2159" s="771"/>
      <c r="H2159" s="771"/>
      <c r="I2159" s="826"/>
      <c r="J2159" s="771"/>
    </row>
    <row r="2160" spans="1:10" s="365" customFormat="1" ht="75" customHeight="1" thickBot="1" x14ac:dyDescent="0.25">
      <c r="A2160" s="827" t="s">
        <v>5</v>
      </c>
      <c r="B2160" s="828" t="s">
        <v>6</v>
      </c>
      <c r="C2160" s="829" t="s">
        <v>7</v>
      </c>
      <c r="D2160" s="829"/>
      <c r="E2160" s="829"/>
      <c r="F2160" s="829"/>
      <c r="G2160" s="828" t="s">
        <v>8</v>
      </c>
      <c r="H2160" s="828" t="s">
        <v>229</v>
      </c>
      <c r="I2160" s="830" t="s">
        <v>9</v>
      </c>
      <c r="J2160" s="830" t="s">
        <v>10</v>
      </c>
    </row>
    <row r="2161" spans="1:10" s="365" customFormat="1" ht="15" thickBot="1" x14ac:dyDescent="0.25">
      <c r="A2161" s="831"/>
      <c r="B2161" s="832"/>
      <c r="C2161" s="779" t="s">
        <v>11</v>
      </c>
      <c r="D2161" s="779"/>
      <c r="E2161" s="779" t="s">
        <v>12</v>
      </c>
      <c r="F2161" s="779"/>
      <c r="G2161" s="832"/>
      <c r="H2161" s="832"/>
      <c r="I2161" s="833"/>
      <c r="J2161" s="834"/>
    </row>
    <row r="2162" spans="1:10" s="365" customFormat="1" ht="28.5" x14ac:dyDescent="0.2">
      <c r="A2162" s="467"/>
      <c r="B2162" s="471"/>
      <c r="C2162" s="785" t="s">
        <v>13</v>
      </c>
      <c r="D2162" s="785" t="s">
        <v>15</v>
      </c>
      <c r="E2162" s="785" t="s">
        <v>213</v>
      </c>
      <c r="F2162" s="785" t="s">
        <v>15</v>
      </c>
      <c r="G2162" s="471"/>
      <c r="H2162" s="471"/>
      <c r="I2162" s="472"/>
      <c r="J2162" s="472"/>
    </row>
    <row r="2163" spans="1:10" s="365" customFormat="1" ht="14.25" x14ac:dyDescent="0.2">
      <c r="A2163" s="434" t="s">
        <v>16</v>
      </c>
      <c r="B2163" s="435" t="s">
        <v>17</v>
      </c>
      <c r="C2163" s="410" t="s">
        <v>18</v>
      </c>
      <c r="D2163" s="410" t="s">
        <v>19</v>
      </c>
      <c r="E2163" s="410" t="s">
        <v>20</v>
      </c>
      <c r="F2163" s="410" t="s">
        <v>21</v>
      </c>
      <c r="G2163" s="435" t="s">
        <v>22</v>
      </c>
      <c r="H2163" s="435" t="s">
        <v>23</v>
      </c>
      <c r="I2163" s="436" t="s">
        <v>24</v>
      </c>
      <c r="J2163" s="436" t="s">
        <v>25</v>
      </c>
    </row>
    <row r="2164" spans="1:10" s="365" customFormat="1" ht="15" x14ac:dyDescent="0.2">
      <c r="A2164" s="819" t="s">
        <v>16</v>
      </c>
      <c r="B2164" s="818" t="s">
        <v>120</v>
      </c>
      <c r="C2164" s="725"/>
      <c r="D2164" s="725"/>
      <c r="E2164" s="838"/>
      <c r="F2164" s="838"/>
      <c r="G2164" s="454"/>
      <c r="H2164" s="842"/>
      <c r="I2164" s="436"/>
      <c r="J2164" s="436"/>
    </row>
    <row r="2165" spans="1:10" s="365" customFormat="1" ht="15" x14ac:dyDescent="0.2">
      <c r="A2165" s="819" t="s">
        <v>54</v>
      </c>
      <c r="B2165" s="820" t="s">
        <v>121</v>
      </c>
      <c r="C2165" s="725" t="s">
        <v>154</v>
      </c>
      <c r="D2165" s="725" t="s">
        <v>154</v>
      </c>
      <c r="E2165" s="821" t="s">
        <v>154</v>
      </c>
      <c r="F2165" s="821" t="s">
        <v>154</v>
      </c>
      <c r="G2165" s="839"/>
      <c r="H2165" s="459"/>
      <c r="I2165" s="436"/>
      <c r="J2165" s="436"/>
    </row>
    <row r="2166" spans="1:10" s="365" customFormat="1" ht="15" x14ac:dyDescent="0.2">
      <c r="A2166" s="819" t="s">
        <v>55</v>
      </c>
      <c r="B2166" s="820" t="s">
        <v>122</v>
      </c>
      <c r="C2166" s="725" t="s">
        <v>154</v>
      </c>
      <c r="D2166" s="725" t="s">
        <v>154</v>
      </c>
      <c r="E2166" s="821" t="s">
        <v>154</v>
      </c>
      <c r="F2166" s="821" t="s">
        <v>154</v>
      </c>
      <c r="G2166" s="839"/>
      <c r="H2166" s="459"/>
      <c r="I2166" s="436"/>
      <c r="J2166" s="436"/>
    </row>
    <row r="2167" spans="1:10" s="365" customFormat="1" ht="75" x14ac:dyDescent="0.2">
      <c r="A2167" s="819" t="s">
        <v>56</v>
      </c>
      <c r="B2167" s="820" t="s">
        <v>158</v>
      </c>
      <c r="C2167" s="725" t="s">
        <v>845</v>
      </c>
      <c r="D2167" s="725" t="s">
        <v>845</v>
      </c>
      <c r="E2167" s="823" t="s">
        <v>845</v>
      </c>
      <c r="F2167" s="821" t="s">
        <v>845</v>
      </c>
      <c r="G2167" s="839"/>
      <c r="H2167" s="459"/>
      <c r="I2167" s="436"/>
      <c r="J2167" s="436"/>
    </row>
    <row r="2168" spans="1:10" s="365" customFormat="1" ht="30" x14ac:dyDescent="0.2">
      <c r="A2168" s="819" t="s">
        <v>57</v>
      </c>
      <c r="B2168" s="820" t="s">
        <v>123</v>
      </c>
      <c r="C2168" s="725" t="s">
        <v>154</v>
      </c>
      <c r="D2168" s="725" t="s">
        <v>154</v>
      </c>
      <c r="E2168" s="821" t="s">
        <v>154</v>
      </c>
      <c r="F2168" s="821" t="s">
        <v>154</v>
      </c>
      <c r="G2168" s="839"/>
      <c r="H2168" s="459"/>
      <c r="I2168" s="436"/>
      <c r="J2168" s="436"/>
    </row>
    <row r="2169" spans="1:10" s="365" customFormat="1" ht="15" x14ac:dyDescent="0.2">
      <c r="A2169" s="819" t="s">
        <v>83</v>
      </c>
      <c r="B2169" s="820" t="s">
        <v>124</v>
      </c>
      <c r="C2169" s="725" t="s">
        <v>154</v>
      </c>
      <c r="D2169" s="725" t="s">
        <v>154</v>
      </c>
      <c r="E2169" s="821" t="s">
        <v>154</v>
      </c>
      <c r="F2169" s="821" t="s">
        <v>154</v>
      </c>
      <c r="G2169" s="839"/>
      <c r="H2169" s="459"/>
      <c r="I2169" s="436"/>
      <c r="J2169" s="436"/>
    </row>
    <row r="2170" spans="1:10" s="365" customFormat="1" ht="15" x14ac:dyDescent="0.2">
      <c r="A2170" s="819" t="s">
        <v>125</v>
      </c>
      <c r="B2170" s="820" t="s">
        <v>126</v>
      </c>
      <c r="C2170" s="843">
        <v>2018</v>
      </c>
      <c r="D2170" s="843">
        <v>2018</v>
      </c>
      <c r="E2170" s="843" t="s">
        <v>810</v>
      </c>
      <c r="F2170" s="843" t="s">
        <v>811</v>
      </c>
      <c r="G2170" s="458">
        <v>1</v>
      </c>
      <c r="H2170" s="458">
        <v>0</v>
      </c>
      <c r="I2170" s="436"/>
      <c r="J2170" s="436"/>
    </row>
    <row r="2171" spans="1:10" s="365" customFormat="1" ht="15" x14ac:dyDescent="0.2">
      <c r="A2171" s="819" t="s">
        <v>17</v>
      </c>
      <c r="B2171" s="818" t="s">
        <v>111</v>
      </c>
      <c r="C2171" s="843"/>
      <c r="D2171" s="843"/>
      <c r="E2171" s="843"/>
      <c r="F2171" s="843"/>
      <c r="G2171" s="458"/>
      <c r="H2171" s="840"/>
      <c r="I2171" s="436"/>
      <c r="J2171" s="436"/>
    </row>
    <row r="2172" spans="1:10" s="365" customFormat="1" ht="15" x14ac:dyDescent="0.2">
      <c r="A2172" s="819" t="s">
        <v>58</v>
      </c>
      <c r="B2172" s="820" t="s">
        <v>127</v>
      </c>
      <c r="C2172" s="843" t="s">
        <v>810</v>
      </c>
      <c r="D2172" s="843" t="s">
        <v>810</v>
      </c>
      <c r="E2172" s="843" t="s">
        <v>810</v>
      </c>
      <c r="F2172" s="843" t="s">
        <v>811</v>
      </c>
      <c r="G2172" s="458">
        <v>1</v>
      </c>
      <c r="H2172" s="458">
        <v>0</v>
      </c>
      <c r="I2172" s="436"/>
      <c r="J2172" s="436"/>
    </row>
    <row r="2173" spans="1:10" s="365" customFormat="1" ht="30" x14ac:dyDescent="0.2">
      <c r="A2173" s="819" t="s">
        <v>59</v>
      </c>
      <c r="B2173" s="820" t="s">
        <v>128</v>
      </c>
      <c r="C2173" s="843" t="s">
        <v>154</v>
      </c>
      <c r="D2173" s="843" t="s">
        <v>154</v>
      </c>
      <c r="E2173" s="821" t="s">
        <v>154</v>
      </c>
      <c r="F2173" s="821" t="s">
        <v>154</v>
      </c>
      <c r="G2173" s="839"/>
      <c r="H2173" s="459"/>
      <c r="I2173" s="436"/>
      <c r="J2173" s="436"/>
    </row>
    <row r="2174" spans="1:10" s="365" customFormat="1" ht="15" x14ac:dyDescent="0.2">
      <c r="A2174" s="819" t="s">
        <v>84</v>
      </c>
      <c r="B2174" s="820" t="s">
        <v>218</v>
      </c>
      <c r="C2174" s="843" t="s">
        <v>805</v>
      </c>
      <c r="D2174" s="843" t="s">
        <v>805</v>
      </c>
      <c r="E2174" s="843" t="s">
        <v>812</v>
      </c>
      <c r="F2174" s="843" t="s">
        <v>812</v>
      </c>
      <c r="G2174" s="458">
        <v>1</v>
      </c>
      <c r="H2174" s="458">
        <v>0</v>
      </c>
      <c r="I2174" s="436"/>
      <c r="J2174" s="436"/>
    </row>
    <row r="2175" spans="1:10" s="365" customFormat="1" ht="15" x14ac:dyDescent="0.2">
      <c r="A2175" s="819" t="s">
        <v>18</v>
      </c>
      <c r="B2175" s="818" t="s">
        <v>130</v>
      </c>
      <c r="C2175" s="843" t="s">
        <v>812</v>
      </c>
      <c r="D2175" s="843" t="s">
        <v>812</v>
      </c>
      <c r="E2175" s="843" t="s">
        <v>812</v>
      </c>
      <c r="F2175" s="843" t="s">
        <v>812</v>
      </c>
      <c r="G2175" s="458">
        <v>1</v>
      </c>
      <c r="H2175" s="458">
        <v>0</v>
      </c>
      <c r="I2175" s="436"/>
      <c r="J2175" s="436"/>
    </row>
    <row r="2176" spans="1:10" s="365" customFormat="1" ht="15" x14ac:dyDescent="0.2">
      <c r="A2176" s="819" t="s">
        <v>112</v>
      </c>
      <c r="B2176" s="820" t="s">
        <v>219</v>
      </c>
      <c r="C2176" s="843" t="s">
        <v>154</v>
      </c>
      <c r="D2176" s="843" t="s">
        <v>154</v>
      </c>
      <c r="E2176" s="843"/>
      <c r="F2176" s="843"/>
      <c r="G2176" s="458"/>
      <c r="H2176" s="458"/>
      <c r="I2176" s="436"/>
      <c r="J2176" s="436"/>
    </row>
    <row r="2177" spans="1:10" s="365" customFormat="1" ht="15" x14ac:dyDescent="0.2">
      <c r="A2177" s="819" t="s">
        <v>113</v>
      </c>
      <c r="B2177" s="820" t="s">
        <v>132</v>
      </c>
      <c r="C2177" s="843" t="s">
        <v>154</v>
      </c>
      <c r="D2177" s="843" t="s">
        <v>154</v>
      </c>
      <c r="E2177" s="843"/>
      <c r="F2177" s="843"/>
      <c r="G2177" s="458"/>
      <c r="H2177" s="458"/>
      <c r="I2177" s="436"/>
      <c r="J2177" s="436"/>
    </row>
    <row r="2178" spans="1:10" s="365" customFormat="1" ht="15" x14ac:dyDescent="0.2">
      <c r="A2178" s="819" t="s">
        <v>114</v>
      </c>
      <c r="B2178" s="820" t="s">
        <v>133</v>
      </c>
      <c r="C2178" s="843" t="s">
        <v>154</v>
      </c>
      <c r="D2178" s="843" t="s">
        <v>154</v>
      </c>
      <c r="E2178" s="843"/>
      <c r="F2178" s="843"/>
      <c r="G2178" s="458"/>
      <c r="H2178" s="458"/>
      <c r="I2178" s="436"/>
      <c r="J2178" s="436"/>
    </row>
    <row r="2179" spans="1:10" s="365" customFormat="1" ht="15" x14ac:dyDescent="0.2">
      <c r="A2179" s="819" t="s">
        <v>134</v>
      </c>
      <c r="B2179" s="820" t="s">
        <v>135</v>
      </c>
      <c r="C2179" s="843" t="s">
        <v>812</v>
      </c>
      <c r="D2179" s="843" t="s">
        <v>812</v>
      </c>
      <c r="E2179" s="843" t="s">
        <v>812</v>
      </c>
      <c r="F2179" s="843" t="s">
        <v>814</v>
      </c>
      <c r="G2179" s="458">
        <v>1</v>
      </c>
      <c r="H2179" s="458">
        <v>1</v>
      </c>
      <c r="I2179" s="436"/>
      <c r="J2179" s="436"/>
    </row>
    <row r="2180" spans="1:10" s="365" customFormat="1" ht="15" x14ac:dyDescent="0.2">
      <c r="A2180" s="819" t="s">
        <v>136</v>
      </c>
      <c r="B2180" s="820" t="s">
        <v>137</v>
      </c>
      <c r="C2180" s="843" t="s">
        <v>812</v>
      </c>
      <c r="D2180" s="843" t="s">
        <v>812</v>
      </c>
      <c r="E2180" s="843" t="s">
        <v>812</v>
      </c>
      <c r="F2180" s="843" t="s">
        <v>814</v>
      </c>
      <c r="G2180" s="458">
        <v>1</v>
      </c>
      <c r="H2180" s="458">
        <v>1</v>
      </c>
      <c r="I2180" s="436"/>
      <c r="J2180" s="436"/>
    </row>
    <row r="2181" spans="1:10" s="365" customFormat="1" ht="15" x14ac:dyDescent="0.2">
      <c r="A2181" s="819" t="s">
        <v>19</v>
      </c>
      <c r="B2181" s="818" t="s">
        <v>119</v>
      </c>
      <c r="C2181" s="843"/>
      <c r="D2181" s="843"/>
      <c r="E2181" s="843"/>
      <c r="F2181" s="843"/>
      <c r="G2181" s="458"/>
      <c r="H2181" s="458"/>
      <c r="I2181" s="436"/>
      <c r="J2181" s="436"/>
    </row>
    <row r="2182" spans="1:10" s="365" customFormat="1" ht="15" x14ac:dyDescent="0.2">
      <c r="A2182" s="819" t="s">
        <v>115</v>
      </c>
      <c r="B2182" s="820" t="s">
        <v>138</v>
      </c>
      <c r="C2182" s="843" t="s">
        <v>154</v>
      </c>
      <c r="D2182" s="843" t="s">
        <v>154</v>
      </c>
      <c r="E2182" s="838"/>
      <c r="F2182" s="838"/>
      <c r="G2182" s="839"/>
      <c r="H2182" s="459"/>
      <c r="I2182" s="436"/>
      <c r="J2182" s="436"/>
    </row>
    <row r="2183" spans="1:10" s="365" customFormat="1" ht="30" x14ac:dyDescent="0.2">
      <c r="A2183" s="819" t="s">
        <v>116</v>
      </c>
      <c r="B2183" s="820" t="s">
        <v>139</v>
      </c>
      <c r="C2183" s="843" t="s">
        <v>154</v>
      </c>
      <c r="D2183" s="843" t="s">
        <v>154</v>
      </c>
      <c r="E2183" s="838"/>
      <c r="F2183" s="838"/>
      <c r="G2183" s="839"/>
      <c r="H2183" s="459"/>
      <c r="I2183" s="436"/>
      <c r="J2183" s="436"/>
    </row>
    <row r="2184" spans="1:10" s="365" customFormat="1" ht="15" x14ac:dyDescent="0.2">
      <c r="A2184" s="819" t="s">
        <v>117</v>
      </c>
      <c r="B2184" s="820" t="s">
        <v>140</v>
      </c>
      <c r="C2184" s="843" t="s">
        <v>154</v>
      </c>
      <c r="D2184" s="843" t="s">
        <v>154</v>
      </c>
      <c r="E2184" s="843"/>
      <c r="F2184" s="843"/>
      <c r="G2184" s="458"/>
      <c r="H2184" s="458"/>
      <c r="I2184" s="436"/>
      <c r="J2184" s="436"/>
    </row>
    <row r="2185" spans="1:10" s="365" customFormat="1" ht="15" x14ac:dyDescent="0.2">
      <c r="A2185" s="819" t="s">
        <v>118</v>
      </c>
      <c r="B2185" s="820" t="s">
        <v>26</v>
      </c>
      <c r="C2185" s="843" t="s">
        <v>812</v>
      </c>
      <c r="D2185" s="843" t="s">
        <v>812</v>
      </c>
      <c r="E2185" s="843" t="s">
        <v>812</v>
      </c>
      <c r="F2185" s="843" t="s">
        <v>812</v>
      </c>
      <c r="G2185" s="458">
        <v>1</v>
      </c>
      <c r="H2185" s="458">
        <v>0</v>
      </c>
      <c r="I2185" s="436"/>
      <c r="J2185" s="436"/>
    </row>
    <row r="2186" spans="1:10" s="365" customFormat="1" x14ac:dyDescent="0.2">
      <c r="A2186" s="1070" t="s">
        <v>27</v>
      </c>
      <c r="B2186" s="1070"/>
      <c r="C2186" s="1070"/>
      <c r="D2186" s="1070"/>
      <c r="E2186" s="417"/>
      <c r="F2186" s="418"/>
      <c r="G2186" s="363"/>
      <c r="H2186" s="419"/>
      <c r="I2186" s="420"/>
      <c r="J2186" s="420"/>
    </row>
    <row r="2187" spans="1:10" s="365" customFormat="1" x14ac:dyDescent="0.25">
      <c r="A2187" s="362"/>
      <c r="B2187" s="362"/>
      <c r="C2187" s="362"/>
      <c r="D2187" s="362"/>
      <c r="G2187" s="362"/>
      <c r="H2187" s="362"/>
      <c r="J2187" s="362"/>
    </row>
    <row r="2188" spans="1:10" s="365" customFormat="1" x14ac:dyDescent="0.2">
      <c r="A2188" s="353"/>
      <c r="B2188" s="353"/>
      <c r="C2188" s="353"/>
      <c r="D2188" s="353"/>
      <c r="E2188" s="417"/>
      <c r="F2188" s="418"/>
      <c r="G2188" s="363"/>
      <c r="H2188" s="419"/>
      <c r="I2188" s="420"/>
      <c r="J2188" s="420"/>
    </row>
    <row r="2189" spans="1:10" s="365" customFormat="1" x14ac:dyDescent="0.25">
      <c r="A2189" s="362"/>
      <c r="B2189" s="362"/>
      <c r="C2189" s="362"/>
      <c r="D2189" s="362"/>
      <c r="G2189" s="362"/>
      <c r="H2189" s="362"/>
      <c r="J2189" s="362"/>
    </row>
    <row r="2190" spans="1:10" s="365" customFormat="1" x14ac:dyDescent="0.25">
      <c r="A2190" s="362"/>
      <c r="B2190" s="362"/>
      <c r="C2190" s="362"/>
      <c r="D2190" s="362"/>
      <c r="G2190" s="362"/>
      <c r="H2190" s="362"/>
      <c r="J2190" s="362"/>
    </row>
    <row r="2191" spans="1:10" s="365" customFormat="1" x14ac:dyDescent="0.25">
      <c r="A2191" s="362"/>
      <c r="B2191" s="362"/>
      <c r="C2191" s="362"/>
      <c r="D2191" s="362"/>
      <c r="G2191" s="362"/>
      <c r="H2191" s="362"/>
      <c r="J2191" s="362"/>
    </row>
    <row r="2192" spans="1:10" s="365" customFormat="1" x14ac:dyDescent="0.25">
      <c r="A2192" s="362"/>
      <c r="B2192" s="362"/>
      <c r="C2192" s="362"/>
      <c r="D2192" s="362"/>
      <c r="G2192" s="362"/>
      <c r="H2192" s="362"/>
      <c r="J2192" s="362"/>
    </row>
    <row r="2193" spans="1:10" s="365" customFormat="1" x14ac:dyDescent="0.25">
      <c r="A2193" s="362"/>
      <c r="B2193" s="362"/>
      <c r="C2193" s="362"/>
      <c r="D2193" s="362"/>
      <c r="G2193" s="362"/>
      <c r="H2193" s="362"/>
      <c r="J2193" s="362"/>
    </row>
    <row r="2194" spans="1:10" s="365" customFormat="1" x14ac:dyDescent="0.2">
      <c r="A2194" s="353"/>
      <c r="B2194" s="353"/>
      <c r="C2194" s="353"/>
      <c r="D2194" s="353"/>
      <c r="E2194" s="417"/>
      <c r="F2194" s="418"/>
      <c r="G2194" s="363"/>
      <c r="H2194" s="419"/>
      <c r="I2194" s="420"/>
      <c r="J2194" s="420"/>
    </row>
    <row r="2195" spans="1:10" s="365" customFormat="1" x14ac:dyDescent="0.25">
      <c r="A2195" s="362"/>
      <c r="B2195" s="362"/>
      <c r="C2195" s="362"/>
      <c r="D2195" s="362"/>
      <c r="G2195" s="362"/>
      <c r="H2195" s="362"/>
      <c r="J2195" s="368" t="s">
        <v>0</v>
      </c>
    </row>
    <row r="2196" spans="1:10" s="365" customFormat="1" x14ac:dyDescent="0.25">
      <c r="A2196" s="362"/>
      <c r="B2196" s="362"/>
      <c r="C2196" s="362"/>
      <c r="D2196" s="362"/>
      <c r="G2196" s="362"/>
      <c r="H2196" s="362"/>
      <c r="J2196" s="368" t="s">
        <v>39</v>
      </c>
    </row>
    <row r="2197" spans="1:10" s="365" customFormat="1" x14ac:dyDescent="0.25">
      <c r="A2197" s="362"/>
      <c r="B2197" s="362"/>
      <c r="C2197" s="362"/>
      <c r="D2197" s="362"/>
      <c r="G2197" s="362"/>
      <c r="H2197" s="362"/>
      <c r="J2197" s="368" t="s">
        <v>40</v>
      </c>
    </row>
    <row r="2198" spans="1:10" s="365" customFormat="1" x14ac:dyDescent="0.2">
      <c r="A2198" s="1071" t="s">
        <v>1</v>
      </c>
      <c r="B2198" s="1071"/>
      <c r="C2198" s="1071"/>
      <c r="D2198" s="1071"/>
      <c r="E2198" s="1071"/>
      <c r="F2198" s="1071"/>
      <c r="G2198" s="1071"/>
      <c r="H2198" s="1071"/>
      <c r="I2198" s="1071"/>
      <c r="J2198" s="1071"/>
    </row>
    <row r="2199" spans="1:10" s="365" customFormat="1" ht="15.75" customHeight="1" x14ac:dyDescent="0.2">
      <c r="A2199" s="1071" t="s">
        <v>233</v>
      </c>
      <c r="B2199" s="1071"/>
      <c r="C2199" s="1071"/>
      <c r="D2199" s="1071"/>
      <c r="E2199" s="1071"/>
      <c r="F2199" s="1071"/>
      <c r="G2199" s="1071"/>
      <c r="H2199" s="1071"/>
      <c r="I2199" s="1071"/>
      <c r="J2199" s="1071"/>
    </row>
    <row r="2200" spans="1:10" s="365" customFormat="1" x14ac:dyDescent="0.25">
      <c r="A2200" s="363"/>
      <c r="B2200" s="363"/>
      <c r="C2200" s="363"/>
      <c r="D2200" s="363"/>
      <c r="G2200" s="363"/>
      <c r="H2200" s="363"/>
      <c r="J2200" s="368" t="s">
        <v>2</v>
      </c>
    </row>
    <row r="2201" spans="1:10" s="365" customFormat="1" x14ac:dyDescent="0.25">
      <c r="A2201" s="362"/>
      <c r="B2201" s="362"/>
      <c r="C2201" s="362"/>
      <c r="D2201" s="362"/>
      <c r="G2201" s="362"/>
      <c r="H2201" s="362"/>
      <c r="J2201" s="368" t="s">
        <v>3</v>
      </c>
    </row>
    <row r="2202" spans="1:10" s="365" customFormat="1" x14ac:dyDescent="0.25">
      <c r="A2202" s="362"/>
      <c r="B2202" s="362"/>
      <c r="C2202" s="362"/>
      <c r="D2202" s="362"/>
      <c r="G2202" s="362"/>
      <c r="H2202" s="362"/>
      <c r="J2202" s="368" t="s">
        <v>230</v>
      </c>
    </row>
    <row r="2203" spans="1:10" s="365" customFormat="1" x14ac:dyDescent="0.25">
      <c r="A2203" s="362"/>
      <c r="B2203" s="362"/>
      <c r="C2203" s="362"/>
      <c r="D2203" s="362"/>
      <c r="G2203" s="362"/>
      <c r="H2203" s="362"/>
      <c r="I2203" s="1074" t="s">
        <v>4</v>
      </c>
      <c r="J2203" s="1074"/>
    </row>
    <row r="2204" spans="1:10" s="365" customFormat="1" x14ac:dyDescent="0.25">
      <c r="A2204" s="362"/>
      <c r="B2204" s="362"/>
      <c r="C2204" s="362"/>
      <c r="D2204" s="362"/>
      <c r="G2204" s="362"/>
      <c r="H2204" s="362"/>
      <c r="J2204" s="368" t="s">
        <v>42</v>
      </c>
    </row>
    <row r="2205" spans="1:10" s="365" customFormat="1" x14ac:dyDescent="0.25">
      <c r="A2205" s="362"/>
      <c r="B2205" s="362"/>
      <c r="C2205" s="362"/>
      <c r="D2205" s="362"/>
      <c r="G2205" s="362"/>
      <c r="H2205" s="362"/>
      <c r="J2205" s="368" t="s">
        <v>43</v>
      </c>
    </row>
    <row r="2206" spans="1:10" s="365" customFormat="1" x14ac:dyDescent="0.25">
      <c r="A2206" s="362"/>
      <c r="B2206" s="362"/>
      <c r="C2206" s="362"/>
      <c r="D2206" s="362"/>
      <c r="G2206" s="362"/>
      <c r="H2206" s="362"/>
      <c r="J2206" s="362"/>
    </row>
    <row r="2207" spans="1:10" s="365" customFormat="1" x14ac:dyDescent="0.25">
      <c r="A2207" s="1073" t="s">
        <v>799</v>
      </c>
      <c r="B2207" s="1073"/>
      <c r="C2207" s="1073"/>
      <c r="D2207" s="1073"/>
      <c r="E2207" s="1073"/>
      <c r="F2207" s="1073"/>
      <c r="G2207" s="1073"/>
      <c r="H2207" s="1073"/>
      <c r="I2207" s="1073"/>
      <c r="J2207" s="1073"/>
    </row>
    <row r="2208" spans="1:10" s="365" customFormat="1" x14ac:dyDescent="0.25">
      <c r="A2208" s="421" t="s">
        <v>261</v>
      </c>
      <c r="B2208" s="422" t="s">
        <v>1128</v>
      </c>
      <c r="C2208" s="372"/>
      <c r="D2208" s="372"/>
      <c r="E2208" s="372"/>
      <c r="F2208" s="372"/>
      <c r="G2208" s="372"/>
      <c r="H2208" s="372"/>
      <c r="I2208" s="372"/>
      <c r="J2208" s="372"/>
    </row>
    <row r="2209" spans="1:10" s="365" customFormat="1" x14ac:dyDescent="0.25">
      <c r="A2209" s="423" t="s">
        <v>800</v>
      </c>
      <c r="B2209" s="372"/>
      <c r="C2209" s="372"/>
      <c r="D2209" s="372"/>
      <c r="E2209" s="372"/>
      <c r="F2209" s="372"/>
      <c r="G2209" s="372"/>
      <c r="H2209" s="372"/>
      <c r="I2209" s="372"/>
      <c r="J2209" s="372"/>
    </row>
    <row r="2210" spans="1:10" s="365" customFormat="1" ht="15" x14ac:dyDescent="0.25">
      <c r="A2210" s="765" t="s">
        <v>688</v>
      </c>
      <c r="B2210" s="766"/>
      <c r="C2210" s="766"/>
      <c r="D2210" s="766"/>
      <c r="E2210" s="766"/>
      <c r="F2210" s="766"/>
      <c r="G2210" s="766"/>
      <c r="H2210" s="766"/>
      <c r="I2210" s="766"/>
      <c r="J2210" s="766"/>
    </row>
    <row r="2211" spans="1:10" s="365" customFormat="1" ht="15" x14ac:dyDescent="0.25">
      <c r="A2211" s="825" t="s">
        <v>801</v>
      </c>
      <c r="B2211" s="767" t="s">
        <v>1224</v>
      </c>
      <c r="C2211" s="768"/>
      <c r="D2211" s="768"/>
      <c r="E2211" s="826"/>
      <c r="F2211" s="826"/>
      <c r="G2211" s="768"/>
      <c r="H2211" s="768"/>
      <c r="I2211" s="826"/>
      <c r="J2211" s="768"/>
    </row>
    <row r="2212" spans="1:10" s="365" customFormat="1" ht="15" x14ac:dyDescent="0.25">
      <c r="A2212" s="825" t="s">
        <v>802</v>
      </c>
      <c r="B2212" s="767" t="s">
        <v>830</v>
      </c>
      <c r="C2212" s="771"/>
      <c r="D2212" s="771"/>
      <c r="E2212" s="826"/>
      <c r="F2212" s="826"/>
      <c r="G2212" s="771"/>
      <c r="H2212" s="771"/>
      <c r="I2212" s="826"/>
      <c r="J2212" s="771"/>
    </row>
    <row r="2213" spans="1:10" s="365" customFormat="1" thickBot="1" x14ac:dyDescent="0.3">
      <c r="A2213" s="825"/>
      <c r="B2213" s="825"/>
      <c r="C2213" s="771"/>
      <c r="D2213" s="771"/>
      <c r="E2213" s="826"/>
      <c r="F2213" s="826"/>
      <c r="G2213" s="771"/>
      <c r="H2213" s="771"/>
      <c r="I2213" s="826"/>
      <c r="J2213" s="771"/>
    </row>
    <row r="2214" spans="1:10" s="365" customFormat="1" ht="75" customHeight="1" thickBot="1" x14ac:dyDescent="0.25">
      <c r="A2214" s="827" t="s">
        <v>5</v>
      </c>
      <c r="B2214" s="828" t="s">
        <v>6</v>
      </c>
      <c r="C2214" s="829" t="s">
        <v>7</v>
      </c>
      <c r="D2214" s="829"/>
      <c r="E2214" s="829"/>
      <c r="F2214" s="829"/>
      <c r="G2214" s="828" t="s">
        <v>8</v>
      </c>
      <c r="H2214" s="828" t="s">
        <v>229</v>
      </c>
      <c r="I2214" s="830" t="s">
        <v>9</v>
      </c>
      <c r="J2214" s="830" t="s">
        <v>10</v>
      </c>
    </row>
    <row r="2215" spans="1:10" s="365" customFormat="1" ht="15" thickBot="1" x14ac:dyDescent="0.25">
      <c r="A2215" s="831"/>
      <c r="B2215" s="832"/>
      <c r="C2215" s="779" t="s">
        <v>11</v>
      </c>
      <c r="D2215" s="779"/>
      <c r="E2215" s="779" t="s">
        <v>12</v>
      </c>
      <c r="F2215" s="779"/>
      <c r="G2215" s="832"/>
      <c r="H2215" s="832"/>
      <c r="I2215" s="833"/>
      <c r="J2215" s="834"/>
    </row>
    <row r="2216" spans="1:10" s="365" customFormat="1" ht="28.5" x14ac:dyDescent="0.2">
      <c r="A2216" s="467"/>
      <c r="B2216" s="471"/>
      <c r="C2216" s="785" t="s">
        <v>13</v>
      </c>
      <c r="D2216" s="785" t="s">
        <v>15</v>
      </c>
      <c r="E2216" s="785" t="s">
        <v>213</v>
      </c>
      <c r="F2216" s="785" t="s">
        <v>15</v>
      </c>
      <c r="G2216" s="471"/>
      <c r="H2216" s="471"/>
      <c r="I2216" s="472"/>
      <c r="J2216" s="472"/>
    </row>
    <row r="2217" spans="1:10" s="365" customFormat="1" ht="14.25" x14ac:dyDescent="0.2">
      <c r="A2217" s="434" t="s">
        <v>16</v>
      </c>
      <c r="B2217" s="435" t="s">
        <v>17</v>
      </c>
      <c r="C2217" s="410" t="s">
        <v>18</v>
      </c>
      <c r="D2217" s="410" t="s">
        <v>19</v>
      </c>
      <c r="E2217" s="435" t="s">
        <v>20</v>
      </c>
      <c r="F2217" s="435" t="s">
        <v>21</v>
      </c>
      <c r="G2217" s="435" t="s">
        <v>22</v>
      </c>
      <c r="H2217" s="435" t="s">
        <v>23</v>
      </c>
      <c r="I2217" s="436" t="s">
        <v>24</v>
      </c>
      <c r="J2217" s="436" t="s">
        <v>25</v>
      </c>
    </row>
    <row r="2218" spans="1:10" s="365" customFormat="1" ht="15" x14ac:dyDescent="0.2">
      <c r="A2218" s="819" t="s">
        <v>16</v>
      </c>
      <c r="B2218" s="818" t="s">
        <v>120</v>
      </c>
      <c r="C2218" s="725"/>
      <c r="D2218" s="725"/>
      <c r="E2218" s="838"/>
      <c r="F2218" s="838"/>
      <c r="G2218" s="454"/>
      <c r="H2218" s="842"/>
      <c r="I2218" s="436"/>
      <c r="J2218" s="436"/>
    </row>
    <row r="2219" spans="1:10" s="365" customFormat="1" ht="15" x14ac:dyDescent="0.2">
      <c r="A2219" s="819" t="s">
        <v>54</v>
      </c>
      <c r="B2219" s="820" t="s">
        <v>121</v>
      </c>
      <c r="C2219" s="725" t="s">
        <v>154</v>
      </c>
      <c r="D2219" s="725" t="s">
        <v>154</v>
      </c>
      <c r="E2219" s="821" t="s">
        <v>154</v>
      </c>
      <c r="F2219" s="821" t="s">
        <v>154</v>
      </c>
      <c r="G2219" s="839"/>
      <c r="H2219" s="459"/>
      <c r="I2219" s="436"/>
      <c r="J2219" s="436"/>
    </row>
    <row r="2220" spans="1:10" s="365" customFormat="1" ht="15" x14ac:dyDescent="0.2">
      <c r="A2220" s="819" t="s">
        <v>55</v>
      </c>
      <c r="B2220" s="820" t="s">
        <v>122</v>
      </c>
      <c r="C2220" s="725" t="s">
        <v>154</v>
      </c>
      <c r="D2220" s="725" t="s">
        <v>154</v>
      </c>
      <c r="E2220" s="821" t="s">
        <v>154</v>
      </c>
      <c r="F2220" s="821" t="s">
        <v>154</v>
      </c>
      <c r="G2220" s="839"/>
      <c r="H2220" s="459"/>
      <c r="I2220" s="436"/>
      <c r="J2220" s="436"/>
    </row>
    <row r="2221" spans="1:10" s="365" customFormat="1" ht="75" x14ac:dyDescent="0.2">
      <c r="A2221" s="819" t="s">
        <v>56</v>
      </c>
      <c r="B2221" s="820" t="s">
        <v>158</v>
      </c>
      <c r="C2221" s="725" t="s">
        <v>845</v>
      </c>
      <c r="D2221" s="725" t="s">
        <v>845</v>
      </c>
      <c r="E2221" s="823" t="s">
        <v>845</v>
      </c>
      <c r="F2221" s="821" t="s">
        <v>845</v>
      </c>
      <c r="G2221" s="839"/>
      <c r="H2221" s="459"/>
      <c r="I2221" s="436"/>
      <c r="J2221" s="436"/>
    </row>
    <row r="2222" spans="1:10" s="365" customFormat="1" ht="30" x14ac:dyDescent="0.2">
      <c r="A2222" s="819" t="s">
        <v>57</v>
      </c>
      <c r="B2222" s="820" t="s">
        <v>123</v>
      </c>
      <c r="C2222" s="725" t="s">
        <v>154</v>
      </c>
      <c r="D2222" s="725" t="s">
        <v>154</v>
      </c>
      <c r="E2222" s="821" t="s">
        <v>154</v>
      </c>
      <c r="F2222" s="821" t="s">
        <v>154</v>
      </c>
      <c r="G2222" s="839"/>
      <c r="H2222" s="459"/>
      <c r="I2222" s="436"/>
      <c r="J2222" s="436"/>
    </row>
    <row r="2223" spans="1:10" s="365" customFormat="1" ht="15" x14ac:dyDescent="0.2">
      <c r="A2223" s="819" t="s">
        <v>83</v>
      </c>
      <c r="B2223" s="820" t="s">
        <v>124</v>
      </c>
      <c r="C2223" s="725" t="s">
        <v>154</v>
      </c>
      <c r="D2223" s="725" t="s">
        <v>154</v>
      </c>
      <c r="E2223" s="821" t="s">
        <v>154</v>
      </c>
      <c r="F2223" s="821" t="s">
        <v>154</v>
      </c>
      <c r="G2223" s="839"/>
      <c r="H2223" s="459"/>
      <c r="I2223" s="436"/>
      <c r="J2223" s="436"/>
    </row>
    <row r="2224" spans="1:10" s="365" customFormat="1" ht="15" x14ac:dyDescent="0.2">
      <c r="A2224" s="819" t="s">
        <v>125</v>
      </c>
      <c r="B2224" s="820" t="s">
        <v>126</v>
      </c>
      <c r="C2224" s="843">
        <v>2018</v>
      </c>
      <c r="D2224" s="843">
        <v>2018</v>
      </c>
      <c r="E2224" s="843" t="s">
        <v>810</v>
      </c>
      <c r="F2224" s="843" t="s">
        <v>811</v>
      </c>
      <c r="G2224" s="458">
        <v>1</v>
      </c>
      <c r="H2224" s="458">
        <v>0</v>
      </c>
      <c r="I2224" s="436"/>
      <c r="J2224" s="436"/>
    </row>
    <row r="2225" spans="1:10" s="365" customFormat="1" ht="15" x14ac:dyDescent="0.2">
      <c r="A2225" s="819" t="s">
        <v>17</v>
      </c>
      <c r="B2225" s="818" t="s">
        <v>111</v>
      </c>
      <c r="C2225" s="843"/>
      <c r="D2225" s="843"/>
      <c r="E2225" s="843"/>
      <c r="F2225" s="843"/>
      <c r="G2225" s="458"/>
      <c r="H2225" s="840"/>
      <c r="I2225" s="436"/>
      <c r="J2225" s="436"/>
    </row>
    <row r="2226" spans="1:10" s="365" customFormat="1" ht="15" x14ac:dyDescent="0.2">
      <c r="A2226" s="819" t="s">
        <v>58</v>
      </c>
      <c r="B2226" s="820" t="s">
        <v>127</v>
      </c>
      <c r="C2226" s="843" t="s">
        <v>810</v>
      </c>
      <c r="D2226" s="843" t="s">
        <v>810</v>
      </c>
      <c r="E2226" s="843" t="s">
        <v>810</v>
      </c>
      <c r="F2226" s="843" t="s">
        <v>811</v>
      </c>
      <c r="G2226" s="458">
        <v>1</v>
      </c>
      <c r="H2226" s="458">
        <v>0</v>
      </c>
      <c r="I2226" s="436"/>
      <c r="J2226" s="436"/>
    </row>
    <row r="2227" spans="1:10" s="365" customFormat="1" ht="30" x14ac:dyDescent="0.2">
      <c r="A2227" s="819" t="s">
        <v>59</v>
      </c>
      <c r="B2227" s="820" t="s">
        <v>128</v>
      </c>
      <c r="C2227" s="843" t="s">
        <v>154</v>
      </c>
      <c r="D2227" s="843" t="s">
        <v>154</v>
      </c>
      <c r="E2227" s="821" t="s">
        <v>154</v>
      </c>
      <c r="F2227" s="821" t="s">
        <v>154</v>
      </c>
      <c r="G2227" s="839"/>
      <c r="H2227" s="459"/>
      <c r="I2227" s="436"/>
      <c r="J2227" s="436"/>
    </row>
    <row r="2228" spans="1:10" s="365" customFormat="1" ht="15" x14ac:dyDescent="0.2">
      <c r="A2228" s="819" t="s">
        <v>84</v>
      </c>
      <c r="B2228" s="820" t="s">
        <v>218</v>
      </c>
      <c r="C2228" s="843" t="s">
        <v>805</v>
      </c>
      <c r="D2228" s="843" t="s">
        <v>805</v>
      </c>
      <c r="E2228" s="843" t="s">
        <v>812</v>
      </c>
      <c r="F2228" s="843" t="s">
        <v>812</v>
      </c>
      <c r="G2228" s="458">
        <v>1</v>
      </c>
      <c r="H2228" s="458">
        <v>0</v>
      </c>
      <c r="I2228" s="436"/>
      <c r="J2228" s="436"/>
    </row>
    <row r="2229" spans="1:10" s="365" customFormat="1" ht="15" x14ac:dyDescent="0.2">
      <c r="A2229" s="819" t="s">
        <v>18</v>
      </c>
      <c r="B2229" s="818" t="s">
        <v>130</v>
      </c>
      <c r="C2229" s="843" t="s">
        <v>812</v>
      </c>
      <c r="D2229" s="843" t="s">
        <v>812</v>
      </c>
      <c r="E2229" s="843" t="s">
        <v>812</v>
      </c>
      <c r="F2229" s="843" t="s">
        <v>812</v>
      </c>
      <c r="G2229" s="458">
        <v>1</v>
      </c>
      <c r="H2229" s="458">
        <v>0</v>
      </c>
      <c r="I2229" s="436"/>
      <c r="J2229" s="436"/>
    </row>
    <row r="2230" spans="1:10" s="365" customFormat="1" ht="15" x14ac:dyDescent="0.2">
      <c r="A2230" s="819" t="s">
        <v>112</v>
      </c>
      <c r="B2230" s="820" t="s">
        <v>219</v>
      </c>
      <c r="C2230" s="843" t="s">
        <v>154</v>
      </c>
      <c r="D2230" s="843" t="s">
        <v>154</v>
      </c>
      <c r="E2230" s="843"/>
      <c r="F2230" s="843"/>
      <c r="G2230" s="458"/>
      <c r="H2230" s="458"/>
      <c r="I2230" s="436"/>
      <c r="J2230" s="436"/>
    </row>
    <row r="2231" spans="1:10" s="365" customFormat="1" ht="15" x14ac:dyDescent="0.2">
      <c r="A2231" s="819" t="s">
        <v>113</v>
      </c>
      <c r="B2231" s="820" t="s">
        <v>132</v>
      </c>
      <c r="C2231" s="843" t="s">
        <v>154</v>
      </c>
      <c r="D2231" s="843" t="s">
        <v>154</v>
      </c>
      <c r="E2231" s="843"/>
      <c r="F2231" s="843"/>
      <c r="G2231" s="458"/>
      <c r="H2231" s="458"/>
      <c r="I2231" s="436"/>
      <c r="J2231" s="436"/>
    </row>
    <row r="2232" spans="1:10" s="365" customFormat="1" ht="15" x14ac:dyDescent="0.2">
      <c r="A2232" s="819" t="s">
        <v>114</v>
      </c>
      <c r="B2232" s="820" t="s">
        <v>133</v>
      </c>
      <c r="C2232" s="843" t="s">
        <v>154</v>
      </c>
      <c r="D2232" s="843" t="s">
        <v>154</v>
      </c>
      <c r="E2232" s="843"/>
      <c r="F2232" s="843"/>
      <c r="G2232" s="458"/>
      <c r="H2232" s="458"/>
      <c r="I2232" s="436"/>
      <c r="J2232" s="436"/>
    </row>
    <row r="2233" spans="1:10" s="365" customFormat="1" ht="15" x14ac:dyDescent="0.2">
      <c r="A2233" s="819" t="s">
        <v>134</v>
      </c>
      <c r="B2233" s="820" t="s">
        <v>135</v>
      </c>
      <c r="C2233" s="843" t="s">
        <v>812</v>
      </c>
      <c r="D2233" s="843" t="s">
        <v>812</v>
      </c>
      <c r="E2233" s="843" t="s">
        <v>812</v>
      </c>
      <c r="F2233" s="843" t="s">
        <v>814</v>
      </c>
      <c r="G2233" s="458">
        <v>1</v>
      </c>
      <c r="H2233" s="458">
        <v>1</v>
      </c>
      <c r="I2233" s="436"/>
      <c r="J2233" s="436"/>
    </row>
    <row r="2234" spans="1:10" s="365" customFormat="1" ht="15" x14ac:dyDescent="0.2">
      <c r="A2234" s="819" t="s">
        <v>136</v>
      </c>
      <c r="B2234" s="820" t="s">
        <v>137</v>
      </c>
      <c r="C2234" s="843" t="s">
        <v>812</v>
      </c>
      <c r="D2234" s="843" t="s">
        <v>812</v>
      </c>
      <c r="E2234" s="843" t="s">
        <v>812</v>
      </c>
      <c r="F2234" s="843" t="s">
        <v>814</v>
      </c>
      <c r="G2234" s="458">
        <v>1</v>
      </c>
      <c r="H2234" s="458">
        <v>1</v>
      </c>
      <c r="I2234" s="436"/>
      <c r="J2234" s="436"/>
    </row>
    <row r="2235" spans="1:10" s="365" customFormat="1" ht="15" x14ac:dyDescent="0.2">
      <c r="A2235" s="819" t="s">
        <v>19</v>
      </c>
      <c r="B2235" s="818" t="s">
        <v>119</v>
      </c>
      <c r="C2235" s="843"/>
      <c r="D2235" s="843"/>
      <c r="E2235" s="841"/>
      <c r="F2235" s="841"/>
      <c r="G2235" s="458"/>
      <c r="H2235" s="840"/>
      <c r="I2235" s="436"/>
      <c r="J2235" s="436"/>
    </row>
    <row r="2236" spans="1:10" s="365" customFormat="1" ht="15" x14ac:dyDescent="0.2">
      <c r="A2236" s="819" t="s">
        <v>115</v>
      </c>
      <c r="B2236" s="820" t="s">
        <v>138</v>
      </c>
      <c r="C2236" s="843" t="s">
        <v>154</v>
      </c>
      <c r="D2236" s="843" t="s">
        <v>154</v>
      </c>
      <c r="E2236" s="838"/>
      <c r="F2236" s="838"/>
      <c r="G2236" s="839"/>
      <c r="H2236" s="459"/>
      <c r="I2236" s="436"/>
      <c r="J2236" s="436"/>
    </row>
    <row r="2237" spans="1:10" s="365" customFormat="1" ht="30" x14ac:dyDescent="0.2">
      <c r="A2237" s="819" t="s">
        <v>116</v>
      </c>
      <c r="B2237" s="820" t="s">
        <v>139</v>
      </c>
      <c r="C2237" s="843" t="s">
        <v>154</v>
      </c>
      <c r="D2237" s="843" t="s">
        <v>154</v>
      </c>
      <c r="E2237" s="838"/>
      <c r="F2237" s="838"/>
      <c r="G2237" s="839"/>
      <c r="H2237" s="459"/>
      <c r="I2237" s="436"/>
      <c r="J2237" s="436"/>
    </row>
    <row r="2238" spans="1:10" s="365" customFormat="1" ht="15" x14ac:dyDescent="0.2">
      <c r="A2238" s="819" t="s">
        <v>117</v>
      </c>
      <c r="B2238" s="820" t="s">
        <v>140</v>
      </c>
      <c r="C2238" s="843" t="s">
        <v>812</v>
      </c>
      <c r="D2238" s="843" t="s">
        <v>812</v>
      </c>
      <c r="E2238" s="838"/>
      <c r="F2238" s="838"/>
      <c r="G2238" s="839"/>
      <c r="H2238" s="459"/>
      <c r="I2238" s="436"/>
      <c r="J2238" s="436"/>
    </row>
    <row r="2239" spans="1:10" s="365" customFormat="1" ht="15" x14ac:dyDescent="0.2">
      <c r="A2239" s="819" t="s">
        <v>118</v>
      </c>
      <c r="B2239" s="820" t="s">
        <v>26</v>
      </c>
      <c r="C2239" s="843" t="s">
        <v>812</v>
      </c>
      <c r="D2239" s="843" t="s">
        <v>812</v>
      </c>
      <c r="E2239" s="838"/>
      <c r="F2239" s="838"/>
      <c r="G2239" s="839"/>
      <c r="H2239" s="459"/>
      <c r="I2239" s="436"/>
      <c r="J2239" s="436"/>
    </row>
    <row r="2240" spans="1:10" s="365" customFormat="1" x14ac:dyDescent="0.2">
      <c r="A2240" s="1070" t="s">
        <v>27</v>
      </c>
      <c r="B2240" s="1070"/>
      <c r="C2240" s="1070"/>
      <c r="D2240" s="1070"/>
      <c r="E2240" s="417"/>
      <c r="F2240" s="418"/>
      <c r="G2240" s="363"/>
      <c r="H2240" s="419"/>
      <c r="I2240" s="420"/>
      <c r="J2240" s="420"/>
    </row>
    <row r="2241" spans="1:10" s="365" customFormat="1" x14ac:dyDescent="0.25">
      <c r="A2241" s="362"/>
      <c r="B2241" s="362"/>
      <c r="C2241" s="362"/>
      <c r="D2241" s="362"/>
      <c r="G2241" s="362"/>
      <c r="H2241" s="362"/>
      <c r="J2241" s="362"/>
    </row>
    <row r="2242" spans="1:10" s="365" customFormat="1" x14ac:dyDescent="0.2">
      <c r="A2242" s="353"/>
      <c r="B2242" s="353"/>
      <c r="C2242" s="353"/>
      <c r="D2242" s="353"/>
      <c r="E2242" s="417"/>
      <c r="F2242" s="418"/>
      <c r="G2242" s="363"/>
      <c r="H2242" s="419"/>
      <c r="I2242" s="420"/>
      <c r="J2242" s="420"/>
    </row>
    <row r="2243" spans="1:10" s="365" customFormat="1" x14ac:dyDescent="0.25">
      <c r="A2243" s="362"/>
      <c r="B2243" s="362"/>
      <c r="C2243" s="362"/>
      <c r="D2243" s="362"/>
      <c r="G2243" s="362"/>
      <c r="H2243" s="362"/>
      <c r="J2243" s="362"/>
    </row>
    <row r="2244" spans="1:10" s="365" customFormat="1" x14ac:dyDescent="0.25">
      <c r="A2244" s="362"/>
      <c r="B2244" s="362"/>
      <c r="C2244" s="362"/>
      <c r="D2244" s="362"/>
      <c r="G2244" s="362"/>
      <c r="H2244" s="362"/>
      <c r="J2244" s="362"/>
    </row>
    <row r="2245" spans="1:10" s="365" customFormat="1" x14ac:dyDescent="0.25">
      <c r="A2245" s="362"/>
      <c r="B2245" s="362"/>
      <c r="C2245" s="362"/>
      <c r="D2245" s="362"/>
      <c r="G2245" s="362"/>
      <c r="H2245" s="362"/>
      <c r="J2245" s="362"/>
    </row>
    <row r="2246" spans="1:10" s="365" customFormat="1" x14ac:dyDescent="0.25">
      <c r="A2246" s="362"/>
      <c r="B2246" s="362"/>
      <c r="C2246" s="362"/>
      <c r="D2246" s="362"/>
      <c r="G2246" s="362"/>
      <c r="H2246" s="362"/>
      <c r="J2246" s="362"/>
    </row>
    <row r="2247" spans="1:10" s="365" customFormat="1" x14ac:dyDescent="0.25">
      <c r="A2247" s="362"/>
      <c r="B2247" s="362"/>
      <c r="C2247" s="362"/>
      <c r="D2247" s="362"/>
      <c r="G2247" s="362"/>
      <c r="H2247" s="362"/>
      <c r="J2247" s="362"/>
    </row>
    <row r="2248" spans="1:10" s="365" customFormat="1" x14ac:dyDescent="0.2">
      <c r="A2248" s="353"/>
      <c r="B2248" s="353"/>
      <c r="C2248" s="353"/>
      <c r="D2248" s="353"/>
      <c r="E2248" s="417"/>
      <c r="F2248" s="418"/>
      <c r="G2248" s="363"/>
      <c r="H2248" s="419"/>
      <c r="I2248" s="420"/>
      <c r="J2248" s="420"/>
    </row>
    <row r="2249" spans="1:10" s="365" customFormat="1" x14ac:dyDescent="0.2">
      <c r="A2249" s="353"/>
      <c r="B2249" s="353"/>
      <c r="C2249" s="353"/>
      <c r="D2249" s="353"/>
      <c r="E2249" s="417"/>
      <c r="F2249" s="418"/>
      <c r="G2249" s="363"/>
      <c r="H2249" s="419"/>
      <c r="I2249" s="420"/>
      <c r="J2249" s="420"/>
    </row>
    <row r="2250" spans="1:10" s="365" customFormat="1" x14ac:dyDescent="0.25">
      <c r="A2250" s="362"/>
      <c r="B2250" s="362"/>
      <c r="C2250" s="362"/>
      <c r="D2250" s="362"/>
      <c r="G2250" s="362"/>
      <c r="H2250" s="362"/>
      <c r="J2250" s="362"/>
    </row>
    <row r="2251" spans="1:10" s="365" customFormat="1" x14ac:dyDescent="0.25">
      <c r="A2251" s="362"/>
      <c r="B2251" s="362"/>
      <c r="C2251" s="362"/>
      <c r="D2251" s="362"/>
      <c r="G2251" s="362"/>
      <c r="H2251" s="362"/>
      <c r="J2251" s="362"/>
    </row>
    <row r="2252" spans="1:10" s="365" customFormat="1" x14ac:dyDescent="0.25">
      <c r="A2252" s="362"/>
      <c r="B2252" s="362"/>
      <c r="C2252" s="362"/>
      <c r="D2252" s="362"/>
      <c r="G2252" s="362"/>
      <c r="H2252" s="362"/>
      <c r="J2252" s="362"/>
    </row>
    <row r="2253" spans="1:10" s="365" customFormat="1" x14ac:dyDescent="0.25">
      <c r="A2253" s="362"/>
      <c r="B2253" s="362"/>
      <c r="C2253" s="362"/>
      <c r="D2253" s="362"/>
      <c r="G2253" s="362"/>
      <c r="H2253" s="362"/>
      <c r="J2253" s="362"/>
    </row>
    <row r="2254" spans="1:10" s="365" customFormat="1" x14ac:dyDescent="0.25">
      <c r="A2254" s="362"/>
      <c r="B2254" s="362"/>
      <c r="C2254" s="362"/>
      <c r="D2254" s="362"/>
      <c r="G2254" s="362"/>
      <c r="H2254" s="362"/>
      <c r="J2254" s="362"/>
    </row>
    <row r="2255" spans="1:10" s="365" customFormat="1" x14ac:dyDescent="0.2">
      <c r="A2255" s="353"/>
      <c r="B2255" s="353"/>
      <c r="C2255" s="353"/>
      <c r="D2255" s="353"/>
      <c r="E2255" s="417"/>
      <c r="F2255" s="418"/>
      <c r="G2255" s="363"/>
      <c r="H2255" s="419"/>
      <c r="I2255" s="420"/>
      <c r="J2255" s="420"/>
    </row>
    <row r="2256" spans="1:10" s="365" customFormat="1" x14ac:dyDescent="0.25">
      <c r="A2256" s="362"/>
      <c r="B2256" s="362"/>
      <c r="C2256" s="362"/>
      <c r="D2256" s="362"/>
      <c r="G2256" s="362"/>
      <c r="H2256" s="362"/>
      <c r="J2256" s="368" t="s">
        <v>0</v>
      </c>
    </row>
    <row r="2257" spans="1:10" s="365" customFormat="1" x14ac:dyDescent="0.25">
      <c r="A2257" s="362"/>
      <c r="B2257" s="362"/>
      <c r="C2257" s="362"/>
      <c r="D2257" s="362"/>
      <c r="G2257" s="362"/>
      <c r="H2257" s="362"/>
      <c r="J2257" s="368" t="s">
        <v>39</v>
      </c>
    </row>
    <row r="2258" spans="1:10" s="365" customFormat="1" x14ac:dyDescent="0.25">
      <c r="A2258" s="362"/>
      <c r="B2258" s="362"/>
      <c r="C2258" s="362"/>
      <c r="D2258" s="362"/>
      <c r="G2258" s="362"/>
      <c r="H2258" s="362"/>
      <c r="J2258" s="368" t="s">
        <v>40</v>
      </c>
    </row>
    <row r="2259" spans="1:10" s="365" customFormat="1" x14ac:dyDescent="0.2">
      <c r="A2259" s="1071" t="s">
        <v>1</v>
      </c>
      <c r="B2259" s="1071"/>
      <c r="C2259" s="1071"/>
      <c r="D2259" s="1071"/>
      <c r="E2259" s="1071"/>
      <c r="F2259" s="1071"/>
      <c r="G2259" s="1071"/>
      <c r="H2259" s="1071"/>
      <c r="I2259" s="1071"/>
      <c r="J2259" s="1071"/>
    </row>
    <row r="2260" spans="1:10" s="365" customFormat="1" ht="15.75" customHeight="1" x14ac:dyDescent="0.2">
      <c r="A2260" s="1071" t="s">
        <v>233</v>
      </c>
      <c r="B2260" s="1071"/>
      <c r="C2260" s="1071"/>
      <c r="D2260" s="1071"/>
      <c r="E2260" s="1071"/>
      <c r="F2260" s="1071"/>
      <c r="G2260" s="1071"/>
      <c r="H2260" s="1071"/>
      <c r="I2260" s="1071"/>
      <c r="J2260" s="1071"/>
    </row>
    <row r="2261" spans="1:10" s="365" customFormat="1" x14ac:dyDescent="0.25">
      <c r="A2261" s="363"/>
      <c r="B2261" s="363"/>
      <c r="C2261" s="363"/>
      <c r="D2261" s="363"/>
      <c r="G2261" s="363"/>
      <c r="H2261" s="363"/>
      <c r="J2261" s="368" t="s">
        <v>2</v>
      </c>
    </row>
    <row r="2262" spans="1:10" s="365" customFormat="1" x14ac:dyDescent="0.25">
      <c r="A2262" s="362"/>
      <c r="B2262" s="362"/>
      <c r="C2262" s="362"/>
      <c r="D2262" s="362"/>
      <c r="G2262" s="362"/>
      <c r="H2262" s="362"/>
      <c r="J2262" s="368" t="s">
        <v>3</v>
      </c>
    </row>
    <row r="2263" spans="1:10" s="365" customFormat="1" x14ac:dyDescent="0.25">
      <c r="A2263" s="362"/>
      <c r="B2263" s="362"/>
      <c r="C2263" s="362"/>
      <c r="D2263" s="362"/>
      <c r="G2263" s="362"/>
      <c r="H2263" s="362"/>
      <c r="J2263" s="368" t="s">
        <v>230</v>
      </c>
    </row>
    <row r="2264" spans="1:10" s="365" customFormat="1" x14ac:dyDescent="0.25">
      <c r="A2264" s="362"/>
      <c r="B2264" s="362"/>
      <c r="C2264" s="362"/>
      <c r="D2264" s="362"/>
      <c r="G2264" s="362"/>
      <c r="H2264" s="362"/>
      <c r="I2264" s="1074" t="s">
        <v>4</v>
      </c>
      <c r="J2264" s="1074"/>
    </row>
    <row r="2265" spans="1:10" s="365" customFormat="1" x14ac:dyDescent="0.25">
      <c r="A2265" s="362"/>
      <c r="B2265" s="362"/>
      <c r="C2265" s="362"/>
      <c r="D2265" s="362"/>
      <c r="G2265" s="362"/>
      <c r="H2265" s="362"/>
      <c r="J2265" s="368" t="s">
        <v>42</v>
      </c>
    </row>
    <row r="2266" spans="1:10" s="365" customFormat="1" x14ac:dyDescent="0.25">
      <c r="A2266" s="362"/>
      <c r="B2266" s="362"/>
      <c r="C2266" s="362"/>
      <c r="D2266" s="362"/>
      <c r="G2266" s="362"/>
      <c r="H2266" s="362"/>
      <c r="J2266" s="368" t="s">
        <v>43</v>
      </c>
    </row>
    <row r="2267" spans="1:10" s="365" customFormat="1" x14ac:dyDescent="0.25">
      <c r="A2267" s="362"/>
      <c r="B2267" s="362"/>
      <c r="C2267" s="362"/>
      <c r="D2267" s="362"/>
      <c r="G2267" s="362"/>
      <c r="H2267" s="362"/>
      <c r="J2267" s="362"/>
    </row>
    <row r="2268" spans="1:10" s="365" customFormat="1" x14ac:dyDescent="0.25">
      <c r="A2268" s="1073" t="s">
        <v>799</v>
      </c>
      <c r="B2268" s="1073"/>
      <c r="C2268" s="1073"/>
      <c r="D2268" s="1073"/>
      <c r="E2268" s="1073"/>
      <c r="F2268" s="1073"/>
      <c r="G2268" s="1073"/>
      <c r="H2268" s="1073"/>
      <c r="I2268" s="1073"/>
      <c r="J2268" s="1073"/>
    </row>
    <row r="2269" spans="1:10" s="365" customFormat="1" x14ac:dyDescent="0.25">
      <c r="A2269" s="421" t="s">
        <v>261</v>
      </c>
      <c r="B2269" s="422" t="s">
        <v>1129</v>
      </c>
      <c r="C2269" s="372"/>
      <c r="D2269" s="372"/>
      <c r="E2269" s="372"/>
      <c r="F2269" s="372"/>
      <c r="G2269" s="372"/>
      <c r="H2269" s="372"/>
      <c r="I2269" s="372"/>
      <c r="J2269" s="372"/>
    </row>
    <row r="2270" spans="1:10" s="365" customFormat="1" x14ac:dyDescent="0.25">
      <c r="A2270" s="423" t="s">
        <v>800</v>
      </c>
      <c r="B2270" s="372"/>
      <c r="C2270" s="372"/>
      <c r="D2270" s="372"/>
      <c r="E2270" s="372"/>
      <c r="F2270" s="372"/>
      <c r="G2270" s="372"/>
      <c r="H2270" s="372"/>
      <c r="I2270" s="372"/>
      <c r="J2270" s="372"/>
    </row>
    <row r="2271" spans="1:10" s="365" customFormat="1" x14ac:dyDescent="0.25">
      <c r="A2271" s="765" t="s">
        <v>691</v>
      </c>
      <c r="B2271" s="766"/>
      <c r="C2271" s="528"/>
      <c r="D2271" s="528"/>
      <c r="E2271" s="528"/>
      <c r="F2271" s="528"/>
      <c r="G2271" s="528"/>
      <c r="H2271" s="528"/>
      <c r="I2271" s="528"/>
      <c r="J2271" s="528"/>
    </row>
    <row r="2272" spans="1:10" s="365" customFormat="1" x14ac:dyDescent="0.25">
      <c r="A2272" s="825" t="s">
        <v>801</v>
      </c>
      <c r="B2272" s="767" t="s">
        <v>1224</v>
      </c>
      <c r="C2272" s="362"/>
      <c r="D2272" s="362"/>
      <c r="G2272" s="362"/>
      <c r="H2272" s="362"/>
      <c r="J2272" s="362"/>
    </row>
    <row r="2273" spans="1:10" s="365" customFormat="1" x14ac:dyDescent="0.25">
      <c r="A2273" s="825" t="s">
        <v>802</v>
      </c>
      <c r="B2273" s="767" t="s">
        <v>830</v>
      </c>
      <c r="C2273" s="376"/>
      <c r="D2273" s="376"/>
      <c r="G2273" s="376"/>
      <c r="H2273" s="376"/>
      <c r="J2273" s="376"/>
    </row>
    <row r="2274" spans="1:10" s="365" customFormat="1" ht="16.5" thickBot="1" x14ac:dyDescent="0.3">
      <c r="A2274" s="366"/>
      <c r="B2274" s="366"/>
      <c r="C2274" s="376"/>
      <c r="D2274" s="376"/>
      <c r="G2274" s="376"/>
      <c r="H2274" s="376"/>
      <c r="J2274" s="376"/>
    </row>
    <row r="2275" spans="1:10" s="365" customFormat="1" ht="75" customHeight="1" thickBot="1" x14ac:dyDescent="0.25">
      <c r="A2275" s="424" t="s">
        <v>5</v>
      </c>
      <c r="B2275" s="425" t="s">
        <v>6</v>
      </c>
      <c r="C2275" s="524" t="s">
        <v>7</v>
      </c>
      <c r="D2275" s="524"/>
      <c r="E2275" s="524"/>
      <c r="F2275" s="524"/>
      <c r="G2275" s="425" t="s">
        <v>8</v>
      </c>
      <c r="H2275" s="425" t="s">
        <v>229</v>
      </c>
      <c r="I2275" s="426" t="s">
        <v>9</v>
      </c>
      <c r="J2275" s="426" t="s">
        <v>10</v>
      </c>
    </row>
    <row r="2276" spans="1:10" s="365" customFormat="1" ht="16.5" thickBot="1" x14ac:dyDescent="0.25">
      <c r="A2276" s="427"/>
      <c r="B2276" s="428"/>
      <c r="C2276" s="522" t="s">
        <v>11</v>
      </c>
      <c r="D2276" s="522"/>
      <c r="E2276" s="522" t="s">
        <v>12</v>
      </c>
      <c r="F2276" s="522"/>
      <c r="G2276" s="428"/>
      <c r="H2276" s="428"/>
      <c r="I2276" s="429"/>
      <c r="J2276" s="430"/>
    </row>
    <row r="2277" spans="1:10" s="365" customFormat="1" ht="31.5" x14ac:dyDescent="0.2">
      <c r="A2277" s="431"/>
      <c r="B2277" s="432"/>
      <c r="C2277" s="387" t="s">
        <v>13</v>
      </c>
      <c r="D2277" s="387" t="s">
        <v>15</v>
      </c>
      <c r="E2277" s="387" t="s">
        <v>213</v>
      </c>
      <c r="F2277" s="387" t="s">
        <v>15</v>
      </c>
      <c r="G2277" s="432"/>
      <c r="H2277" s="432"/>
      <c r="I2277" s="433"/>
      <c r="J2277" s="433"/>
    </row>
    <row r="2278" spans="1:10" s="365" customFormat="1" ht="14.25" x14ac:dyDescent="0.2">
      <c r="A2278" s="434" t="s">
        <v>16</v>
      </c>
      <c r="B2278" s="435" t="s">
        <v>17</v>
      </c>
      <c r="C2278" s="410" t="s">
        <v>18</v>
      </c>
      <c r="D2278" s="410" t="s">
        <v>19</v>
      </c>
      <c r="E2278" s="435" t="s">
        <v>20</v>
      </c>
      <c r="F2278" s="435" t="s">
        <v>21</v>
      </c>
      <c r="G2278" s="435" t="s">
        <v>22</v>
      </c>
      <c r="H2278" s="435" t="s">
        <v>23</v>
      </c>
      <c r="I2278" s="436" t="s">
        <v>24</v>
      </c>
      <c r="J2278" s="436" t="s">
        <v>25</v>
      </c>
    </row>
    <row r="2279" spans="1:10" s="365" customFormat="1" x14ac:dyDescent="0.2">
      <c r="A2279" s="440" t="s">
        <v>16</v>
      </c>
      <c r="B2279" s="437" t="s">
        <v>120</v>
      </c>
      <c r="C2279" s="526"/>
      <c r="D2279" s="526"/>
      <c r="E2279" s="446"/>
      <c r="F2279" s="446"/>
      <c r="G2279" s="450"/>
      <c r="H2279" s="450"/>
      <c r="I2279" s="438"/>
      <c r="J2279" s="438"/>
    </row>
    <row r="2280" spans="1:10" s="365" customFormat="1" x14ac:dyDescent="0.2">
      <c r="A2280" s="440" t="s">
        <v>54</v>
      </c>
      <c r="B2280" s="441" t="s">
        <v>121</v>
      </c>
      <c r="C2280" s="526" t="s">
        <v>154</v>
      </c>
      <c r="D2280" s="526" t="s">
        <v>154</v>
      </c>
      <c r="E2280" s="446"/>
      <c r="F2280" s="446"/>
      <c r="G2280" s="444"/>
      <c r="H2280" s="444"/>
      <c r="I2280" s="438"/>
      <c r="J2280" s="438"/>
    </row>
    <row r="2281" spans="1:10" s="365" customFormat="1" x14ac:dyDescent="0.2">
      <c r="A2281" s="440" t="s">
        <v>55</v>
      </c>
      <c r="B2281" s="441" t="s">
        <v>122</v>
      </c>
      <c r="C2281" s="526" t="s">
        <v>154</v>
      </c>
      <c r="D2281" s="526" t="s">
        <v>154</v>
      </c>
      <c r="E2281" s="446"/>
      <c r="F2281" s="446"/>
      <c r="G2281" s="444"/>
      <c r="H2281" s="444"/>
      <c r="I2281" s="438"/>
      <c r="J2281" s="438"/>
    </row>
    <row r="2282" spans="1:10" s="365" customFormat="1" ht="60" x14ac:dyDescent="0.2">
      <c r="A2282" s="440" t="s">
        <v>56</v>
      </c>
      <c r="B2282" s="441" t="s">
        <v>158</v>
      </c>
      <c r="C2282" s="526" t="s">
        <v>845</v>
      </c>
      <c r="D2282" s="526" t="s">
        <v>845</v>
      </c>
      <c r="E2282" s="445"/>
      <c r="F2282" s="446"/>
      <c r="G2282" s="444"/>
      <c r="H2282" s="444"/>
      <c r="I2282" s="438"/>
      <c r="J2282" s="438"/>
    </row>
    <row r="2283" spans="1:10" s="365" customFormat="1" ht="31.5" x14ac:dyDescent="0.2">
      <c r="A2283" s="440" t="s">
        <v>57</v>
      </c>
      <c r="B2283" s="441" t="s">
        <v>123</v>
      </c>
      <c r="C2283" s="526" t="s">
        <v>154</v>
      </c>
      <c r="D2283" s="526" t="s">
        <v>154</v>
      </c>
      <c r="E2283" s="446"/>
      <c r="F2283" s="446"/>
      <c r="G2283" s="444"/>
      <c r="H2283" s="444"/>
      <c r="I2283" s="438"/>
      <c r="J2283" s="438"/>
    </row>
    <row r="2284" spans="1:10" s="365" customFormat="1" x14ac:dyDescent="0.2">
      <c r="A2284" s="440" t="s">
        <v>83</v>
      </c>
      <c r="B2284" s="441" t="s">
        <v>124</v>
      </c>
      <c r="C2284" s="526" t="s">
        <v>154</v>
      </c>
      <c r="D2284" s="526" t="s">
        <v>154</v>
      </c>
      <c r="E2284" s="446"/>
      <c r="F2284" s="446"/>
      <c r="G2284" s="444"/>
      <c r="H2284" s="444"/>
      <c r="I2284" s="438"/>
      <c r="J2284" s="438"/>
    </row>
    <row r="2285" spans="1:10" s="365" customFormat="1" x14ac:dyDescent="0.2">
      <c r="A2285" s="440" t="s">
        <v>125</v>
      </c>
      <c r="B2285" s="441" t="s">
        <v>126</v>
      </c>
      <c r="C2285" s="526">
        <v>2018</v>
      </c>
      <c r="D2285" s="526">
        <v>2018</v>
      </c>
      <c r="E2285" s="446"/>
      <c r="F2285" s="446"/>
      <c r="G2285" s="444"/>
      <c r="H2285" s="444"/>
      <c r="I2285" s="438"/>
      <c r="J2285" s="438"/>
    </row>
    <row r="2286" spans="1:10" s="365" customFormat="1" x14ac:dyDescent="0.2">
      <c r="A2286" s="440" t="s">
        <v>17</v>
      </c>
      <c r="B2286" s="437" t="s">
        <v>111</v>
      </c>
      <c r="C2286" s="526"/>
      <c r="D2286" s="526"/>
      <c r="E2286" s="416"/>
      <c r="F2286" s="416"/>
      <c r="G2286" s="448"/>
      <c r="H2286" s="448"/>
      <c r="I2286" s="438"/>
      <c r="J2286" s="438"/>
    </row>
    <row r="2287" spans="1:10" s="365" customFormat="1" x14ac:dyDescent="0.2">
      <c r="A2287" s="440" t="s">
        <v>58</v>
      </c>
      <c r="B2287" s="441" t="s">
        <v>127</v>
      </c>
      <c r="C2287" s="526" t="s">
        <v>821</v>
      </c>
      <c r="D2287" s="526" t="s">
        <v>821</v>
      </c>
      <c r="E2287" s="445"/>
      <c r="F2287" s="446"/>
      <c r="G2287" s="444"/>
      <c r="H2287" s="444"/>
      <c r="I2287" s="438"/>
      <c r="J2287" s="438"/>
    </row>
    <row r="2288" spans="1:10" s="365" customFormat="1" ht="31.5" x14ac:dyDescent="0.2">
      <c r="A2288" s="440" t="s">
        <v>59</v>
      </c>
      <c r="B2288" s="441" t="s">
        <v>128</v>
      </c>
      <c r="C2288" s="526" t="s">
        <v>154</v>
      </c>
      <c r="D2288" s="526" t="s">
        <v>154</v>
      </c>
      <c r="E2288" s="446"/>
      <c r="F2288" s="446"/>
      <c r="G2288" s="444"/>
      <c r="H2288" s="444"/>
      <c r="I2288" s="438"/>
      <c r="J2288" s="438"/>
    </row>
    <row r="2289" spans="1:10" s="365" customFormat="1" x14ac:dyDescent="0.2">
      <c r="A2289" s="440" t="s">
        <v>84</v>
      </c>
      <c r="B2289" s="441" t="s">
        <v>218</v>
      </c>
      <c r="C2289" s="526" t="s">
        <v>822</v>
      </c>
      <c r="D2289" s="526" t="s">
        <v>822</v>
      </c>
      <c r="E2289" s="446"/>
      <c r="F2289" s="446"/>
      <c r="G2289" s="444"/>
      <c r="H2289" s="444"/>
      <c r="I2289" s="438"/>
      <c r="J2289" s="438"/>
    </row>
    <row r="2290" spans="1:10" s="365" customFormat="1" x14ac:dyDescent="0.2">
      <c r="A2290" s="440" t="s">
        <v>18</v>
      </c>
      <c r="B2290" s="441" t="s">
        <v>130</v>
      </c>
      <c r="C2290" s="526" t="s">
        <v>823</v>
      </c>
      <c r="D2290" s="526" t="s">
        <v>823</v>
      </c>
      <c r="E2290" s="446"/>
      <c r="F2290" s="446"/>
      <c r="G2290" s="444"/>
      <c r="H2290" s="444"/>
      <c r="I2290" s="438"/>
      <c r="J2290" s="438"/>
    </row>
    <row r="2291" spans="1:10" s="365" customFormat="1" x14ac:dyDescent="0.2">
      <c r="A2291" s="440" t="s">
        <v>112</v>
      </c>
      <c r="B2291" s="441" t="s">
        <v>219</v>
      </c>
      <c r="C2291" s="526" t="s">
        <v>154</v>
      </c>
      <c r="D2291" s="526" t="s">
        <v>154</v>
      </c>
      <c r="E2291" s="446"/>
      <c r="F2291" s="446"/>
      <c r="G2291" s="444"/>
      <c r="H2291" s="444"/>
      <c r="I2291" s="438"/>
      <c r="J2291" s="438"/>
    </row>
    <row r="2292" spans="1:10" s="365" customFormat="1" x14ac:dyDescent="0.2">
      <c r="A2292" s="440" t="s">
        <v>113</v>
      </c>
      <c r="B2292" s="441" t="s">
        <v>132</v>
      </c>
      <c r="C2292" s="526" t="s">
        <v>154</v>
      </c>
      <c r="D2292" s="526" t="s">
        <v>154</v>
      </c>
      <c r="E2292" s="416"/>
      <c r="F2292" s="416"/>
      <c r="G2292" s="448"/>
      <c r="H2292" s="448"/>
      <c r="I2292" s="438"/>
      <c r="J2292" s="438"/>
    </row>
    <row r="2293" spans="1:10" s="365" customFormat="1" x14ac:dyDescent="0.2">
      <c r="A2293" s="440" t="s">
        <v>114</v>
      </c>
      <c r="B2293" s="441" t="s">
        <v>133</v>
      </c>
      <c r="C2293" s="526" t="s">
        <v>154</v>
      </c>
      <c r="D2293" s="526" t="s">
        <v>154</v>
      </c>
      <c r="E2293" s="445"/>
      <c r="F2293" s="445"/>
      <c r="G2293" s="444"/>
      <c r="H2293" s="444"/>
      <c r="I2293" s="438"/>
      <c r="J2293" s="438"/>
    </row>
    <row r="2294" spans="1:10" s="365" customFormat="1" x14ac:dyDescent="0.2">
      <c r="A2294" s="440" t="s">
        <v>134</v>
      </c>
      <c r="B2294" s="441" t="s">
        <v>135</v>
      </c>
      <c r="C2294" s="526" t="s">
        <v>823</v>
      </c>
      <c r="D2294" s="526" t="s">
        <v>823</v>
      </c>
      <c r="E2294" s="445"/>
      <c r="F2294" s="445"/>
      <c r="G2294" s="444"/>
      <c r="H2294" s="444"/>
      <c r="I2294" s="438"/>
      <c r="J2294" s="438"/>
    </row>
    <row r="2295" spans="1:10" s="365" customFormat="1" x14ac:dyDescent="0.2">
      <c r="A2295" s="440" t="s">
        <v>136</v>
      </c>
      <c r="B2295" s="441" t="s">
        <v>137</v>
      </c>
      <c r="C2295" s="526" t="s">
        <v>823</v>
      </c>
      <c r="D2295" s="526" t="s">
        <v>823</v>
      </c>
      <c r="E2295" s="446"/>
      <c r="F2295" s="446"/>
      <c r="G2295" s="444"/>
      <c r="H2295" s="444"/>
      <c r="I2295" s="438"/>
      <c r="J2295" s="438"/>
    </row>
    <row r="2296" spans="1:10" s="365" customFormat="1" x14ac:dyDescent="0.2">
      <c r="A2296" s="440" t="s">
        <v>19</v>
      </c>
      <c r="B2296" s="441" t="s">
        <v>119</v>
      </c>
      <c r="C2296" s="526" t="s">
        <v>823</v>
      </c>
      <c r="D2296" s="526" t="s">
        <v>823</v>
      </c>
      <c r="E2296" s="445"/>
      <c r="F2296" s="445"/>
      <c r="G2296" s="448"/>
      <c r="H2296" s="448"/>
      <c r="I2296" s="438"/>
      <c r="J2296" s="438"/>
    </row>
    <row r="2297" spans="1:10" s="365" customFormat="1" x14ac:dyDescent="0.2">
      <c r="A2297" s="440" t="s">
        <v>115</v>
      </c>
      <c r="B2297" s="441" t="s">
        <v>138</v>
      </c>
      <c r="C2297" s="526" t="s">
        <v>154</v>
      </c>
      <c r="D2297" s="526" t="s">
        <v>154</v>
      </c>
      <c r="E2297" s="446"/>
      <c r="F2297" s="446"/>
      <c r="G2297" s="444"/>
      <c r="H2297" s="444"/>
      <c r="I2297" s="438"/>
      <c r="J2297" s="438"/>
    </row>
    <row r="2298" spans="1:10" s="365" customFormat="1" ht="31.5" x14ac:dyDescent="0.2">
      <c r="A2298" s="440" t="s">
        <v>116</v>
      </c>
      <c r="B2298" s="441" t="s">
        <v>139</v>
      </c>
      <c r="C2298" s="526" t="s">
        <v>154</v>
      </c>
      <c r="D2298" s="526" t="s">
        <v>154</v>
      </c>
      <c r="E2298" s="446"/>
      <c r="F2298" s="446"/>
      <c r="G2298" s="444"/>
      <c r="H2298" s="444"/>
      <c r="I2298" s="438"/>
      <c r="J2298" s="438"/>
    </row>
    <row r="2299" spans="1:10" s="365" customFormat="1" x14ac:dyDescent="0.2">
      <c r="A2299" s="440" t="s">
        <v>117</v>
      </c>
      <c r="B2299" s="441" t="s">
        <v>140</v>
      </c>
      <c r="C2299" s="526" t="s">
        <v>823</v>
      </c>
      <c r="D2299" s="526" t="s">
        <v>823</v>
      </c>
      <c r="E2299" s="446"/>
      <c r="F2299" s="446"/>
      <c r="G2299" s="444"/>
      <c r="H2299" s="444"/>
      <c r="I2299" s="438"/>
      <c r="J2299" s="438"/>
    </row>
    <row r="2300" spans="1:10" s="365" customFormat="1" x14ac:dyDescent="0.2">
      <c r="A2300" s="440" t="s">
        <v>118</v>
      </c>
      <c r="B2300" s="441" t="s">
        <v>26</v>
      </c>
      <c r="C2300" s="526" t="s">
        <v>823</v>
      </c>
      <c r="D2300" s="526" t="s">
        <v>823</v>
      </c>
      <c r="E2300" s="446"/>
      <c r="F2300" s="446"/>
      <c r="G2300" s="444"/>
      <c r="H2300" s="444"/>
      <c r="I2300" s="438"/>
      <c r="J2300" s="438"/>
    </row>
    <row r="2301" spans="1:10" s="365" customFormat="1" x14ac:dyDescent="0.2">
      <c r="A2301" s="1070" t="s">
        <v>27</v>
      </c>
      <c r="B2301" s="1070"/>
      <c r="C2301" s="1070"/>
      <c r="D2301" s="1070"/>
      <c r="E2301" s="417"/>
      <c r="F2301" s="418"/>
      <c r="G2301" s="363"/>
      <c r="H2301" s="419"/>
      <c r="I2301" s="420"/>
      <c r="J2301" s="420"/>
    </row>
    <row r="2302" spans="1:10" s="365" customFormat="1" x14ac:dyDescent="0.25">
      <c r="A2302" s="362"/>
      <c r="B2302" s="362"/>
      <c r="C2302" s="362"/>
      <c r="D2302" s="362"/>
      <c r="G2302" s="362"/>
      <c r="H2302" s="362"/>
      <c r="J2302" s="362"/>
    </row>
    <row r="2303" spans="1:10" s="365" customFormat="1" x14ac:dyDescent="0.2">
      <c r="A2303" s="353"/>
      <c r="B2303" s="353"/>
      <c r="C2303" s="353"/>
      <c r="D2303" s="353"/>
      <c r="E2303" s="417"/>
      <c r="F2303" s="418"/>
      <c r="G2303" s="363"/>
      <c r="H2303" s="419"/>
      <c r="I2303" s="420"/>
      <c r="J2303" s="420"/>
    </row>
    <row r="2304" spans="1:10" s="365" customFormat="1" x14ac:dyDescent="0.25">
      <c r="A2304" s="362"/>
      <c r="B2304" s="362"/>
      <c r="C2304" s="362"/>
      <c r="D2304" s="362"/>
      <c r="G2304" s="362"/>
      <c r="H2304" s="362"/>
      <c r="J2304" s="362"/>
    </row>
    <row r="2305" spans="1:10" s="365" customFormat="1" x14ac:dyDescent="0.25">
      <c r="A2305" s="362"/>
      <c r="B2305" s="362"/>
      <c r="C2305" s="362"/>
      <c r="D2305" s="362"/>
      <c r="G2305" s="362"/>
      <c r="H2305" s="362"/>
      <c r="J2305" s="362"/>
    </row>
    <row r="2306" spans="1:10" s="365" customFormat="1" x14ac:dyDescent="0.25">
      <c r="A2306" s="362"/>
      <c r="B2306" s="362"/>
      <c r="C2306" s="362"/>
      <c r="D2306" s="362"/>
      <c r="G2306" s="362"/>
      <c r="H2306" s="362"/>
      <c r="J2306" s="362"/>
    </row>
    <row r="2307" spans="1:10" s="365" customFormat="1" x14ac:dyDescent="0.25">
      <c r="A2307" s="362"/>
      <c r="B2307" s="362"/>
      <c r="C2307" s="362"/>
      <c r="D2307" s="362"/>
      <c r="G2307" s="362"/>
      <c r="H2307" s="362"/>
      <c r="J2307" s="362"/>
    </row>
    <row r="2308" spans="1:10" s="365" customFormat="1" x14ac:dyDescent="0.25">
      <c r="A2308" s="362"/>
      <c r="B2308" s="362"/>
      <c r="C2308" s="362"/>
      <c r="D2308" s="362"/>
      <c r="G2308" s="362"/>
      <c r="H2308" s="362"/>
      <c r="J2308" s="362"/>
    </row>
    <row r="2309" spans="1:10" s="365" customFormat="1" x14ac:dyDescent="0.2">
      <c r="A2309" s="353"/>
      <c r="B2309" s="353"/>
      <c r="C2309" s="353"/>
      <c r="D2309" s="353"/>
      <c r="E2309" s="417"/>
      <c r="F2309" s="418"/>
      <c r="G2309" s="363"/>
      <c r="H2309" s="419"/>
      <c r="I2309" s="420"/>
      <c r="J2309" s="420"/>
    </row>
    <row r="2310" spans="1:10" s="365" customFormat="1" x14ac:dyDescent="0.25">
      <c r="A2310" s="362"/>
      <c r="B2310" s="362"/>
      <c r="C2310" s="362"/>
      <c r="D2310" s="362"/>
      <c r="G2310" s="362"/>
      <c r="H2310" s="362"/>
      <c r="J2310" s="368" t="s">
        <v>0</v>
      </c>
    </row>
    <row r="2311" spans="1:10" s="365" customFormat="1" x14ac:dyDescent="0.25">
      <c r="A2311" s="362"/>
      <c r="B2311" s="362"/>
      <c r="C2311" s="362"/>
      <c r="D2311" s="362"/>
      <c r="G2311" s="362"/>
      <c r="H2311" s="362"/>
      <c r="J2311" s="368" t="s">
        <v>39</v>
      </c>
    </row>
    <row r="2312" spans="1:10" s="365" customFormat="1" x14ac:dyDescent="0.25">
      <c r="A2312" s="362"/>
      <c r="B2312" s="362"/>
      <c r="C2312" s="362"/>
      <c r="D2312" s="362"/>
      <c r="G2312" s="362"/>
      <c r="H2312" s="362"/>
      <c r="J2312" s="368" t="s">
        <v>40</v>
      </c>
    </row>
    <row r="2313" spans="1:10" s="365" customFormat="1" x14ac:dyDescent="0.2">
      <c r="A2313" s="1071" t="s">
        <v>1</v>
      </c>
      <c r="B2313" s="1071"/>
      <c r="C2313" s="1071"/>
      <c r="D2313" s="1071"/>
      <c r="E2313" s="1071"/>
      <c r="F2313" s="1071"/>
      <c r="G2313" s="1071"/>
      <c r="H2313" s="1071"/>
      <c r="I2313" s="1071"/>
      <c r="J2313" s="1071"/>
    </row>
    <row r="2314" spans="1:10" s="365" customFormat="1" ht="15.75" customHeight="1" x14ac:dyDescent="0.2">
      <c r="A2314" s="1071" t="s">
        <v>233</v>
      </c>
      <c r="B2314" s="1071"/>
      <c r="C2314" s="1071"/>
      <c r="D2314" s="1071"/>
      <c r="E2314" s="1071"/>
      <c r="F2314" s="1071"/>
      <c r="G2314" s="1071"/>
      <c r="H2314" s="1071"/>
      <c r="I2314" s="1071"/>
      <c r="J2314" s="1071"/>
    </row>
    <row r="2315" spans="1:10" s="365" customFormat="1" x14ac:dyDescent="0.25">
      <c r="A2315" s="363"/>
      <c r="B2315" s="363"/>
      <c r="C2315" s="363"/>
      <c r="D2315" s="363"/>
      <c r="G2315" s="363"/>
      <c r="H2315" s="363"/>
      <c r="J2315" s="368" t="s">
        <v>2</v>
      </c>
    </row>
    <row r="2316" spans="1:10" s="365" customFormat="1" x14ac:dyDescent="0.25">
      <c r="A2316" s="362"/>
      <c r="B2316" s="362"/>
      <c r="C2316" s="362"/>
      <c r="D2316" s="362"/>
      <c r="G2316" s="362"/>
      <c r="H2316" s="362"/>
      <c r="J2316" s="368" t="s">
        <v>3</v>
      </c>
    </row>
    <row r="2317" spans="1:10" s="365" customFormat="1" x14ac:dyDescent="0.25">
      <c r="A2317" s="362"/>
      <c r="B2317" s="362"/>
      <c r="C2317" s="362"/>
      <c r="D2317" s="362"/>
      <c r="G2317" s="362"/>
      <c r="H2317" s="362"/>
      <c r="J2317" s="368" t="s">
        <v>230</v>
      </c>
    </row>
    <row r="2318" spans="1:10" s="365" customFormat="1" x14ac:dyDescent="0.25">
      <c r="A2318" s="362"/>
      <c r="B2318" s="362"/>
      <c r="C2318" s="362"/>
      <c r="D2318" s="362"/>
      <c r="G2318" s="362"/>
      <c r="H2318" s="362"/>
      <c r="I2318" s="1074" t="s">
        <v>4</v>
      </c>
      <c r="J2318" s="1074"/>
    </row>
    <row r="2319" spans="1:10" s="365" customFormat="1" x14ac:dyDescent="0.25">
      <c r="A2319" s="362"/>
      <c r="B2319" s="362"/>
      <c r="C2319" s="362"/>
      <c r="D2319" s="362"/>
      <c r="G2319" s="362"/>
      <c r="H2319" s="362"/>
      <c r="J2319" s="368" t="s">
        <v>42</v>
      </c>
    </row>
    <row r="2320" spans="1:10" s="365" customFormat="1" x14ac:dyDescent="0.25">
      <c r="A2320" s="362"/>
      <c r="B2320" s="362"/>
      <c r="C2320" s="362"/>
      <c r="D2320" s="362"/>
      <c r="G2320" s="362"/>
      <c r="H2320" s="362"/>
      <c r="J2320" s="368" t="s">
        <v>43</v>
      </c>
    </row>
    <row r="2321" spans="1:10" s="365" customFormat="1" x14ac:dyDescent="0.25">
      <c r="A2321" s="362"/>
      <c r="B2321" s="362"/>
      <c r="C2321" s="362"/>
      <c r="D2321" s="362"/>
      <c r="G2321" s="362"/>
      <c r="H2321" s="362"/>
      <c r="J2321" s="362"/>
    </row>
    <row r="2322" spans="1:10" s="365" customFormat="1" x14ac:dyDescent="0.25">
      <c r="A2322" s="1073" t="s">
        <v>799</v>
      </c>
      <c r="B2322" s="1073"/>
      <c r="C2322" s="1073"/>
      <c r="D2322" s="1073"/>
      <c r="E2322" s="1073"/>
      <c r="F2322" s="1073"/>
      <c r="G2322" s="1073"/>
      <c r="H2322" s="1073"/>
      <c r="I2322" s="1073"/>
      <c r="J2322" s="1073"/>
    </row>
    <row r="2323" spans="1:10" s="365" customFormat="1" x14ac:dyDescent="0.25">
      <c r="A2323" s="421" t="s">
        <v>261</v>
      </c>
      <c r="B2323" s="422" t="s">
        <v>1006</v>
      </c>
      <c r="C2323" s="372"/>
      <c r="D2323" s="372"/>
      <c r="E2323" s="372"/>
      <c r="F2323" s="372"/>
      <c r="G2323" s="372"/>
      <c r="H2323" s="372"/>
      <c r="I2323" s="372"/>
      <c r="J2323" s="372"/>
    </row>
    <row r="2324" spans="1:10" s="365" customFormat="1" x14ac:dyDescent="0.25">
      <c r="A2324" s="423" t="s">
        <v>800</v>
      </c>
      <c r="B2324" s="372"/>
      <c r="C2324" s="372"/>
      <c r="D2324" s="372"/>
      <c r="E2324" s="372"/>
      <c r="F2324" s="372"/>
      <c r="G2324" s="372"/>
      <c r="H2324" s="372"/>
      <c r="I2324" s="372"/>
      <c r="J2324" s="372"/>
    </row>
    <row r="2325" spans="1:10" s="365" customFormat="1" ht="15" x14ac:dyDescent="0.25">
      <c r="A2325" s="765" t="s">
        <v>692</v>
      </c>
      <c r="B2325" s="766"/>
      <c r="C2325" s="766"/>
      <c r="D2325" s="766"/>
      <c r="E2325" s="766"/>
      <c r="F2325" s="766"/>
      <c r="G2325" s="766"/>
      <c r="H2325" s="766"/>
      <c r="I2325" s="766"/>
      <c r="J2325" s="766"/>
    </row>
    <row r="2326" spans="1:10" s="365" customFormat="1" ht="15" x14ac:dyDescent="0.25">
      <c r="A2326" s="825" t="s">
        <v>801</v>
      </c>
      <c r="B2326" s="767" t="s">
        <v>1224</v>
      </c>
      <c r="C2326" s="768"/>
      <c r="D2326" s="768"/>
      <c r="E2326" s="826"/>
      <c r="F2326" s="826"/>
      <c r="G2326" s="768"/>
      <c r="H2326" s="768"/>
      <c r="I2326" s="826"/>
      <c r="J2326" s="768"/>
    </row>
    <row r="2327" spans="1:10" s="365" customFormat="1" ht="15" x14ac:dyDescent="0.25">
      <c r="A2327" s="825" t="s">
        <v>802</v>
      </c>
      <c r="B2327" s="767" t="s">
        <v>830</v>
      </c>
      <c r="C2327" s="771"/>
      <c r="D2327" s="771"/>
      <c r="E2327" s="826"/>
      <c r="F2327" s="826"/>
      <c r="G2327" s="771"/>
      <c r="H2327" s="771"/>
      <c r="I2327" s="826"/>
      <c r="J2327" s="771"/>
    </row>
    <row r="2328" spans="1:10" s="365" customFormat="1" thickBot="1" x14ac:dyDescent="0.3">
      <c r="A2328" s="825"/>
      <c r="B2328" s="825"/>
      <c r="C2328" s="771"/>
      <c r="D2328" s="771"/>
      <c r="E2328" s="826"/>
      <c r="F2328" s="826"/>
      <c r="G2328" s="771"/>
      <c r="H2328" s="771"/>
      <c r="I2328" s="826"/>
      <c r="J2328" s="771"/>
    </row>
    <row r="2329" spans="1:10" s="365" customFormat="1" ht="75" customHeight="1" thickBot="1" x14ac:dyDescent="0.25">
      <c r="A2329" s="827" t="s">
        <v>5</v>
      </c>
      <c r="B2329" s="828" t="s">
        <v>6</v>
      </c>
      <c r="C2329" s="829" t="s">
        <v>7</v>
      </c>
      <c r="D2329" s="829"/>
      <c r="E2329" s="829"/>
      <c r="F2329" s="829"/>
      <c r="G2329" s="828" t="s">
        <v>8</v>
      </c>
      <c r="H2329" s="828" t="s">
        <v>229</v>
      </c>
      <c r="I2329" s="830" t="s">
        <v>9</v>
      </c>
      <c r="J2329" s="830" t="s">
        <v>10</v>
      </c>
    </row>
    <row r="2330" spans="1:10" s="365" customFormat="1" ht="15" thickBot="1" x14ac:dyDescent="0.25">
      <c r="A2330" s="831"/>
      <c r="B2330" s="832"/>
      <c r="C2330" s="779" t="s">
        <v>11</v>
      </c>
      <c r="D2330" s="779"/>
      <c r="E2330" s="779" t="s">
        <v>12</v>
      </c>
      <c r="F2330" s="779"/>
      <c r="G2330" s="832"/>
      <c r="H2330" s="832"/>
      <c r="I2330" s="833"/>
      <c r="J2330" s="834"/>
    </row>
    <row r="2331" spans="1:10" s="365" customFormat="1" ht="28.5" x14ac:dyDescent="0.2">
      <c r="A2331" s="467"/>
      <c r="B2331" s="471"/>
      <c r="C2331" s="785" t="s">
        <v>13</v>
      </c>
      <c r="D2331" s="785" t="s">
        <v>15</v>
      </c>
      <c r="E2331" s="785" t="s">
        <v>213</v>
      </c>
      <c r="F2331" s="785" t="s">
        <v>15</v>
      </c>
      <c r="G2331" s="471"/>
      <c r="H2331" s="471"/>
      <c r="I2331" s="472"/>
      <c r="J2331" s="472"/>
    </row>
    <row r="2332" spans="1:10" s="365" customFormat="1" ht="14.25" x14ac:dyDescent="0.2">
      <c r="A2332" s="434" t="s">
        <v>16</v>
      </c>
      <c r="B2332" s="435" t="s">
        <v>17</v>
      </c>
      <c r="C2332" s="410" t="s">
        <v>18</v>
      </c>
      <c r="D2332" s="410" t="s">
        <v>19</v>
      </c>
      <c r="E2332" s="435" t="s">
        <v>20</v>
      </c>
      <c r="F2332" s="435" t="s">
        <v>21</v>
      </c>
      <c r="G2332" s="435" t="s">
        <v>22</v>
      </c>
      <c r="H2332" s="435" t="s">
        <v>23</v>
      </c>
      <c r="I2332" s="436" t="s">
        <v>24</v>
      </c>
      <c r="J2332" s="436" t="s">
        <v>25</v>
      </c>
    </row>
    <row r="2333" spans="1:10" s="365" customFormat="1" ht="15" x14ac:dyDescent="0.2">
      <c r="A2333" s="819" t="s">
        <v>16</v>
      </c>
      <c r="B2333" s="818" t="s">
        <v>120</v>
      </c>
      <c r="C2333" s="725" t="s">
        <v>154</v>
      </c>
      <c r="D2333" s="725" t="s">
        <v>154</v>
      </c>
      <c r="E2333" s="725" t="s">
        <v>154</v>
      </c>
      <c r="F2333" s="725" t="s">
        <v>154</v>
      </c>
      <c r="G2333" s="842"/>
      <c r="H2333" s="842"/>
      <c r="I2333" s="436"/>
      <c r="J2333" s="436"/>
    </row>
    <row r="2334" spans="1:10" s="365" customFormat="1" ht="15" x14ac:dyDescent="0.2">
      <c r="A2334" s="819" t="s">
        <v>54</v>
      </c>
      <c r="B2334" s="820" t="s">
        <v>121</v>
      </c>
      <c r="C2334" s="725" t="s">
        <v>154</v>
      </c>
      <c r="D2334" s="725" t="s">
        <v>154</v>
      </c>
      <c r="E2334" s="725" t="s">
        <v>154</v>
      </c>
      <c r="F2334" s="725" t="s">
        <v>154</v>
      </c>
      <c r="G2334" s="459"/>
      <c r="H2334" s="459"/>
      <c r="I2334" s="436"/>
      <c r="J2334" s="436"/>
    </row>
    <row r="2335" spans="1:10" s="365" customFormat="1" ht="15" x14ac:dyDescent="0.2">
      <c r="A2335" s="819" t="s">
        <v>55</v>
      </c>
      <c r="B2335" s="820" t="s">
        <v>122</v>
      </c>
      <c r="C2335" s="725" t="s">
        <v>154</v>
      </c>
      <c r="D2335" s="725" t="s">
        <v>154</v>
      </c>
      <c r="E2335" s="725" t="s">
        <v>154</v>
      </c>
      <c r="F2335" s="725" t="s">
        <v>154</v>
      </c>
      <c r="G2335" s="459"/>
      <c r="H2335" s="459"/>
      <c r="I2335" s="436"/>
      <c r="J2335" s="436"/>
    </row>
    <row r="2336" spans="1:10" s="365" customFormat="1" ht="45" x14ac:dyDescent="0.2">
      <c r="A2336" s="819" t="s">
        <v>56</v>
      </c>
      <c r="B2336" s="820" t="s">
        <v>158</v>
      </c>
      <c r="C2336" s="725" t="s">
        <v>1140</v>
      </c>
      <c r="D2336" s="725" t="s">
        <v>1140</v>
      </c>
      <c r="E2336" s="725"/>
      <c r="F2336" s="725"/>
      <c r="G2336" s="459"/>
      <c r="H2336" s="459"/>
      <c r="I2336" s="436"/>
      <c r="J2336" s="436"/>
    </row>
    <row r="2337" spans="1:10" s="365" customFormat="1" ht="30" x14ac:dyDescent="0.2">
      <c r="A2337" s="819" t="s">
        <v>57</v>
      </c>
      <c r="B2337" s="820" t="s">
        <v>123</v>
      </c>
      <c r="C2337" s="725" t="s">
        <v>154</v>
      </c>
      <c r="D2337" s="725" t="s">
        <v>154</v>
      </c>
      <c r="E2337" s="725" t="s">
        <v>154</v>
      </c>
      <c r="F2337" s="725" t="s">
        <v>154</v>
      </c>
      <c r="G2337" s="459"/>
      <c r="H2337" s="459"/>
      <c r="I2337" s="436"/>
      <c r="J2337" s="436"/>
    </row>
    <row r="2338" spans="1:10" s="365" customFormat="1" ht="15" x14ac:dyDescent="0.2">
      <c r="A2338" s="819" t="s">
        <v>83</v>
      </c>
      <c r="B2338" s="820" t="s">
        <v>124</v>
      </c>
      <c r="C2338" s="725" t="s">
        <v>154</v>
      </c>
      <c r="D2338" s="725" t="s">
        <v>154</v>
      </c>
      <c r="E2338" s="725" t="s">
        <v>154</v>
      </c>
      <c r="F2338" s="725" t="s">
        <v>154</v>
      </c>
      <c r="G2338" s="459"/>
      <c r="H2338" s="459"/>
      <c r="I2338" s="436"/>
      <c r="J2338" s="436"/>
    </row>
    <row r="2339" spans="1:10" s="365" customFormat="1" ht="15" x14ac:dyDescent="0.2">
      <c r="A2339" s="819" t="s">
        <v>125</v>
      </c>
      <c r="B2339" s="820" t="s">
        <v>126</v>
      </c>
      <c r="C2339" s="725">
        <v>2018</v>
      </c>
      <c r="D2339" s="725">
        <v>2018</v>
      </c>
      <c r="E2339" s="725" t="s">
        <v>810</v>
      </c>
      <c r="F2339" s="725" t="s">
        <v>811</v>
      </c>
      <c r="G2339" s="840">
        <v>1</v>
      </c>
      <c r="H2339" s="840">
        <v>0</v>
      </c>
      <c r="I2339" s="436"/>
      <c r="J2339" s="436"/>
    </row>
    <row r="2340" spans="1:10" s="365" customFormat="1" ht="15" x14ac:dyDescent="0.2">
      <c r="A2340" s="819" t="s">
        <v>17</v>
      </c>
      <c r="B2340" s="818" t="s">
        <v>111</v>
      </c>
      <c r="C2340" s="725"/>
      <c r="D2340" s="725"/>
      <c r="E2340" s="823"/>
      <c r="F2340" s="823"/>
      <c r="G2340" s="840"/>
      <c r="H2340" s="840"/>
      <c r="I2340" s="436"/>
      <c r="J2340" s="436"/>
    </row>
    <row r="2341" spans="1:10" s="365" customFormat="1" ht="15" x14ac:dyDescent="0.2">
      <c r="A2341" s="819" t="s">
        <v>58</v>
      </c>
      <c r="B2341" s="820" t="s">
        <v>127</v>
      </c>
      <c r="C2341" s="725" t="s">
        <v>810</v>
      </c>
      <c r="D2341" s="725" t="s">
        <v>810</v>
      </c>
      <c r="E2341" s="725" t="s">
        <v>810</v>
      </c>
      <c r="F2341" s="725" t="s">
        <v>811</v>
      </c>
      <c r="G2341" s="840">
        <v>1</v>
      </c>
      <c r="H2341" s="840">
        <v>0</v>
      </c>
      <c r="I2341" s="436"/>
      <c r="J2341" s="436"/>
    </row>
    <row r="2342" spans="1:10" s="365" customFormat="1" ht="30" x14ac:dyDescent="0.2">
      <c r="A2342" s="819" t="s">
        <v>59</v>
      </c>
      <c r="B2342" s="820" t="s">
        <v>128</v>
      </c>
      <c r="C2342" s="843" t="s">
        <v>154</v>
      </c>
      <c r="D2342" s="843" t="s">
        <v>154</v>
      </c>
      <c r="E2342" s="843" t="s">
        <v>154</v>
      </c>
      <c r="F2342" s="843" t="s">
        <v>154</v>
      </c>
      <c r="G2342" s="839"/>
      <c r="H2342" s="459"/>
      <c r="I2342" s="436"/>
      <c r="J2342" s="436"/>
    </row>
    <row r="2343" spans="1:10" s="365" customFormat="1" ht="15" x14ac:dyDescent="0.2">
      <c r="A2343" s="819" t="s">
        <v>84</v>
      </c>
      <c r="B2343" s="820" t="s">
        <v>218</v>
      </c>
      <c r="C2343" s="843" t="s">
        <v>805</v>
      </c>
      <c r="D2343" s="843" t="s">
        <v>805</v>
      </c>
      <c r="E2343" s="843" t="s">
        <v>812</v>
      </c>
      <c r="F2343" s="843" t="s">
        <v>812</v>
      </c>
      <c r="G2343" s="458">
        <v>1</v>
      </c>
      <c r="H2343" s="458">
        <v>0</v>
      </c>
      <c r="I2343" s="436"/>
      <c r="J2343" s="436"/>
    </row>
    <row r="2344" spans="1:10" s="365" customFormat="1" ht="15" x14ac:dyDescent="0.2">
      <c r="A2344" s="819" t="s">
        <v>18</v>
      </c>
      <c r="B2344" s="818" t="s">
        <v>130</v>
      </c>
      <c r="C2344" s="843" t="s">
        <v>814</v>
      </c>
      <c r="D2344" s="843" t="s">
        <v>814</v>
      </c>
      <c r="E2344" s="843" t="s">
        <v>814</v>
      </c>
      <c r="F2344" s="843" t="s">
        <v>814</v>
      </c>
      <c r="G2344" s="458">
        <v>1</v>
      </c>
      <c r="H2344" s="458">
        <v>1</v>
      </c>
      <c r="I2344" s="436"/>
      <c r="J2344" s="436"/>
    </row>
    <row r="2345" spans="1:10" s="365" customFormat="1" ht="15" x14ac:dyDescent="0.2">
      <c r="A2345" s="819" t="s">
        <v>112</v>
      </c>
      <c r="B2345" s="820" t="s">
        <v>219</v>
      </c>
      <c r="C2345" s="843" t="s">
        <v>154</v>
      </c>
      <c r="D2345" s="843" t="s">
        <v>154</v>
      </c>
      <c r="E2345" s="843"/>
      <c r="F2345" s="843"/>
      <c r="G2345" s="839"/>
      <c r="H2345" s="459"/>
      <c r="I2345" s="436"/>
      <c r="J2345" s="436"/>
    </row>
    <row r="2346" spans="1:10" s="365" customFormat="1" ht="15" x14ac:dyDescent="0.2">
      <c r="A2346" s="819" t="s">
        <v>113</v>
      </c>
      <c r="B2346" s="820" t="s">
        <v>132</v>
      </c>
      <c r="C2346" s="843" t="s">
        <v>814</v>
      </c>
      <c r="D2346" s="843" t="s">
        <v>814</v>
      </c>
      <c r="E2346" s="843" t="s">
        <v>814</v>
      </c>
      <c r="F2346" s="843" t="s">
        <v>814</v>
      </c>
      <c r="G2346" s="458">
        <v>1</v>
      </c>
      <c r="H2346" s="458">
        <v>1</v>
      </c>
      <c r="I2346" s="436"/>
      <c r="J2346" s="436"/>
    </row>
    <row r="2347" spans="1:10" s="365" customFormat="1" ht="15" x14ac:dyDescent="0.2">
      <c r="A2347" s="819" t="s">
        <v>114</v>
      </c>
      <c r="B2347" s="820" t="s">
        <v>133</v>
      </c>
      <c r="C2347" s="843" t="s">
        <v>814</v>
      </c>
      <c r="D2347" s="843" t="s">
        <v>814</v>
      </c>
      <c r="E2347" s="843" t="s">
        <v>814</v>
      </c>
      <c r="F2347" s="843" t="s">
        <v>814</v>
      </c>
      <c r="G2347" s="458">
        <v>1</v>
      </c>
      <c r="H2347" s="458">
        <v>1</v>
      </c>
      <c r="I2347" s="436"/>
      <c r="J2347" s="436"/>
    </row>
    <row r="2348" spans="1:10" s="365" customFormat="1" ht="15" x14ac:dyDescent="0.2">
      <c r="A2348" s="819" t="s">
        <v>134</v>
      </c>
      <c r="B2348" s="820" t="s">
        <v>135</v>
      </c>
      <c r="C2348" s="843" t="s">
        <v>814</v>
      </c>
      <c r="D2348" s="843" t="s">
        <v>814</v>
      </c>
      <c r="E2348" s="843" t="s">
        <v>814</v>
      </c>
      <c r="F2348" s="843" t="s">
        <v>814</v>
      </c>
      <c r="G2348" s="458">
        <v>1</v>
      </c>
      <c r="H2348" s="458">
        <v>1</v>
      </c>
      <c r="I2348" s="436"/>
      <c r="J2348" s="436"/>
    </row>
    <row r="2349" spans="1:10" s="365" customFormat="1" ht="15" x14ac:dyDescent="0.2">
      <c r="A2349" s="819" t="s">
        <v>136</v>
      </c>
      <c r="B2349" s="820" t="s">
        <v>137</v>
      </c>
      <c r="C2349" s="843" t="s">
        <v>814</v>
      </c>
      <c r="D2349" s="843" t="s">
        <v>814</v>
      </c>
      <c r="E2349" s="843" t="s">
        <v>814</v>
      </c>
      <c r="F2349" s="843" t="s">
        <v>814</v>
      </c>
      <c r="G2349" s="458">
        <v>1</v>
      </c>
      <c r="H2349" s="458">
        <v>1</v>
      </c>
      <c r="I2349" s="436"/>
      <c r="J2349" s="436"/>
    </row>
    <row r="2350" spans="1:10" s="365" customFormat="1" ht="15" x14ac:dyDescent="0.2">
      <c r="A2350" s="819" t="s">
        <v>19</v>
      </c>
      <c r="B2350" s="818" t="s">
        <v>119</v>
      </c>
      <c r="C2350" s="843"/>
      <c r="D2350" s="843"/>
      <c r="E2350" s="841"/>
      <c r="F2350" s="841"/>
      <c r="G2350" s="458"/>
      <c r="H2350" s="840"/>
      <c r="I2350" s="436"/>
      <c r="J2350" s="436"/>
    </row>
    <row r="2351" spans="1:10" s="365" customFormat="1" ht="15" x14ac:dyDescent="0.2">
      <c r="A2351" s="819" t="s">
        <v>115</v>
      </c>
      <c r="B2351" s="820" t="s">
        <v>138</v>
      </c>
      <c r="C2351" s="843" t="s">
        <v>154</v>
      </c>
      <c r="D2351" s="843" t="s">
        <v>154</v>
      </c>
      <c r="E2351" s="838"/>
      <c r="F2351" s="838"/>
      <c r="G2351" s="839"/>
      <c r="H2351" s="459"/>
      <c r="I2351" s="436"/>
      <c r="J2351" s="436"/>
    </row>
    <row r="2352" spans="1:10" s="365" customFormat="1" ht="30" x14ac:dyDescent="0.2">
      <c r="A2352" s="819" t="s">
        <v>116</v>
      </c>
      <c r="B2352" s="820" t="s">
        <v>139</v>
      </c>
      <c r="C2352" s="843" t="s">
        <v>154</v>
      </c>
      <c r="D2352" s="843" t="s">
        <v>154</v>
      </c>
      <c r="E2352" s="838"/>
      <c r="F2352" s="838"/>
      <c r="G2352" s="839"/>
      <c r="H2352" s="459"/>
      <c r="I2352" s="436"/>
      <c r="J2352" s="436"/>
    </row>
    <row r="2353" spans="1:10" s="365" customFormat="1" ht="15" x14ac:dyDescent="0.2">
      <c r="A2353" s="819" t="s">
        <v>117</v>
      </c>
      <c r="B2353" s="820" t="s">
        <v>140</v>
      </c>
      <c r="C2353" s="843" t="s">
        <v>814</v>
      </c>
      <c r="D2353" s="843" t="s">
        <v>814</v>
      </c>
      <c r="E2353" s="843" t="s">
        <v>814</v>
      </c>
      <c r="F2353" s="843" t="s">
        <v>814</v>
      </c>
      <c r="G2353" s="458">
        <v>1</v>
      </c>
      <c r="H2353" s="458">
        <v>1</v>
      </c>
      <c r="I2353" s="436"/>
      <c r="J2353" s="436"/>
    </row>
    <row r="2354" spans="1:10" s="365" customFormat="1" ht="15" x14ac:dyDescent="0.2">
      <c r="A2354" s="819" t="s">
        <v>118</v>
      </c>
      <c r="B2354" s="820" t="s">
        <v>26</v>
      </c>
      <c r="C2354" s="843" t="s">
        <v>814</v>
      </c>
      <c r="D2354" s="843" t="s">
        <v>814</v>
      </c>
      <c r="E2354" s="843" t="s">
        <v>814</v>
      </c>
      <c r="F2354" s="843" t="s">
        <v>814</v>
      </c>
      <c r="G2354" s="458">
        <v>1</v>
      </c>
      <c r="H2354" s="458">
        <v>1</v>
      </c>
      <c r="I2354" s="436"/>
      <c r="J2354" s="436"/>
    </row>
    <row r="2355" spans="1:10" s="365" customFormat="1" x14ac:dyDescent="0.2">
      <c r="A2355" s="1070" t="s">
        <v>27</v>
      </c>
      <c r="B2355" s="1070"/>
      <c r="C2355" s="1070"/>
      <c r="D2355" s="1070"/>
      <c r="E2355" s="417"/>
      <c r="F2355" s="418"/>
      <c r="G2355" s="363"/>
      <c r="H2355" s="419"/>
      <c r="I2355" s="420"/>
      <c r="J2355" s="420"/>
    </row>
    <row r="2356" spans="1:10" s="365" customFormat="1" x14ac:dyDescent="0.25">
      <c r="A2356" s="362"/>
      <c r="B2356" s="362"/>
      <c r="C2356" s="362"/>
      <c r="D2356" s="362"/>
      <c r="G2356" s="362"/>
      <c r="H2356" s="362"/>
      <c r="J2356" s="362"/>
    </row>
    <row r="2357" spans="1:10" s="365" customFormat="1" x14ac:dyDescent="0.2">
      <c r="A2357" s="353"/>
      <c r="B2357" s="353"/>
      <c r="C2357" s="353"/>
      <c r="D2357" s="353"/>
      <c r="E2357" s="417"/>
      <c r="F2357" s="418"/>
      <c r="G2357" s="363"/>
      <c r="H2357" s="419"/>
      <c r="I2357" s="420"/>
      <c r="J2357" s="420"/>
    </row>
    <row r="2358" spans="1:10" s="365" customFormat="1" x14ac:dyDescent="0.25">
      <c r="A2358" s="362"/>
      <c r="B2358" s="362"/>
      <c r="C2358" s="362"/>
      <c r="D2358" s="362"/>
      <c r="G2358" s="362"/>
      <c r="H2358" s="362"/>
      <c r="J2358" s="362"/>
    </row>
    <row r="2359" spans="1:10" s="365" customFormat="1" x14ac:dyDescent="0.25">
      <c r="A2359" s="362"/>
      <c r="B2359" s="362"/>
      <c r="C2359" s="362"/>
      <c r="D2359" s="362"/>
      <c r="G2359" s="362"/>
      <c r="H2359" s="362"/>
      <c r="J2359" s="362"/>
    </row>
    <row r="2360" spans="1:10" s="365" customFormat="1" x14ac:dyDescent="0.25">
      <c r="A2360" s="362"/>
      <c r="B2360" s="362"/>
      <c r="C2360" s="362"/>
      <c r="D2360" s="362"/>
      <c r="G2360" s="362"/>
      <c r="H2360" s="362"/>
      <c r="J2360" s="362"/>
    </row>
    <row r="2361" spans="1:10" s="365" customFormat="1" x14ac:dyDescent="0.25">
      <c r="A2361" s="362"/>
      <c r="B2361" s="362"/>
      <c r="C2361" s="362"/>
      <c r="D2361" s="362"/>
      <c r="G2361" s="362"/>
      <c r="H2361" s="362"/>
      <c r="J2361" s="362"/>
    </row>
    <row r="2362" spans="1:10" s="365" customFormat="1" x14ac:dyDescent="0.25">
      <c r="A2362" s="362"/>
      <c r="B2362" s="362"/>
      <c r="C2362" s="362"/>
      <c r="D2362" s="362"/>
      <c r="G2362" s="362"/>
      <c r="H2362" s="362"/>
      <c r="J2362" s="362"/>
    </row>
    <row r="2363" spans="1:10" s="365" customFormat="1" x14ac:dyDescent="0.2">
      <c r="A2363" s="353"/>
      <c r="B2363" s="353"/>
      <c r="C2363" s="353"/>
      <c r="D2363" s="353"/>
      <c r="E2363" s="417"/>
      <c r="F2363" s="418"/>
      <c r="G2363" s="363"/>
      <c r="H2363" s="419"/>
      <c r="I2363" s="420"/>
      <c r="J2363" s="420"/>
    </row>
    <row r="2364" spans="1:10" s="365" customFormat="1" x14ac:dyDescent="0.2">
      <c r="A2364" s="353"/>
      <c r="B2364" s="353"/>
      <c r="C2364" s="353"/>
      <c r="D2364" s="353"/>
      <c r="E2364" s="417"/>
      <c r="F2364" s="418"/>
      <c r="G2364" s="363"/>
      <c r="H2364" s="419"/>
      <c r="I2364" s="420"/>
      <c r="J2364" s="420"/>
    </row>
    <row r="2365" spans="1:10" s="365" customFormat="1" x14ac:dyDescent="0.25">
      <c r="A2365" s="362"/>
      <c r="B2365" s="362"/>
      <c r="C2365" s="362"/>
      <c r="D2365" s="362"/>
      <c r="G2365" s="362"/>
      <c r="H2365" s="362"/>
      <c r="J2365" s="362"/>
    </row>
    <row r="2366" spans="1:10" s="365" customFormat="1" x14ac:dyDescent="0.25">
      <c r="A2366" s="362"/>
      <c r="B2366" s="362"/>
      <c r="C2366" s="362"/>
      <c r="D2366" s="362"/>
      <c r="G2366" s="362"/>
      <c r="H2366" s="362"/>
      <c r="J2366" s="362"/>
    </row>
    <row r="2367" spans="1:10" s="365" customFormat="1" x14ac:dyDescent="0.25">
      <c r="A2367" s="362"/>
      <c r="B2367" s="362"/>
      <c r="C2367" s="362"/>
      <c r="D2367" s="362"/>
      <c r="G2367" s="362"/>
      <c r="H2367" s="362"/>
      <c r="J2367" s="362"/>
    </row>
    <row r="2368" spans="1:10" s="365" customFormat="1" x14ac:dyDescent="0.25">
      <c r="A2368" s="362"/>
      <c r="B2368" s="362"/>
      <c r="C2368" s="362"/>
      <c r="D2368" s="362"/>
      <c r="G2368" s="362"/>
      <c r="H2368" s="362"/>
      <c r="J2368" s="362"/>
    </row>
    <row r="2369" spans="1:10" s="365" customFormat="1" x14ac:dyDescent="0.25">
      <c r="A2369" s="362"/>
      <c r="B2369" s="362"/>
      <c r="C2369" s="362"/>
      <c r="D2369" s="362"/>
      <c r="G2369" s="362"/>
      <c r="H2369" s="362"/>
      <c r="J2369" s="362"/>
    </row>
    <row r="2370" spans="1:10" s="365" customFormat="1" x14ac:dyDescent="0.2">
      <c r="A2370" s="353"/>
      <c r="B2370" s="353"/>
      <c r="C2370" s="353"/>
      <c r="D2370" s="353"/>
      <c r="E2370" s="417"/>
      <c r="F2370" s="418"/>
      <c r="G2370" s="363"/>
      <c r="H2370" s="419"/>
      <c r="I2370" s="420"/>
      <c r="J2370" s="420"/>
    </row>
    <row r="2371" spans="1:10" s="365" customFormat="1" x14ac:dyDescent="0.25">
      <c r="A2371" s="362"/>
      <c r="B2371" s="362"/>
      <c r="C2371" s="362"/>
      <c r="D2371" s="362"/>
      <c r="G2371" s="362"/>
      <c r="H2371" s="362"/>
      <c r="J2371" s="368" t="s">
        <v>0</v>
      </c>
    </row>
    <row r="2372" spans="1:10" s="365" customFormat="1" x14ac:dyDescent="0.25">
      <c r="A2372" s="362"/>
      <c r="B2372" s="362"/>
      <c r="C2372" s="362"/>
      <c r="D2372" s="362"/>
      <c r="G2372" s="362"/>
      <c r="H2372" s="362"/>
      <c r="J2372" s="368" t="s">
        <v>39</v>
      </c>
    </row>
    <row r="2373" spans="1:10" s="365" customFormat="1" x14ac:dyDescent="0.25">
      <c r="A2373" s="362"/>
      <c r="B2373" s="362"/>
      <c r="C2373" s="362"/>
      <c r="D2373" s="362"/>
      <c r="G2373" s="362"/>
      <c r="H2373" s="362"/>
      <c r="J2373" s="368" t="s">
        <v>40</v>
      </c>
    </row>
    <row r="2374" spans="1:10" s="365" customFormat="1" x14ac:dyDescent="0.2">
      <c r="A2374" s="1071" t="s">
        <v>1</v>
      </c>
      <c r="B2374" s="1071"/>
      <c r="C2374" s="1071"/>
      <c r="D2374" s="1071"/>
      <c r="E2374" s="1071"/>
      <c r="F2374" s="1071"/>
      <c r="G2374" s="1071"/>
      <c r="H2374" s="1071"/>
      <c r="I2374" s="1071"/>
      <c r="J2374" s="1071"/>
    </row>
    <row r="2375" spans="1:10" s="365" customFormat="1" ht="15.75" customHeight="1" x14ac:dyDescent="0.2">
      <c r="A2375" s="1071" t="s">
        <v>233</v>
      </c>
      <c r="B2375" s="1071"/>
      <c r="C2375" s="1071"/>
      <c r="D2375" s="1071"/>
      <c r="E2375" s="1071"/>
      <c r="F2375" s="1071"/>
      <c r="G2375" s="1071"/>
      <c r="H2375" s="1071"/>
      <c r="I2375" s="1071"/>
      <c r="J2375" s="1071"/>
    </row>
    <row r="2376" spans="1:10" s="365" customFormat="1" x14ac:dyDescent="0.25">
      <c r="A2376" s="363"/>
      <c r="B2376" s="363"/>
      <c r="C2376" s="363"/>
      <c r="D2376" s="363"/>
      <c r="G2376" s="363"/>
      <c r="H2376" s="363"/>
      <c r="J2376" s="368" t="s">
        <v>2</v>
      </c>
    </row>
    <row r="2377" spans="1:10" s="365" customFormat="1" x14ac:dyDescent="0.25">
      <c r="A2377" s="362"/>
      <c r="B2377" s="362"/>
      <c r="C2377" s="362"/>
      <c r="D2377" s="362"/>
      <c r="G2377" s="362"/>
      <c r="H2377" s="362"/>
      <c r="J2377" s="368" t="s">
        <v>3</v>
      </c>
    </row>
    <row r="2378" spans="1:10" s="365" customFormat="1" x14ac:dyDescent="0.25">
      <c r="A2378" s="362"/>
      <c r="B2378" s="362"/>
      <c r="C2378" s="362"/>
      <c r="D2378" s="362"/>
      <c r="G2378" s="362"/>
      <c r="H2378" s="362"/>
      <c r="J2378" s="368" t="s">
        <v>230</v>
      </c>
    </row>
    <row r="2379" spans="1:10" s="365" customFormat="1" x14ac:dyDescent="0.25">
      <c r="A2379" s="362"/>
      <c r="B2379" s="362"/>
      <c r="C2379" s="362"/>
      <c r="D2379" s="362"/>
      <c r="G2379" s="362"/>
      <c r="H2379" s="362"/>
      <c r="I2379" s="1074" t="s">
        <v>4</v>
      </c>
      <c r="J2379" s="1074"/>
    </row>
    <row r="2380" spans="1:10" s="365" customFormat="1" x14ac:dyDescent="0.25">
      <c r="A2380" s="362"/>
      <c r="B2380" s="362"/>
      <c r="C2380" s="362"/>
      <c r="D2380" s="362"/>
      <c r="G2380" s="362"/>
      <c r="H2380" s="362"/>
      <c r="J2380" s="368" t="s">
        <v>42</v>
      </c>
    </row>
    <row r="2381" spans="1:10" s="365" customFormat="1" x14ac:dyDescent="0.25">
      <c r="A2381" s="362"/>
      <c r="B2381" s="362"/>
      <c r="C2381" s="362"/>
      <c r="D2381" s="362"/>
      <c r="G2381" s="362"/>
      <c r="H2381" s="362"/>
      <c r="J2381" s="368" t="s">
        <v>43</v>
      </c>
    </row>
    <row r="2382" spans="1:10" s="365" customFormat="1" x14ac:dyDescent="0.25">
      <c r="A2382" s="362"/>
      <c r="B2382" s="362"/>
      <c r="C2382" s="362"/>
      <c r="D2382" s="362"/>
      <c r="G2382" s="362"/>
      <c r="H2382" s="362"/>
      <c r="J2382" s="362"/>
    </row>
    <row r="2383" spans="1:10" s="365" customFormat="1" x14ac:dyDescent="0.25">
      <c r="A2383" s="1073" t="s">
        <v>799</v>
      </c>
      <c r="B2383" s="1073"/>
      <c r="C2383" s="1073"/>
      <c r="D2383" s="1073"/>
      <c r="E2383" s="1073"/>
      <c r="F2383" s="1073"/>
      <c r="G2383" s="1073"/>
      <c r="H2383" s="1073"/>
      <c r="I2383" s="1073"/>
      <c r="J2383" s="1073"/>
    </row>
    <row r="2384" spans="1:10" s="365" customFormat="1" x14ac:dyDescent="0.25">
      <c r="A2384" s="421" t="s">
        <v>261</v>
      </c>
      <c r="B2384" s="422" t="s">
        <v>1019</v>
      </c>
      <c r="C2384" s="372"/>
      <c r="D2384" s="372"/>
      <c r="E2384" s="372"/>
      <c r="F2384" s="372"/>
      <c r="G2384" s="372"/>
      <c r="H2384" s="372"/>
      <c r="I2384" s="372"/>
      <c r="J2384" s="372"/>
    </row>
    <row r="2385" spans="1:10" s="365" customFormat="1" x14ac:dyDescent="0.25">
      <c r="A2385" s="423" t="s">
        <v>800</v>
      </c>
      <c r="B2385" s="372"/>
      <c r="C2385" s="372"/>
      <c r="D2385" s="372"/>
      <c r="E2385" s="372"/>
      <c r="F2385" s="372"/>
      <c r="G2385" s="372"/>
      <c r="H2385" s="372"/>
      <c r="I2385" s="372"/>
      <c r="J2385" s="372"/>
    </row>
    <row r="2386" spans="1:10" s="365" customFormat="1" x14ac:dyDescent="0.25">
      <c r="A2386" s="765" t="s">
        <v>705</v>
      </c>
      <c r="B2386" s="766"/>
      <c r="C2386" s="528"/>
      <c r="D2386" s="528"/>
      <c r="E2386" s="528"/>
      <c r="F2386" s="528"/>
      <c r="G2386" s="528"/>
      <c r="H2386" s="528"/>
      <c r="I2386" s="528"/>
      <c r="J2386" s="528"/>
    </row>
    <row r="2387" spans="1:10" s="365" customFormat="1" x14ac:dyDescent="0.25">
      <c r="A2387" s="825" t="s">
        <v>801</v>
      </c>
      <c r="B2387" s="767" t="s">
        <v>1224</v>
      </c>
      <c r="C2387" s="362"/>
      <c r="D2387" s="362"/>
      <c r="G2387" s="362"/>
      <c r="H2387" s="362"/>
      <c r="J2387" s="362"/>
    </row>
    <row r="2388" spans="1:10" s="365" customFormat="1" x14ac:dyDescent="0.25">
      <c r="A2388" s="825" t="s">
        <v>802</v>
      </c>
      <c r="B2388" s="767" t="s">
        <v>830</v>
      </c>
      <c r="C2388" s="376"/>
      <c r="D2388" s="376"/>
      <c r="G2388" s="376"/>
      <c r="H2388" s="376"/>
      <c r="J2388" s="376"/>
    </row>
    <row r="2389" spans="1:10" s="365" customFormat="1" ht="16.5" thickBot="1" x14ac:dyDescent="0.3">
      <c r="A2389" s="366"/>
      <c r="B2389" s="366"/>
      <c r="C2389" s="376"/>
      <c r="D2389" s="376"/>
      <c r="G2389" s="376"/>
      <c r="H2389" s="376"/>
      <c r="J2389" s="376"/>
    </row>
    <row r="2390" spans="1:10" s="365" customFormat="1" ht="75" customHeight="1" thickBot="1" x14ac:dyDescent="0.25">
      <c r="A2390" s="424" t="s">
        <v>5</v>
      </c>
      <c r="B2390" s="425" t="s">
        <v>6</v>
      </c>
      <c r="C2390" s="524" t="s">
        <v>7</v>
      </c>
      <c r="D2390" s="524"/>
      <c r="E2390" s="524"/>
      <c r="F2390" s="524"/>
      <c r="G2390" s="425" t="s">
        <v>8</v>
      </c>
      <c r="H2390" s="425" t="s">
        <v>229</v>
      </c>
      <c r="I2390" s="426" t="s">
        <v>9</v>
      </c>
      <c r="J2390" s="426" t="s">
        <v>10</v>
      </c>
    </row>
    <row r="2391" spans="1:10" s="365" customFormat="1" ht="16.5" thickBot="1" x14ac:dyDescent="0.25">
      <c r="A2391" s="427"/>
      <c r="B2391" s="428"/>
      <c r="C2391" s="522" t="s">
        <v>11</v>
      </c>
      <c r="D2391" s="522"/>
      <c r="E2391" s="522" t="s">
        <v>12</v>
      </c>
      <c r="F2391" s="522"/>
      <c r="G2391" s="428"/>
      <c r="H2391" s="428"/>
      <c r="I2391" s="429"/>
      <c r="J2391" s="430"/>
    </row>
    <row r="2392" spans="1:10" s="365" customFormat="1" ht="31.5" x14ac:dyDescent="0.2">
      <c r="A2392" s="431"/>
      <c r="B2392" s="432"/>
      <c r="C2392" s="387" t="s">
        <v>13</v>
      </c>
      <c r="D2392" s="387" t="s">
        <v>15</v>
      </c>
      <c r="E2392" s="387" t="s">
        <v>213</v>
      </c>
      <c r="F2392" s="387" t="s">
        <v>15</v>
      </c>
      <c r="G2392" s="432"/>
      <c r="H2392" s="432"/>
      <c r="I2392" s="433"/>
      <c r="J2392" s="433"/>
    </row>
    <row r="2393" spans="1:10" s="365" customFormat="1" ht="14.25" x14ac:dyDescent="0.2">
      <c r="A2393" s="434" t="s">
        <v>16</v>
      </c>
      <c r="B2393" s="435" t="s">
        <v>17</v>
      </c>
      <c r="C2393" s="410" t="s">
        <v>18</v>
      </c>
      <c r="D2393" s="410" t="s">
        <v>19</v>
      </c>
      <c r="E2393" s="435" t="s">
        <v>20</v>
      </c>
      <c r="F2393" s="435" t="s">
        <v>21</v>
      </c>
      <c r="G2393" s="435" t="s">
        <v>22</v>
      </c>
      <c r="H2393" s="435" t="s">
        <v>23</v>
      </c>
      <c r="I2393" s="436" t="s">
        <v>24</v>
      </c>
      <c r="J2393" s="436" t="s">
        <v>25</v>
      </c>
    </row>
    <row r="2394" spans="1:10" s="365" customFormat="1" x14ac:dyDescent="0.2">
      <c r="A2394" s="440" t="s">
        <v>16</v>
      </c>
      <c r="B2394" s="441" t="s">
        <v>120</v>
      </c>
      <c r="C2394" s="526" t="s">
        <v>154</v>
      </c>
      <c r="D2394" s="526" t="s">
        <v>154</v>
      </c>
      <c r="E2394" s="446"/>
      <c r="F2394" s="446"/>
      <c r="G2394" s="450"/>
      <c r="H2394" s="450"/>
      <c r="I2394" s="438"/>
      <c r="J2394" s="438"/>
    </row>
    <row r="2395" spans="1:10" s="365" customFormat="1" x14ac:dyDescent="0.2">
      <c r="A2395" s="440" t="s">
        <v>54</v>
      </c>
      <c r="B2395" s="441" t="s">
        <v>121</v>
      </c>
      <c r="C2395" s="526" t="s">
        <v>154</v>
      </c>
      <c r="D2395" s="526" t="s">
        <v>154</v>
      </c>
      <c r="E2395" s="446"/>
      <c r="F2395" s="446"/>
      <c r="G2395" s="444"/>
      <c r="H2395" s="444"/>
      <c r="I2395" s="438"/>
      <c r="J2395" s="438"/>
    </row>
    <row r="2396" spans="1:10" s="365" customFormat="1" x14ac:dyDescent="0.2">
      <c r="A2396" s="440" t="s">
        <v>55</v>
      </c>
      <c r="B2396" s="441" t="s">
        <v>122</v>
      </c>
      <c r="C2396" s="526" t="s">
        <v>154</v>
      </c>
      <c r="D2396" s="526" t="s">
        <v>154</v>
      </c>
      <c r="E2396" s="446"/>
      <c r="F2396" s="446"/>
      <c r="G2396" s="444"/>
      <c r="H2396" s="444"/>
      <c r="I2396" s="438"/>
      <c r="J2396" s="438"/>
    </row>
    <row r="2397" spans="1:10" s="365" customFormat="1" ht="60" x14ac:dyDescent="0.2">
      <c r="A2397" s="440" t="s">
        <v>56</v>
      </c>
      <c r="B2397" s="441" t="s">
        <v>158</v>
      </c>
      <c r="C2397" s="526" t="s">
        <v>845</v>
      </c>
      <c r="D2397" s="526" t="s">
        <v>845</v>
      </c>
      <c r="E2397" s="445"/>
      <c r="F2397" s="446"/>
      <c r="G2397" s="444"/>
      <c r="H2397" s="444"/>
      <c r="I2397" s="438"/>
      <c r="J2397" s="438"/>
    </row>
    <row r="2398" spans="1:10" s="365" customFormat="1" ht="31.5" x14ac:dyDescent="0.2">
      <c r="A2398" s="440" t="s">
        <v>57</v>
      </c>
      <c r="B2398" s="441" t="s">
        <v>123</v>
      </c>
      <c r="C2398" s="526" t="s">
        <v>154</v>
      </c>
      <c r="D2398" s="526" t="s">
        <v>154</v>
      </c>
      <c r="E2398" s="446"/>
      <c r="F2398" s="446"/>
      <c r="G2398" s="444"/>
      <c r="H2398" s="444"/>
      <c r="I2398" s="438"/>
      <c r="J2398" s="438"/>
    </row>
    <row r="2399" spans="1:10" s="365" customFormat="1" x14ac:dyDescent="0.2">
      <c r="A2399" s="440" t="s">
        <v>83</v>
      </c>
      <c r="B2399" s="441" t="s">
        <v>124</v>
      </c>
      <c r="C2399" s="526" t="s">
        <v>154</v>
      </c>
      <c r="D2399" s="526" t="s">
        <v>154</v>
      </c>
      <c r="E2399" s="446"/>
      <c r="F2399" s="446"/>
      <c r="G2399" s="444"/>
      <c r="H2399" s="444"/>
      <c r="I2399" s="438"/>
      <c r="J2399" s="438"/>
    </row>
    <row r="2400" spans="1:10" s="365" customFormat="1" x14ac:dyDescent="0.2">
      <c r="A2400" s="440" t="s">
        <v>125</v>
      </c>
      <c r="B2400" s="441" t="s">
        <v>126</v>
      </c>
      <c r="C2400" s="526">
        <v>2018</v>
      </c>
      <c r="D2400" s="526">
        <v>2018</v>
      </c>
      <c r="E2400" s="446"/>
      <c r="F2400" s="446"/>
      <c r="G2400" s="444"/>
      <c r="H2400" s="444"/>
      <c r="I2400" s="438"/>
      <c r="J2400" s="438"/>
    </row>
    <row r="2401" spans="1:10" s="365" customFormat="1" x14ac:dyDescent="0.2">
      <c r="A2401" s="440" t="s">
        <v>17</v>
      </c>
      <c r="B2401" s="441" t="s">
        <v>111</v>
      </c>
      <c r="C2401" s="526" t="s">
        <v>821</v>
      </c>
      <c r="D2401" s="526" t="s">
        <v>821</v>
      </c>
      <c r="E2401" s="416"/>
      <c r="F2401" s="416"/>
      <c r="G2401" s="448"/>
      <c r="H2401" s="448"/>
      <c r="I2401" s="438"/>
      <c r="J2401" s="438"/>
    </row>
    <row r="2402" spans="1:10" s="365" customFormat="1" x14ac:dyDescent="0.2">
      <c r="A2402" s="440" t="s">
        <v>58</v>
      </c>
      <c r="B2402" s="441" t="s">
        <v>127</v>
      </c>
      <c r="C2402" s="526" t="s">
        <v>821</v>
      </c>
      <c r="D2402" s="526" t="s">
        <v>821</v>
      </c>
      <c r="E2402" s="445"/>
      <c r="F2402" s="446"/>
      <c r="G2402" s="444"/>
      <c r="H2402" s="444"/>
      <c r="I2402" s="438"/>
      <c r="J2402" s="438"/>
    </row>
    <row r="2403" spans="1:10" s="365" customFormat="1" ht="31.5" x14ac:dyDescent="0.2">
      <c r="A2403" s="440" t="s">
        <v>59</v>
      </c>
      <c r="B2403" s="441" t="s">
        <v>128</v>
      </c>
      <c r="C2403" s="526" t="s">
        <v>154</v>
      </c>
      <c r="D2403" s="526" t="s">
        <v>154</v>
      </c>
      <c r="E2403" s="446"/>
      <c r="F2403" s="446"/>
      <c r="G2403" s="444"/>
      <c r="H2403" s="444"/>
      <c r="I2403" s="438"/>
      <c r="J2403" s="438"/>
    </row>
    <row r="2404" spans="1:10" s="365" customFormat="1" x14ac:dyDescent="0.2">
      <c r="A2404" s="440" t="s">
        <v>84</v>
      </c>
      <c r="B2404" s="441" t="s">
        <v>218</v>
      </c>
      <c r="C2404" s="526" t="s">
        <v>822</v>
      </c>
      <c r="D2404" s="526" t="s">
        <v>822</v>
      </c>
      <c r="E2404" s="446"/>
      <c r="F2404" s="446"/>
      <c r="G2404" s="444"/>
      <c r="H2404" s="444"/>
      <c r="I2404" s="438"/>
      <c r="J2404" s="438"/>
    </row>
    <row r="2405" spans="1:10" s="365" customFormat="1" x14ac:dyDescent="0.2">
      <c r="A2405" s="440" t="s">
        <v>18</v>
      </c>
      <c r="B2405" s="441" t="s">
        <v>130</v>
      </c>
      <c r="C2405" s="526" t="s">
        <v>823</v>
      </c>
      <c r="D2405" s="526" t="s">
        <v>823</v>
      </c>
      <c r="E2405" s="446"/>
      <c r="F2405" s="446"/>
      <c r="G2405" s="444"/>
      <c r="H2405" s="444"/>
      <c r="I2405" s="438"/>
      <c r="J2405" s="438"/>
    </row>
    <row r="2406" spans="1:10" s="365" customFormat="1" x14ac:dyDescent="0.2">
      <c r="A2406" s="440" t="s">
        <v>112</v>
      </c>
      <c r="B2406" s="441" t="s">
        <v>219</v>
      </c>
      <c r="C2406" s="526" t="s">
        <v>154</v>
      </c>
      <c r="D2406" s="526" t="s">
        <v>154</v>
      </c>
      <c r="E2406" s="446"/>
      <c r="F2406" s="446"/>
      <c r="G2406" s="444"/>
      <c r="H2406" s="444"/>
      <c r="I2406" s="438"/>
      <c r="J2406" s="438"/>
    </row>
    <row r="2407" spans="1:10" s="365" customFormat="1" x14ac:dyDescent="0.2">
      <c r="A2407" s="440" t="s">
        <v>113</v>
      </c>
      <c r="B2407" s="441" t="s">
        <v>132</v>
      </c>
      <c r="C2407" s="526" t="s">
        <v>154</v>
      </c>
      <c r="D2407" s="526" t="s">
        <v>154</v>
      </c>
      <c r="E2407" s="416"/>
      <c r="F2407" s="416"/>
      <c r="G2407" s="448"/>
      <c r="H2407" s="448"/>
      <c r="I2407" s="438"/>
      <c r="J2407" s="438"/>
    </row>
    <row r="2408" spans="1:10" s="365" customFormat="1" x14ac:dyDescent="0.2">
      <c r="A2408" s="440" t="s">
        <v>114</v>
      </c>
      <c r="B2408" s="441" t="s">
        <v>133</v>
      </c>
      <c r="C2408" s="526" t="s">
        <v>154</v>
      </c>
      <c r="D2408" s="526" t="s">
        <v>154</v>
      </c>
      <c r="E2408" s="445"/>
      <c r="F2408" s="445"/>
      <c r="G2408" s="444"/>
      <c r="H2408" s="444"/>
      <c r="I2408" s="438"/>
      <c r="J2408" s="438"/>
    </row>
    <row r="2409" spans="1:10" s="365" customFormat="1" x14ac:dyDescent="0.2">
      <c r="A2409" s="440" t="s">
        <v>134</v>
      </c>
      <c r="B2409" s="441" t="s">
        <v>135</v>
      </c>
      <c r="C2409" s="526" t="s">
        <v>823</v>
      </c>
      <c r="D2409" s="526" t="s">
        <v>823</v>
      </c>
      <c r="E2409" s="445"/>
      <c r="F2409" s="445"/>
      <c r="G2409" s="444"/>
      <c r="H2409" s="444"/>
      <c r="I2409" s="438"/>
      <c r="J2409" s="438"/>
    </row>
    <row r="2410" spans="1:10" s="365" customFormat="1" x14ac:dyDescent="0.2">
      <c r="A2410" s="440" t="s">
        <v>136</v>
      </c>
      <c r="B2410" s="441" t="s">
        <v>137</v>
      </c>
      <c r="C2410" s="526" t="s">
        <v>823</v>
      </c>
      <c r="D2410" s="526" t="s">
        <v>823</v>
      </c>
      <c r="E2410" s="446"/>
      <c r="F2410" s="446"/>
      <c r="G2410" s="444"/>
      <c r="H2410" s="444"/>
      <c r="I2410" s="438"/>
      <c r="J2410" s="438"/>
    </row>
    <row r="2411" spans="1:10" s="365" customFormat="1" x14ac:dyDescent="0.2">
      <c r="A2411" s="440" t="s">
        <v>19</v>
      </c>
      <c r="B2411" s="441" t="s">
        <v>119</v>
      </c>
      <c r="C2411" s="526" t="s">
        <v>823</v>
      </c>
      <c r="D2411" s="526" t="s">
        <v>823</v>
      </c>
      <c r="E2411" s="445"/>
      <c r="F2411" s="445"/>
      <c r="G2411" s="448"/>
      <c r="H2411" s="448"/>
      <c r="I2411" s="438"/>
      <c r="J2411" s="438"/>
    </row>
    <row r="2412" spans="1:10" s="365" customFormat="1" x14ac:dyDescent="0.2">
      <c r="A2412" s="440" t="s">
        <v>115</v>
      </c>
      <c r="B2412" s="441" t="s">
        <v>138</v>
      </c>
      <c r="C2412" s="526" t="s">
        <v>154</v>
      </c>
      <c r="D2412" s="526" t="s">
        <v>154</v>
      </c>
      <c r="E2412" s="446"/>
      <c r="F2412" s="446"/>
      <c r="G2412" s="444"/>
      <c r="H2412" s="444"/>
      <c r="I2412" s="438"/>
      <c r="J2412" s="438"/>
    </row>
    <row r="2413" spans="1:10" s="365" customFormat="1" ht="31.5" x14ac:dyDescent="0.2">
      <c r="A2413" s="440" t="s">
        <v>116</v>
      </c>
      <c r="B2413" s="441" t="s">
        <v>139</v>
      </c>
      <c r="C2413" s="526" t="s">
        <v>154</v>
      </c>
      <c r="D2413" s="526" t="s">
        <v>154</v>
      </c>
      <c r="E2413" s="446"/>
      <c r="F2413" s="446"/>
      <c r="G2413" s="444"/>
      <c r="H2413" s="444"/>
      <c r="I2413" s="438"/>
      <c r="J2413" s="438"/>
    </row>
    <row r="2414" spans="1:10" s="365" customFormat="1" x14ac:dyDescent="0.2">
      <c r="A2414" s="440" t="s">
        <v>117</v>
      </c>
      <c r="B2414" s="441" t="s">
        <v>140</v>
      </c>
      <c r="C2414" s="526" t="s">
        <v>823</v>
      </c>
      <c r="D2414" s="526" t="s">
        <v>823</v>
      </c>
      <c r="E2414" s="446"/>
      <c r="F2414" s="446"/>
      <c r="G2414" s="444"/>
      <c r="H2414" s="444"/>
      <c r="I2414" s="438"/>
      <c r="J2414" s="438"/>
    </row>
    <row r="2415" spans="1:10" s="365" customFormat="1" x14ac:dyDescent="0.2">
      <c r="A2415" s="440" t="s">
        <v>118</v>
      </c>
      <c r="B2415" s="441" t="s">
        <v>26</v>
      </c>
      <c r="C2415" s="526" t="s">
        <v>823</v>
      </c>
      <c r="D2415" s="526" t="s">
        <v>823</v>
      </c>
      <c r="E2415" s="446"/>
      <c r="F2415" s="446"/>
      <c r="G2415" s="444"/>
      <c r="H2415" s="444"/>
      <c r="I2415" s="438"/>
      <c r="J2415" s="438"/>
    </row>
    <row r="2416" spans="1:10" s="365" customFormat="1" x14ac:dyDescent="0.2">
      <c r="A2416" s="1070" t="s">
        <v>27</v>
      </c>
      <c r="B2416" s="1070"/>
      <c r="C2416" s="1070"/>
      <c r="D2416" s="1070"/>
      <c r="E2416" s="417"/>
      <c r="F2416" s="418"/>
      <c r="G2416" s="363"/>
      <c r="H2416" s="419"/>
      <c r="I2416" s="420"/>
      <c r="J2416" s="420"/>
    </row>
    <row r="2417" spans="1:10" s="365" customFormat="1" x14ac:dyDescent="0.2">
      <c r="A2417" s="352"/>
      <c r="B2417" s="353"/>
      <c r="C2417" s="353"/>
      <c r="D2417" s="353"/>
      <c r="E2417" s="417"/>
      <c r="F2417" s="418"/>
      <c r="G2417" s="363"/>
      <c r="H2417" s="419"/>
      <c r="I2417" s="420"/>
      <c r="J2417" s="420"/>
    </row>
    <row r="2418" spans="1:10" s="365" customFormat="1" x14ac:dyDescent="0.25">
      <c r="A2418" s="362"/>
      <c r="B2418" s="362"/>
      <c r="C2418" s="362"/>
      <c r="D2418" s="362"/>
      <c r="G2418" s="362"/>
      <c r="H2418" s="362"/>
      <c r="J2418" s="362"/>
    </row>
    <row r="2419" spans="1:10" s="365" customFormat="1" x14ac:dyDescent="0.2">
      <c r="A2419" s="353"/>
      <c r="B2419" s="353"/>
      <c r="C2419" s="353"/>
      <c r="D2419" s="353"/>
      <c r="E2419" s="417"/>
      <c r="F2419" s="418"/>
      <c r="G2419" s="363"/>
      <c r="H2419" s="419"/>
      <c r="I2419" s="420"/>
      <c r="J2419" s="420"/>
    </row>
    <row r="2420" spans="1:10" s="365" customFormat="1" x14ac:dyDescent="0.25">
      <c r="A2420" s="362"/>
      <c r="B2420" s="362"/>
      <c r="C2420" s="362"/>
      <c r="D2420" s="362"/>
      <c r="G2420" s="362"/>
      <c r="H2420" s="362"/>
      <c r="J2420" s="362"/>
    </row>
    <row r="2421" spans="1:10" s="365" customFormat="1" x14ac:dyDescent="0.25">
      <c r="A2421" s="362"/>
      <c r="B2421" s="362"/>
      <c r="C2421" s="362"/>
      <c r="D2421" s="362"/>
      <c r="G2421" s="362"/>
      <c r="H2421" s="362"/>
      <c r="J2421" s="362"/>
    </row>
    <row r="2422" spans="1:10" s="365" customFormat="1" x14ac:dyDescent="0.25">
      <c r="A2422" s="362"/>
      <c r="B2422" s="362"/>
      <c r="C2422" s="362"/>
      <c r="D2422" s="362"/>
      <c r="G2422" s="362"/>
      <c r="H2422" s="362"/>
      <c r="J2422" s="362"/>
    </row>
    <row r="2423" spans="1:10" s="365" customFormat="1" x14ac:dyDescent="0.25">
      <c r="A2423" s="362"/>
      <c r="B2423" s="362"/>
      <c r="C2423" s="362"/>
      <c r="D2423" s="362"/>
      <c r="G2423" s="362"/>
      <c r="H2423" s="362"/>
      <c r="J2423" s="362"/>
    </row>
    <row r="2424" spans="1:10" s="365" customFormat="1" x14ac:dyDescent="0.25">
      <c r="A2424" s="362"/>
      <c r="B2424" s="362"/>
      <c r="C2424" s="362"/>
      <c r="D2424" s="362"/>
      <c r="G2424" s="362"/>
      <c r="H2424" s="362"/>
      <c r="J2424" s="362"/>
    </row>
    <row r="2425" spans="1:10" s="365" customFormat="1" x14ac:dyDescent="0.2">
      <c r="A2425" s="353"/>
      <c r="B2425" s="353"/>
      <c r="C2425" s="353"/>
      <c r="D2425" s="353"/>
      <c r="E2425" s="417"/>
      <c r="F2425" s="418"/>
      <c r="G2425" s="363"/>
      <c r="H2425" s="419"/>
      <c r="I2425" s="420"/>
      <c r="J2425" s="420"/>
    </row>
    <row r="2426" spans="1:10" s="365" customFormat="1" x14ac:dyDescent="0.25">
      <c r="A2426" s="362"/>
      <c r="B2426" s="362"/>
      <c r="C2426" s="362"/>
      <c r="D2426" s="362"/>
      <c r="G2426" s="362"/>
      <c r="H2426" s="362"/>
      <c r="J2426" s="368" t="s">
        <v>0</v>
      </c>
    </row>
    <row r="2427" spans="1:10" s="365" customFormat="1" x14ac:dyDescent="0.25">
      <c r="A2427" s="362"/>
      <c r="B2427" s="362"/>
      <c r="C2427" s="362"/>
      <c r="D2427" s="362"/>
      <c r="G2427" s="362"/>
      <c r="H2427" s="362"/>
      <c r="J2427" s="368" t="s">
        <v>39</v>
      </c>
    </row>
    <row r="2428" spans="1:10" s="365" customFormat="1" x14ac:dyDescent="0.25">
      <c r="A2428" s="362"/>
      <c r="B2428" s="362"/>
      <c r="C2428" s="362"/>
      <c r="D2428" s="362"/>
      <c r="G2428" s="362"/>
      <c r="H2428" s="362"/>
      <c r="J2428" s="368" t="s">
        <v>40</v>
      </c>
    </row>
    <row r="2429" spans="1:10" s="365" customFormat="1" x14ac:dyDescent="0.2">
      <c r="A2429" s="1071" t="s">
        <v>1</v>
      </c>
      <c r="B2429" s="1071"/>
      <c r="C2429" s="1071"/>
      <c r="D2429" s="1071"/>
      <c r="E2429" s="1071"/>
      <c r="F2429" s="1071"/>
      <c r="G2429" s="1071"/>
      <c r="H2429" s="1071"/>
      <c r="I2429" s="1071"/>
      <c r="J2429" s="1071"/>
    </row>
    <row r="2430" spans="1:10" s="365" customFormat="1" ht="15.75" customHeight="1" x14ac:dyDescent="0.2">
      <c r="A2430" s="1071" t="s">
        <v>233</v>
      </c>
      <c r="B2430" s="1071"/>
      <c r="C2430" s="1071"/>
      <c r="D2430" s="1071"/>
      <c r="E2430" s="1071"/>
      <c r="F2430" s="1071"/>
      <c r="G2430" s="1071"/>
      <c r="H2430" s="1071"/>
      <c r="I2430" s="1071"/>
      <c r="J2430" s="1071"/>
    </row>
    <row r="2431" spans="1:10" s="365" customFormat="1" x14ac:dyDescent="0.25">
      <c r="A2431" s="363"/>
      <c r="B2431" s="363"/>
      <c r="C2431" s="363"/>
      <c r="D2431" s="363"/>
      <c r="G2431" s="363"/>
      <c r="H2431" s="363"/>
      <c r="J2431" s="368" t="s">
        <v>2</v>
      </c>
    </row>
    <row r="2432" spans="1:10" s="365" customFormat="1" x14ac:dyDescent="0.25">
      <c r="A2432" s="362"/>
      <c r="B2432" s="362"/>
      <c r="C2432" s="362"/>
      <c r="D2432" s="362"/>
      <c r="G2432" s="362"/>
      <c r="H2432" s="362"/>
      <c r="J2432" s="368" t="s">
        <v>3</v>
      </c>
    </row>
    <row r="2433" spans="1:10" s="365" customFormat="1" x14ac:dyDescent="0.25">
      <c r="A2433" s="362"/>
      <c r="B2433" s="362"/>
      <c r="C2433" s="362"/>
      <c r="D2433" s="362"/>
      <c r="G2433" s="362"/>
      <c r="H2433" s="362"/>
      <c r="J2433" s="368" t="s">
        <v>230</v>
      </c>
    </row>
    <row r="2434" spans="1:10" s="365" customFormat="1" x14ac:dyDescent="0.25">
      <c r="A2434" s="362"/>
      <c r="B2434" s="362"/>
      <c r="C2434" s="362"/>
      <c r="D2434" s="362"/>
      <c r="G2434" s="362"/>
      <c r="H2434" s="362"/>
      <c r="I2434" s="1074" t="s">
        <v>4</v>
      </c>
      <c r="J2434" s="1074"/>
    </row>
    <row r="2435" spans="1:10" s="365" customFormat="1" x14ac:dyDescent="0.25">
      <c r="A2435" s="362"/>
      <c r="B2435" s="362"/>
      <c r="C2435" s="362"/>
      <c r="D2435" s="362"/>
      <c r="G2435" s="362"/>
      <c r="H2435" s="362"/>
      <c r="J2435" s="368" t="s">
        <v>42</v>
      </c>
    </row>
    <row r="2436" spans="1:10" s="365" customFormat="1" x14ac:dyDescent="0.25">
      <c r="A2436" s="362"/>
      <c r="B2436" s="362"/>
      <c r="C2436" s="362"/>
      <c r="D2436" s="362"/>
      <c r="G2436" s="362"/>
      <c r="H2436" s="362"/>
      <c r="J2436" s="368" t="s">
        <v>43</v>
      </c>
    </row>
    <row r="2437" spans="1:10" s="365" customFormat="1" x14ac:dyDescent="0.25">
      <c r="A2437" s="362"/>
      <c r="B2437" s="362"/>
      <c r="C2437" s="362"/>
      <c r="D2437" s="362"/>
      <c r="G2437" s="362"/>
      <c r="H2437" s="362"/>
      <c r="J2437" s="362"/>
    </row>
    <row r="2438" spans="1:10" s="365" customFormat="1" x14ac:dyDescent="0.25">
      <c r="A2438" s="1073" t="s">
        <v>799</v>
      </c>
      <c r="B2438" s="1073"/>
      <c r="C2438" s="1073"/>
      <c r="D2438" s="1073"/>
      <c r="E2438" s="1073"/>
      <c r="F2438" s="1073"/>
      <c r="G2438" s="1073"/>
      <c r="H2438" s="1073"/>
      <c r="I2438" s="1073"/>
      <c r="J2438" s="1073"/>
    </row>
    <row r="2439" spans="1:10" s="365" customFormat="1" x14ac:dyDescent="0.25">
      <c r="A2439" s="421" t="s">
        <v>261</v>
      </c>
      <c r="B2439" s="422" t="s">
        <v>1130</v>
      </c>
      <c r="C2439" s="372"/>
      <c r="D2439" s="372"/>
      <c r="E2439" s="372"/>
      <c r="F2439" s="372"/>
      <c r="G2439" s="372"/>
      <c r="H2439" s="372"/>
      <c r="I2439" s="372"/>
      <c r="J2439" s="372"/>
    </row>
    <row r="2440" spans="1:10" s="365" customFormat="1" x14ac:dyDescent="0.25">
      <c r="A2440" s="423" t="s">
        <v>800</v>
      </c>
      <c r="B2440" s="372"/>
      <c r="C2440" s="372"/>
      <c r="D2440" s="372"/>
      <c r="E2440" s="372"/>
      <c r="F2440" s="372"/>
      <c r="G2440" s="372"/>
      <c r="H2440" s="372"/>
      <c r="I2440" s="372"/>
      <c r="J2440" s="372"/>
    </row>
    <row r="2441" spans="1:10" s="365" customFormat="1" x14ac:dyDescent="0.25">
      <c r="A2441" s="765" t="s">
        <v>706</v>
      </c>
      <c r="B2441" s="766"/>
      <c r="C2441" s="528"/>
      <c r="D2441" s="528"/>
      <c r="E2441" s="528"/>
      <c r="F2441" s="528"/>
      <c r="G2441" s="528"/>
      <c r="H2441" s="528"/>
      <c r="I2441" s="528"/>
      <c r="J2441" s="528"/>
    </row>
    <row r="2442" spans="1:10" s="365" customFormat="1" x14ac:dyDescent="0.25">
      <c r="A2442" s="825" t="s">
        <v>801</v>
      </c>
      <c r="B2442" s="767" t="s">
        <v>1224</v>
      </c>
      <c r="C2442" s="362"/>
      <c r="D2442" s="362"/>
      <c r="G2442" s="362"/>
      <c r="H2442" s="362"/>
      <c r="J2442" s="362"/>
    </row>
    <row r="2443" spans="1:10" s="365" customFormat="1" x14ac:dyDescent="0.25">
      <c r="A2443" s="825" t="s">
        <v>802</v>
      </c>
      <c r="B2443" s="767" t="s">
        <v>830</v>
      </c>
      <c r="C2443" s="376"/>
      <c r="D2443" s="376"/>
      <c r="G2443" s="376"/>
      <c r="H2443" s="376"/>
      <c r="J2443" s="376"/>
    </row>
    <row r="2444" spans="1:10" s="365" customFormat="1" ht="16.5" thickBot="1" x14ac:dyDescent="0.3">
      <c r="A2444" s="366"/>
      <c r="B2444" s="366"/>
      <c r="C2444" s="376"/>
      <c r="D2444" s="376"/>
      <c r="G2444" s="376"/>
      <c r="H2444" s="376"/>
      <c r="J2444" s="376"/>
    </row>
    <row r="2445" spans="1:10" s="365" customFormat="1" ht="75" customHeight="1" thickBot="1" x14ac:dyDescent="0.25">
      <c r="A2445" s="424" t="s">
        <v>5</v>
      </c>
      <c r="B2445" s="425" t="s">
        <v>6</v>
      </c>
      <c r="C2445" s="524" t="s">
        <v>7</v>
      </c>
      <c r="D2445" s="524"/>
      <c r="E2445" s="524"/>
      <c r="F2445" s="524"/>
      <c r="G2445" s="425" t="s">
        <v>8</v>
      </c>
      <c r="H2445" s="425" t="s">
        <v>229</v>
      </c>
      <c r="I2445" s="426" t="s">
        <v>9</v>
      </c>
      <c r="J2445" s="426" t="s">
        <v>10</v>
      </c>
    </row>
    <row r="2446" spans="1:10" s="365" customFormat="1" ht="16.5" thickBot="1" x14ac:dyDescent="0.25">
      <c r="A2446" s="427"/>
      <c r="B2446" s="428"/>
      <c r="C2446" s="522" t="s">
        <v>11</v>
      </c>
      <c r="D2446" s="522"/>
      <c r="E2446" s="522" t="s">
        <v>12</v>
      </c>
      <c r="F2446" s="522"/>
      <c r="G2446" s="428"/>
      <c r="H2446" s="428"/>
      <c r="I2446" s="429"/>
      <c r="J2446" s="430"/>
    </row>
    <row r="2447" spans="1:10" s="365" customFormat="1" ht="31.5" x14ac:dyDescent="0.2">
      <c r="A2447" s="431"/>
      <c r="B2447" s="432"/>
      <c r="C2447" s="387" t="s">
        <v>13</v>
      </c>
      <c r="D2447" s="387" t="s">
        <v>15</v>
      </c>
      <c r="E2447" s="387" t="s">
        <v>213</v>
      </c>
      <c r="F2447" s="387" t="s">
        <v>15</v>
      </c>
      <c r="G2447" s="432"/>
      <c r="H2447" s="432"/>
      <c r="I2447" s="433"/>
      <c r="J2447" s="433"/>
    </row>
    <row r="2448" spans="1:10" s="365" customFormat="1" ht="14.25" x14ac:dyDescent="0.2">
      <c r="A2448" s="434" t="s">
        <v>16</v>
      </c>
      <c r="B2448" s="435" t="s">
        <v>17</v>
      </c>
      <c r="C2448" s="410" t="s">
        <v>18</v>
      </c>
      <c r="D2448" s="410" t="s">
        <v>19</v>
      </c>
      <c r="E2448" s="435" t="s">
        <v>20</v>
      </c>
      <c r="F2448" s="435" t="s">
        <v>21</v>
      </c>
      <c r="G2448" s="435" t="s">
        <v>22</v>
      </c>
      <c r="H2448" s="435" t="s">
        <v>23</v>
      </c>
      <c r="I2448" s="436" t="s">
        <v>24</v>
      </c>
      <c r="J2448" s="436" t="s">
        <v>25</v>
      </c>
    </row>
    <row r="2449" spans="1:10" s="365" customFormat="1" x14ac:dyDescent="0.2">
      <c r="A2449" s="440" t="s">
        <v>16</v>
      </c>
      <c r="B2449" s="441" t="s">
        <v>120</v>
      </c>
      <c r="C2449" s="526" t="s">
        <v>154</v>
      </c>
      <c r="D2449" s="526" t="s">
        <v>154</v>
      </c>
      <c r="E2449" s="446"/>
      <c r="F2449" s="446"/>
      <c r="G2449" s="450"/>
      <c r="H2449" s="450"/>
      <c r="I2449" s="438"/>
      <c r="J2449" s="438"/>
    </row>
    <row r="2450" spans="1:10" s="365" customFormat="1" x14ac:dyDescent="0.2">
      <c r="A2450" s="440" t="s">
        <v>54</v>
      </c>
      <c r="B2450" s="441" t="s">
        <v>121</v>
      </c>
      <c r="C2450" s="526" t="s">
        <v>154</v>
      </c>
      <c r="D2450" s="526" t="s">
        <v>154</v>
      </c>
      <c r="E2450" s="446"/>
      <c r="F2450" s="446"/>
      <c r="G2450" s="444"/>
      <c r="H2450" s="444"/>
      <c r="I2450" s="438"/>
      <c r="J2450" s="438"/>
    </row>
    <row r="2451" spans="1:10" s="365" customFormat="1" x14ac:dyDescent="0.2">
      <c r="A2451" s="440" t="s">
        <v>55</v>
      </c>
      <c r="B2451" s="441" t="s">
        <v>122</v>
      </c>
      <c r="C2451" s="526" t="s">
        <v>154</v>
      </c>
      <c r="D2451" s="526" t="s">
        <v>154</v>
      </c>
      <c r="E2451" s="446"/>
      <c r="F2451" s="446"/>
      <c r="G2451" s="444"/>
      <c r="H2451" s="444"/>
      <c r="I2451" s="438"/>
      <c r="J2451" s="438"/>
    </row>
    <row r="2452" spans="1:10" s="365" customFormat="1" ht="60" x14ac:dyDescent="0.2">
      <c r="A2452" s="440" t="s">
        <v>56</v>
      </c>
      <c r="B2452" s="441" t="s">
        <v>158</v>
      </c>
      <c r="C2452" s="526" t="s">
        <v>845</v>
      </c>
      <c r="D2452" s="526" t="s">
        <v>845</v>
      </c>
      <c r="E2452" s="445"/>
      <c r="F2452" s="446"/>
      <c r="G2452" s="444"/>
      <c r="H2452" s="444"/>
      <c r="I2452" s="438"/>
      <c r="J2452" s="438"/>
    </row>
    <row r="2453" spans="1:10" s="365" customFormat="1" ht="31.5" x14ac:dyDescent="0.2">
      <c r="A2453" s="440" t="s">
        <v>57</v>
      </c>
      <c r="B2453" s="441" t="s">
        <v>123</v>
      </c>
      <c r="C2453" s="526" t="s">
        <v>154</v>
      </c>
      <c r="D2453" s="526" t="s">
        <v>154</v>
      </c>
      <c r="E2453" s="446"/>
      <c r="F2453" s="446"/>
      <c r="G2453" s="444"/>
      <c r="H2453" s="444"/>
      <c r="I2453" s="438"/>
      <c r="J2453" s="438"/>
    </row>
    <row r="2454" spans="1:10" s="365" customFormat="1" x14ac:dyDescent="0.2">
      <c r="A2454" s="440" t="s">
        <v>83</v>
      </c>
      <c r="B2454" s="441" t="s">
        <v>124</v>
      </c>
      <c r="C2454" s="526" t="s">
        <v>154</v>
      </c>
      <c r="D2454" s="526" t="s">
        <v>154</v>
      </c>
      <c r="E2454" s="446"/>
      <c r="F2454" s="446"/>
      <c r="G2454" s="444"/>
      <c r="H2454" s="444"/>
      <c r="I2454" s="438"/>
      <c r="J2454" s="438"/>
    </row>
    <row r="2455" spans="1:10" s="365" customFormat="1" x14ac:dyDescent="0.2">
      <c r="A2455" s="440" t="s">
        <v>125</v>
      </c>
      <c r="B2455" s="441" t="s">
        <v>126</v>
      </c>
      <c r="C2455" s="526">
        <v>2018</v>
      </c>
      <c r="D2455" s="526">
        <v>2018</v>
      </c>
      <c r="E2455" s="446"/>
      <c r="F2455" s="446"/>
      <c r="G2455" s="444"/>
      <c r="H2455" s="444"/>
      <c r="I2455" s="438"/>
      <c r="J2455" s="438"/>
    </row>
    <row r="2456" spans="1:10" s="365" customFormat="1" x14ac:dyDescent="0.2">
      <c r="A2456" s="440" t="s">
        <v>17</v>
      </c>
      <c r="B2456" s="441" t="s">
        <v>111</v>
      </c>
      <c r="C2456" s="526" t="s">
        <v>821</v>
      </c>
      <c r="D2456" s="526" t="s">
        <v>821</v>
      </c>
      <c r="E2456" s="416"/>
      <c r="F2456" s="416"/>
      <c r="G2456" s="448"/>
      <c r="H2456" s="448"/>
      <c r="I2456" s="438"/>
      <c r="J2456" s="438"/>
    </row>
    <row r="2457" spans="1:10" s="365" customFormat="1" x14ac:dyDescent="0.2">
      <c r="A2457" s="440" t="s">
        <v>58</v>
      </c>
      <c r="B2457" s="441" t="s">
        <v>127</v>
      </c>
      <c r="C2457" s="526" t="s">
        <v>821</v>
      </c>
      <c r="D2457" s="526" t="s">
        <v>821</v>
      </c>
      <c r="E2457" s="445"/>
      <c r="F2457" s="446"/>
      <c r="G2457" s="444"/>
      <c r="H2457" s="444"/>
      <c r="I2457" s="438"/>
      <c r="J2457" s="438"/>
    </row>
    <row r="2458" spans="1:10" s="365" customFormat="1" ht="31.5" x14ac:dyDescent="0.2">
      <c r="A2458" s="440" t="s">
        <v>59</v>
      </c>
      <c r="B2458" s="441" t="s">
        <v>128</v>
      </c>
      <c r="C2458" s="526" t="s">
        <v>154</v>
      </c>
      <c r="D2458" s="526" t="s">
        <v>154</v>
      </c>
      <c r="E2458" s="446"/>
      <c r="F2458" s="446"/>
      <c r="G2458" s="444"/>
      <c r="H2458" s="444"/>
      <c r="I2458" s="438"/>
      <c r="J2458" s="438"/>
    </row>
    <row r="2459" spans="1:10" s="365" customFormat="1" x14ac:dyDescent="0.2">
      <c r="A2459" s="440" t="s">
        <v>84</v>
      </c>
      <c r="B2459" s="441" t="s">
        <v>218</v>
      </c>
      <c r="C2459" s="526" t="s">
        <v>822</v>
      </c>
      <c r="D2459" s="526" t="s">
        <v>822</v>
      </c>
      <c r="E2459" s="446"/>
      <c r="F2459" s="446"/>
      <c r="G2459" s="444"/>
      <c r="H2459" s="444"/>
      <c r="I2459" s="438"/>
      <c r="J2459" s="438"/>
    </row>
    <row r="2460" spans="1:10" s="365" customFormat="1" x14ac:dyDescent="0.2">
      <c r="A2460" s="440" t="s">
        <v>18</v>
      </c>
      <c r="B2460" s="441" t="s">
        <v>130</v>
      </c>
      <c r="C2460" s="526" t="s">
        <v>823</v>
      </c>
      <c r="D2460" s="526" t="s">
        <v>823</v>
      </c>
      <c r="E2460" s="446"/>
      <c r="F2460" s="446"/>
      <c r="G2460" s="444"/>
      <c r="H2460" s="444"/>
      <c r="I2460" s="438"/>
      <c r="J2460" s="438"/>
    </row>
    <row r="2461" spans="1:10" s="365" customFormat="1" x14ac:dyDescent="0.2">
      <c r="A2461" s="440" t="s">
        <v>112</v>
      </c>
      <c r="B2461" s="441" t="s">
        <v>219</v>
      </c>
      <c r="C2461" s="526" t="s">
        <v>154</v>
      </c>
      <c r="D2461" s="526" t="s">
        <v>154</v>
      </c>
      <c r="E2461" s="446"/>
      <c r="F2461" s="446"/>
      <c r="G2461" s="444"/>
      <c r="H2461" s="444"/>
      <c r="I2461" s="438"/>
      <c r="J2461" s="438"/>
    </row>
    <row r="2462" spans="1:10" s="365" customFormat="1" x14ac:dyDescent="0.2">
      <c r="A2462" s="440" t="s">
        <v>113</v>
      </c>
      <c r="B2462" s="441" t="s">
        <v>132</v>
      </c>
      <c r="C2462" s="526" t="s">
        <v>154</v>
      </c>
      <c r="D2462" s="526" t="s">
        <v>154</v>
      </c>
      <c r="E2462" s="416"/>
      <c r="F2462" s="416"/>
      <c r="G2462" s="448"/>
      <c r="H2462" s="448"/>
      <c r="I2462" s="438"/>
      <c r="J2462" s="438"/>
    </row>
    <row r="2463" spans="1:10" s="365" customFormat="1" x14ac:dyDescent="0.2">
      <c r="A2463" s="440" t="s">
        <v>114</v>
      </c>
      <c r="B2463" s="441" t="s">
        <v>133</v>
      </c>
      <c r="C2463" s="526" t="s">
        <v>154</v>
      </c>
      <c r="D2463" s="526" t="s">
        <v>154</v>
      </c>
      <c r="E2463" s="445"/>
      <c r="F2463" s="445"/>
      <c r="G2463" s="444"/>
      <c r="H2463" s="444"/>
      <c r="I2463" s="438"/>
      <c r="J2463" s="438"/>
    </row>
    <row r="2464" spans="1:10" s="365" customFormat="1" x14ac:dyDescent="0.2">
      <c r="A2464" s="440" t="s">
        <v>134</v>
      </c>
      <c r="B2464" s="441" t="s">
        <v>135</v>
      </c>
      <c r="C2464" s="526" t="s">
        <v>823</v>
      </c>
      <c r="D2464" s="526" t="s">
        <v>823</v>
      </c>
      <c r="E2464" s="445"/>
      <c r="F2464" s="445"/>
      <c r="G2464" s="444"/>
      <c r="H2464" s="444"/>
      <c r="I2464" s="438"/>
      <c r="J2464" s="438"/>
    </row>
    <row r="2465" spans="1:10" s="365" customFormat="1" x14ac:dyDescent="0.2">
      <c r="A2465" s="440" t="s">
        <v>136</v>
      </c>
      <c r="B2465" s="441" t="s">
        <v>137</v>
      </c>
      <c r="C2465" s="526" t="s">
        <v>823</v>
      </c>
      <c r="D2465" s="526" t="s">
        <v>823</v>
      </c>
      <c r="E2465" s="446"/>
      <c r="F2465" s="446"/>
      <c r="G2465" s="444"/>
      <c r="H2465" s="444"/>
      <c r="I2465" s="438"/>
      <c r="J2465" s="438"/>
    </row>
    <row r="2466" spans="1:10" s="365" customFormat="1" x14ac:dyDescent="0.2">
      <c r="A2466" s="440" t="s">
        <v>19</v>
      </c>
      <c r="B2466" s="441" t="s">
        <v>119</v>
      </c>
      <c r="C2466" s="526" t="s">
        <v>823</v>
      </c>
      <c r="D2466" s="526" t="s">
        <v>823</v>
      </c>
      <c r="E2466" s="445"/>
      <c r="F2466" s="445"/>
      <c r="G2466" s="448"/>
      <c r="H2466" s="448"/>
      <c r="I2466" s="438"/>
      <c r="J2466" s="438"/>
    </row>
    <row r="2467" spans="1:10" s="365" customFormat="1" x14ac:dyDescent="0.2">
      <c r="A2467" s="440" t="s">
        <v>115</v>
      </c>
      <c r="B2467" s="441" t="s">
        <v>138</v>
      </c>
      <c r="C2467" s="526" t="s">
        <v>154</v>
      </c>
      <c r="D2467" s="526" t="s">
        <v>154</v>
      </c>
      <c r="E2467" s="446"/>
      <c r="F2467" s="446"/>
      <c r="G2467" s="444"/>
      <c r="H2467" s="444"/>
      <c r="I2467" s="438"/>
      <c r="J2467" s="438"/>
    </row>
    <row r="2468" spans="1:10" s="365" customFormat="1" ht="31.5" x14ac:dyDescent="0.2">
      <c r="A2468" s="440" t="s">
        <v>116</v>
      </c>
      <c r="B2468" s="441" t="s">
        <v>139</v>
      </c>
      <c r="C2468" s="526" t="s">
        <v>154</v>
      </c>
      <c r="D2468" s="526" t="s">
        <v>154</v>
      </c>
      <c r="E2468" s="446"/>
      <c r="F2468" s="446"/>
      <c r="G2468" s="444"/>
      <c r="H2468" s="444"/>
      <c r="I2468" s="438"/>
      <c r="J2468" s="438"/>
    </row>
    <row r="2469" spans="1:10" s="365" customFormat="1" x14ac:dyDescent="0.2">
      <c r="A2469" s="440" t="s">
        <v>117</v>
      </c>
      <c r="B2469" s="441" t="s">
        <v>140</v>
      </c>
      <c r="C2469" s="526" t="s">
        <v>823</v>
      </c>
      <c r="D2469" s="526" t="s">
        <v>823</v>
      </c>
      <c r="E2469" s="446"/>
      <c r="F2469" s="446"/>
      <c r="G2469" s="444"/>
      <c r="H2469" s="444"/>
      <c r="I2469" s="438"/>
      <c r="J2469" s="438"/>
    </row>
    <row r="2470" spans="1:10" s="365" customFormat="1" x14ac:dyDescent="0.2">
      <c r="A2470" s="440" t="s">
        <v>118</v>
      </c>
      <c r="B2470" s="441" t="s">
        <v>26</v>
      </c>
      <c r="C2470" s="526" t="s">
        <v>823</v>
      </c>
      <c r="D2470" s="526" t="s">
        <v>823</v>
      </c>
      <c r="E2470" s="446"/>
      <c r="F2470" s="446"/>
      <c r="G2470" s="444"/>
      <c r="H2470" s="444"/>
      <c r="I2470" s="438"/>
      <c r="J2470" s="438"/>
    </row>
    <row r="2471" spans="1:10" s="365" customFormat="1" x14ac:dyDescent="0.2">
      <c r="A2471" s="1070" t="s">
        <v>27</v>
      </c>
      <c r="B2471" s="1070"/>
      <c r="C2471" s="1070"/>
      <c r="D2471" s="1070"/>
      <c r="E2471" s="417"/>
      <c r="F2471" s="418"/>
      <c r="G2471" s="363"/>
      <c r="H2471" s="419"/>
      <c r="I2471" s="420"/>
      <c r="J2471" s="420"/>
    </row>
    <row r="2472" spans="1:10" s="365" customFormat="1" x14ac:dyDescent="0.25">
      <c r="A2472" s="362"/>
      <c r="B2472" s="362"/>
      <c r="C2472" s="362"/>
      <c r="D2472" s="362"/>
      <c r="G2472" s="362"/>
      <c r="H2472" s="362"/>
      <c r="J2472" s="362"/>
    </row>
    <row r="2473" spans="1:10" s="365" customFormat="1" x14ac:dyDescent="0.2">
      <c r="A2473" s="353"/>
      <c r="B2473" s="353"/>
      <c r="C2473" s="353"/>
      <c r="D2473" s="353"/>
      <c r="E2473" s="417"/>
      <c r="F2473" s="418"/>
      <c r="G2473" s="363"/>
      <c r="H2473" s="419"/>
      <c r="I2473" s="420"/>
      <c r="J2473" s="420"/>
    </row>
    <row r="2474" spans="1:10" s="365" customFormat="1" x14ac:dyDescent="0.25">
      <c r="A2474" s="362"/>
      <c r="B2474" s="362"/>
      <c r="C2474" s="362"/>
      <c r="D2474" s="362"/>
      <c r="G2474" s="362"/>
      <c r="H2474" s="362"/>
      <c r="J2474" s="362"/>
    </row>
    <row r="2475" spans="1:10" s="365" customFormat="1" x14ac:dyDescent="0.25">
      <c r="A2475" s="362"/>
      <c r="B2475" s="362"/>
      <c r="C2475" s="362"/>
      <c r="D2475" s="362"/>
      <c r="G2475" s="362"/>
      <c r="H2475" s="362"/>
      <c r="J2475" s="362"/>
    </row>
    <row r="2476" spans="1:10" s="365" customFormat="1" x14ac:dyDescent="0.25">
      <c r="A2476" s="362"/>
      <c r="B2476" s="362"/>
      <c r="C2476" s="362"/>
      <c r="D2476" s="362"/>
      <c r="G2476" s="362"/>
      <c r="H2476" s="362"/>
      <c r="J2476" s="362"/>
    </row>
    <row r="2477" spans="1:10" s="365" customFormat="1" x14ac:dyDescent="0.25">
      <c r="A2477" s="362"/>
      <c r="B2477" s="362"/>
      <c r="C2477" s="362"/>
      <c r="D2477" s="362"/>
      <c r="G2477" s="362"/>
      <c r="H2477" s="362"/>
      <c r="J2477" s="362"/>
    </row>
    <row r="2478" spans="1:10" s="365" customFormat="1" x14ac:dyDescent="0.25">
      <c r="A2478" s="362"/>
      <c r="B2478" s="362"/>
      <c r="C2478" s="362"/>
      <c r="D2478" s="362"/>
      <c r="G2478" s="362"/>
      <c r="H2478" s="362"/>
      <c r="J2478" s="362"/>
    </row>
    <row r="2479" spans="1:10" s="365" customFormat="1" x14ac:dyDescent="0.2">
      <c r="A2479" s="353"/>
      <c r="B2479" s="353"/>
      <c r="C2479" s="353"/>
      <c r="D2479" s="353"/>
      <c r="E2479" s="417"/>
      <c r="F2479" s="418"/>
      <c r="G2479" s="363"/>
      <c r="H2479" s="419"/>
      <c r="I2479" s="420"/>
      <c r="J2479" s="420"/>
    </row>
    <row r="2480" spans="1:10" s="365" customFormat="1" x14ac:dyDescent="0.25">
      <c r="A2480" s="362"/>
      <c r="B2480" s="362"/>
      <c r="C2480" s="362"/>
      <c r="D2480" s="362"/>
      <c r="G2480" s="362"/>
      <c r="H2480" s="362"/>
      <c r="J2480" s="368" t="s">
        <v>0</v>
      </c>
    </row>
    <row r="2481" spans="1:10" s="365" customFormat="1" x14ac:dyDescent="0.25">
      <c r="A2481" s="362"/>
      <c r="B2481" s="362"/>
      <c r="C2481" s="362"/>
      <c r="D2481" s="362"/>
      <c r="G2481" s="362"/>
      <c r="H2481" s="362"/>
      <c r="J2481" s="368" t="s">
        <v>39</v>
      </c>
    </row>
    <row r="2482" spans="1:10" s="365" customFormat="1" x14ac:dyDescent="0.25">
      <c r="A2482" s="362"/>
      <c r="B2482" s="362"/>
      <c r="C2482" s="362"/>
      <c r="D2482" s="362"/>
      <c r="G2482" s="362"/>
      <c r="H2482" s="362"/>
      <c r="J2482" s="368" t="s">
        <v>40</v>
      </c>
    </row>
    <row r="2483" spans="1:10" s="365" customFormat="1" x14ac:dyDescent="0.2">
      <c r="A2483" s="1071" t="s">
        <v>1</v>
      </c>
      <c r="B2483" s="1071"/>
      <c r="C2483" s="1071"/>
      <c r="D2483" s="1071"/>
      <c r="E2483" s="1071"/>
      <c r="F2483" s="1071"/>
      <c r="G2483" s="1071"/>
      <c r="H2483" s="1071"/>
      <c r="I2483" s="1071"/>
      <c r="J2483" s="1071"/>
    </row>
    <row r="2484" spans="1:10" s="365" customFormat="1" ht="15.75" customHeight="1" x14ac:dyDescent="0.2">
      <c r="A2484" s="1071" t="s">
        <v>233</v>
      </c>
      <c r="B2484" s="1071"/>
      <c r="C2484" s="1071"/>
      <c r="D2484" s="1071"/>
      <c r="E2484" s="1071"/>
      <c r="F2484" s="1071"/>
      <c r="G2484" s="1071"/>
      <c r="H2484" s="1071"/>
      <c r="I2484" s="1071"/>
      <c r="J2484" s="1071"/>
    </row>
    <row r="2485" spans="1:10" s="365" customFormat="1" x14ac:dyDescent="0.25">
      <c r="A2485" s="363"/>
      <c r="B2485" s="363"/>
      <c r="C2485" s="363"/>
      <c r="D2485" s="363"/>
      <c r="G2485" s="363"/>
      <c r="H2485" s="363"/>
      <c r="J2485" s="368" t="s">
        <v>2</v>
      </c>
    </row>
    <row r="2486" spans="1:10" s="365" customFormat="1" x14ac:dyDescent="0.25">
      <c r="A2486" s="362"/>
      <c r="B2486" s="362"/>
      <c r="C2486" s="362"/>
      <c r="D2486" s="362"/>
      <c r="G2486" s="362"/>
      <c r="H2486" s="362"/>
      <c r="J2486" s="368" t="s">
        <v>3</v>
      </c>
    </row>
    <row r="2487" spans="1:10" s="365" customFormat="1" x14ac:dyDescent="0.25">
      <c r="A2487" s="362"/>
      <c r="B2487" s="362"/>
      <c r="C2487" s="362"/>
      <c r="D2487" s="362"/>
      <c r="G2487" s="362"/>
      <c r="H2487" s="362"/>
      <c r="J2487" s="368" t="s">
        <v>230</v>
      </c>
    </row>
    <row r="2488" spans="1:10" s="365" customFormat="1" x14ac:dyDescent="0.25">
      <c r="A2488" s="362"/>
      <c r="B2488" s="362"/>
      <c r="C2488" s="362"/>
      <c r="D2488" s="362"/>
      <c r="G2488" s="362"/>
      <c r="H2488" s="362"/>
      <c r="I2488" s="1074" t="s">
        <v>4</v>
      </c>
      <c r="J2488" s="1074"/>
    </row>
    <row r="2489" spans="1:10" s="365" customFormat="1" x14ac:dyDescent="0.25">
      <c r="A2489" s="362"/>
      <c r="B2489" s="362"/>
      <c r="C2489" s="362"/>
      <c r="D2489" s="362"/>
      <c r="G2489" s="362"/>
      <c r="H2489" s="362"/>
      <c r="J2489" s="368" t="s">
        <v>42</v>
      </c>
    </row>
    <row r="2490" spans="1:10" s="365" customFormat="1" x14ac:dyDescent="0.25">
      <c r="A2490" s="362"/>
      <c r="B2490" s="362"/>
      <c r="C2490" s="362"/>
      <c r="D2490" s="362"/>
      <c r="G2490" s="362"/>
      <c r="H2490" s="362"/>
      <c r="J2490" s="368" t="s">
        <v>43</v>
      </c>
    </row>
    <row r="2491" spans="1:10" s="365" customFormat="1" x14ac:dyDescent="0.25">
      <c r="A2491" s="362"/>
      <c r="B2491" s="362"/>
      <c r="C2491" s="362"/>
      <c r="D2491" s="362"/>
      <c r="G2491" s="362"/>
      <c r="H2491" s="362"/>
      <c r="J2491" s="362"/>
    </row>
    <row r="2492" spans="1:10" s="365" customFormat="1" x14ac:dyDescent="0.25">
      <c r="A2492" s="1073" t="s">
        <v>799</v>
      </c>
      <c r="B2492" s="1073"/>
      <c r="C2492" s="1073"/>
      <c r="D2492" s="1073"/>
      <c r="E2492" s="1073"/>
      <c r="F2492" s="1073"/>
      <c r="G2492" s="1073"/>
      <c r="H2492" s="1073"/>
      <c r="I2492" s="1073"/>
      <c r="J2492" s="1073"/>
    </row>
    <row r="2493" spans="1:10" s="365" customFormat="1" x14ac:dyDescent="0.25">
      <c r="A2493" s="421" t="s">
        <v>261</v>
      </c>
      <c r="B2493" s="422" t="s">
        <v>1021</v>
      </c>
      <c r="C2493" s="372"/>
      <c r="D2493" s="372"/>
      <c r="E2493" s="372"/>
      <c r="F2493" s="372"/>
      <c r="G2493" s="372"/>
      <c r="H2493" s="372"/>
      <c r="I2493" s="372"/>
      <c r="J2493" s="372"/>
    </row>
    <row r="2494" spans="1:10" s="365" customFormat="1" x14ac:dyDescent="0.25">
      <c r="A2494" s="423" t="s">
        <v>800</v>
      </c>
      <c r="B2494" s="372"/>
      <c r="C2494" s="372"/>
      <c r="D2494" s="372"/>
      <c r="E2494" s="372"/>
      <c r="F2494" s="372"/>
      <c r="G2494" s="372"/>
      <c r="H2494" s="372"/>
      <c r="I2494" s="372"/>
      <c r="J2494" s="372"/>
    </row>
    <row r="2495" spans="1:10" s="365" customFormat="1" x14ac:dyDescent="0.25">
      <c r="A2495" s="765" t="s">
        <v>707</v>
      </c>
      <c r="B2495" s="766"/>
      <c r="C2495" s="528"/>
      <c r="D2495" s="528"/>
      <c r="E2495" s="528"/>
      <c r="F2495" s="528"/>
      <c r="G2495" s="528"/>
      <c r="H2495" s="528"/>
      <c r="I2495" s="528"/>
      <c r="J2495" s="528"/>
    </row>
    <row r="2496" spans="1:10" s="365" customFormat="1" x14ac:dyDescent="0.25">
      <c r="A2496" s="825" t="s">
        <v>801</v>
      </c>
      <c r="B2496" s="767" t="s">
        <v>1224</v>
      </c>
      <c r="C2496" s="362"/>
      <c r="D2496" s="362"/>
      <c r="G2496" s="362"/>
      <c r="H2496" s="362"/>
      <c r="J2496" s="362"/>
    </row>
    <row r="2497" spans="1:10" s="365" customFormat="1" x14ac:dyDescent="0.25">
      <c r="A2497" s="825" t="s">
        <v>802</v>
      </c>
      <c r="B2497" s="767" t="s">
        <v>830</v>
      </c>
      <c r="C2497" s="376"/>
      <c r="D2497" s="376"/>
      <c r="G2497" s="376"/>
      <c r="H2497" s="376"/>
      <c r="J2497" s="376"/>
    </row>
    <row r="2498" spans="1:10" s="365" customFormat="1" ht="16.5" thickBot="1" x14ac:dyDescent="0.3">
      <c r="A2498" s="366"/>
      <c r="B2498" s="366"/>
      <c r="C2498" s="376"/>
      <c r="D2498" s="376"/>
      <c r="G2498" s="376"/>
      <c r="H2498" s="376"/>
      <c r="J2498" s="376"/>
    </row>
    <row r="2499" spans="1:10" s="365" customFormat="1" ht="75" customHeight="1" thickBot="1" x14ac:dyDescent="0.25">
      <c r="A2499" s="424" t="s">
        <v>5</v>
      </c>
      <c r="B2499" s="425" t="s">
        <v>6</v>
      </c>
      <c r="C2499" s="524" t="s">
        <v>7</v>
      </c>
      <c r="D2499" s="524"/>
      <c r="E2499" s="524"/>
      <c r="F2499" s="524"/>
      <c r="G2499" s="425" t="s">
        <v>8</v>
      </c>
      <c r="H2499" s="425" t="s">
        <v>229</v>
      </c>
      <c r="I2499" s="426" t="s">
        <v>9</v>
      </c>
      <c r="J2499" s="426" t="s">
        <v>10</v>
      </c>
    </row>
    <row r="2500" spans="1:10" s="365" customFormat="1" ht="16.5" thickBot="1" x14ac:dyDescent="0.25">
      <c r="A2500" s="427"/>
      <c r="B2500" s="428"/>
      <c r="C2500" s="522" t="s">
        <v>11</v>
      </c>
      <c r="D2500" s="522"/>
      <c r="E2500" s="522" t="s">
        <v>12</v>
      </c>
      <c r="F2500" s="522"/>
      <c r="G2500" s="428"/>
      <c r="H2500" s="428"/>
      <c r="I2500" s="429"/>
      <c r="J2500" s="430"/>
    </row>
    <row r="2501" spans="1:10" s="365" customFormat="1" ht="31.5" x14ac:dyDescent="0.2">
      <c r="A2501" s="431"/>
      <c r="B2501" s="432"/>
      <c r="C2501" s="387" t="s">
        <v>13</v>
      </c>
      <c r="D2501" s="387" t="s">
        <v>15</v>
      </c>
      <c r="E2501" s="387" t="s">
        <v>213</v>
      </c>
      <c r="F2501" s="387" t="s">
        <v>15</v>
      </c>
      <c r="G2501" s="432"/>
      <c r="H2501" s="432"/>
      <c r="I2501" s="433"/>
      <c r="J2501" s="433"/>
    </row>
    <row r="2502" spans="1:10" s="365" customFormat="1" ht="14.25" x14ac:dyDescent="0.2">
      <c r="A2502" s="434" t="s">
        <v>16</v>
      </c>
      <c r="B2502" s="435" t="s">
        <v>17</v>
      </c>
      <c r="C2502" s="410" t="s">
        <v>18</v>
      </c>
      <c r="D2502" s="410" t="s">
        <v>19</v>
      </c>
      <c r="E2502" s="435" t="s">
        <v>20</v>
      </c>
      <c r="F2502" s="435" t="s">
        <v>21</v>
      </c>
      <c r="G2502" s="435" t="s">
        <v>22</v>
      </c>
      <c r="H2502" s="435" t="s">
        <v>23</v>
      </c>
      <c r="I2502" s="436" t="s">
        <v>24</v>
      </c>
      <c r="J2502" s="436" t="s">
        <v>25</v>
      </c>
    </row>
    <row r="2503" spans="1:10" s="365" customFormat="1" x14ac:dyDescent="0.2">
      <c r="A2503" s="440" t="s">
        <v>16</v>
      </c>
      <c r="B2503" s="441" t="s">
        <v>120</v>
      </c>
      <c r="C2503" s="526" t="s">
        <v>154</v>
      </c>
      <c r="D2503" s="526" t="s">
        <v>154</v>
      </c>
      <c r="E2503" s="446"/>
      <c r="F2503" s="446"/>
      <c r="G2503" s="450"/>
      <c r="H2503" s="450"/>
      <c r="I2503" s="438"/>
      <c r="J2503" s="438"/>
    </row>
    <row r="2504" spans="1:10" s="365" customFormat="1" x14ac:dyDescent="0.2">
      <c r="A2504" s="440" t="s">
        <v>54</v>
      </c>
      <c r="B2504" s="441" t="s">
        <v>121</v>
      </c>
      <c r="C2504" s="526" t="s">
        <v>154</v>
      </c>
      <c r="D2504" s="526" t="s">
        <v>154</v>
      </c>
      <c r="E2504" s="446"/>
      <c r="F2504" s="446"/>
      <c r="G2504" s="444"/>
      <c r="H2504" s="444"/>
      <c r="I2504" s="438"/>
      <c r="J2504" s="438"/>
    </row>
    <row r="2505" spans="1:10" s="365" customFormat="1" x14ac:dyDescent="0.2">
      <c r="A2505" s="440" t="s">
        <v>55</v>
      </c>
      <c r="B2505" s="441" t="s">
        <v>122</v>
      </c>
      <c r="C2505" s="526" t="s">
        <v>154</v>
      </c>
      <c r="D2505" s="526" t="s">
        <v>154</v>
      </c>
      <c r="E2505" s="446"/>
      <c r="F2505" s="446"/>
      <c r="G2505" s="444"/>
      <c r="H2505" s="444"/>
      <c r="I2505" s="438"/>
      <c r="J2505" s="438"/>
    </row>
    <row r="2506" spans="1:10" s="365" customFormat="1" ht="60" x14ac:dyDescent="0.2">
      <c r="A2506" s="440" t="s">
        <v>56</v>
      </c>
      <c r="B2506" s="441" t="s">
        <v>158</v>
      </c>
      <c r="C2506" s="526" t="s">
        <v>845</v>
      </c>
      <c r="D2506" s="526" t="s">
        <v>845</v>
      </c>
      <c r="E2506" s="445"/>
      <c r="F2506" s="446"/>
      <c r="G2506" s="444"/>
      <c r="H2506" s="444"/>
      <c r="I2506" s="438"/>
      <c r="J2506" s="438"/>
    </row>
    <row r="2507" spans="1:10" s="365" customFormat="1" ht="31.5" x14ac:dyDescent="0.2">
      <c r="A2507" s="440" t="s">
        <v>57</v>
      </c>
      <c r="B2507" s="441" t="s">
        <v>123</v>
      </c>
      <c r="C2507" s="526" t="s">
        <v>154</v>
      </c>
      <c r="D2507" s="526" t="s">
        <v>154</v>
      </c>
      <c r="E2507" s="446"/>
      <c r="F2507" s="446"/>
      <c r="G2507" s="444"/>
      <c r="H2507" s="444"/>
      <c r="I2507" s="438"/>
      <c r="J2507" s="438"/>
    </row>
    <row r="2508" spans="1:10" s="365" customFormat="1" x14ac:dyDescent="0.2">
      <c r="A2508" s="440" t="s">
        <v>83</v>
      </c>
      <c r="B2508" s="441" t="s">
        <v>124</v>
      </c>
      <c r="C2508" s="526" t="s">
        <v>154</v>
      </c>
      <c r="D2508" s="526" t="s">
        <v>154</v>
      </c>
      <c r="E2508" s="446"/>
      <c r="F2508" s="446"/>
      <c r="G2508" s="444"/>
      <c r="H2508" s="444"/>
      <c r="I2508" s="438"/>
      <c r="J2508" s="438"/>
    </row>
    <row r="2509" spans="1:10" s="365" customFormat="1" x14ac:dyDescent="0.2">
      <c r="A2509" s="440" t="s">
        <v>125</v>
      </c>
      <c r="B2509" s="441" t="s">
        <v>126</v>
      </c>
      <c r="C2509" s="526">
        <v>2018</v>
      </c>
      <c r="D2509" s="526">
        <v>2018</v>
      </c>
      <c r="E2509" s="446"/>
      <c r="F2509" s="446"/>
      <c r="G2509" s="444"/>
      <c r="H2509" s="444"/>
      <c r="I2509" s="438"/>
      <c r="J2509" s="438"/>
    </row>
    <row r="2510" spans="1:10" s="365" customFormat="1" x14ac:dyDescent="0.2">
      <c r="A2510" s="440" t="s">
        <v>17</v>
      </c>
      <c r="B2510" s="441" t="s">
        <v>111</v>
      </c>
      <c r="C2510" s="526" t="s">
        <v>821</v>
      </c>
      <c r="D2510" s="526" t="s">
        <v>821</v>
      </c>
      <c r="E2510" s="416"/>
      <c r="F2510" s="416"/>
      <c r="G2510" s="448"/>
      <c r="H2510" s="448"/>
      <c r="I2510" s="438"/>
      <c r="J2510" s="438"/>
    </row>
    <row r="2511" spans="1:10" s="365" customFormat="1" x14ac:dyDescent="0.2">
      <c r="A2511" s="440" t="s">
        <v>58</v>
      </c>
      <c r="B2511" s="441" t="s">
        <v>127</v>
      </c>
      <c r="C2511" s="526" t="s">
        <v>821</v>
      </c>
      <c r="D2511" s="526" t="s">
        <v>821</v>
      </c>
      <c r="E2511" s="445"/>
      <c r="F2511" s="446"/>
      <c r="G2511" s="444"/>
      <c r="H2511" s="444"/>
      <c r="I2511" s="438"/>
      <c r="J2511" s="438"/>
    </row>
    <row r="2512" spans="1:10" s="365" customFormat="1" ht="31.5" x14ac:dyDescent="0.2">
      <c r="A2512" s="440" t="s">
        <v>59</v>
      </c>
      <c r="B2512" s="441" t="s">
        <v>128</v>
      </c>
      <c r="C2512" s="526" t="s">
        <v>154</v>
      </c>
      <c r="D2512" s="526" t="s">
        <v>154</v>
      </c>
      <c r="E2512" s="446"/>
      <c r="F2512" s="446"/>
      <c r="G2512" s="444"/>
      <c r="H2512" s="444"/>
      <c r="I2512" s="438"/>
      <c r="J2512" s="438"/>
    </row>
    <row r="2513" spans="1:10" s="365" customFormat="1" x14ac:dyDescent="0.2">
      <c r="A2513" s="440" t="s">
        <v>84</v>
      </c>
      <c r="B2513" s="441" t="s">
        <v>218</v>
      </c>
      <c r="C2513" s="526" t="s">
        <v>822</v>
      </c>
      <c r="D2513" s="526" t="s">
        <v>822</v>
      </c>
      <c r="E2513" s="446"/>
      <c r="F2513" s="446"/>
      <c r="G2513" s="444"/>
      <c r="H2513" s="444"/>
      <c r="I2513" s="438"/>
      <c r="J2513" s="438"/>
    </row>
    <row r="2514" spans="1:10" s="365" customFormat="1" x14ac:dyDescent="0.2">
      <c r="A2514" s="440" t="s">
        <v>18</v>
      </c>
      <c r="B2514" s="441" t="s">
        <v>130</v>
      </c>
      <c r="C2514" s="526" t="s">
        <v>823</v>
      </c>
      <c r="D2514" s="526" t="s">
        <v>823</v>
      </c>
      <c r="E2514" s="446"/>
      <c r="F2514" s="446"/>
      <c r="G2514" s="444"/>
      <c r="H2514" s="444"/>
      <c r="I2514" s="438"/>
      <c r="J2514" s="438"/>
    </row>
    <row r="2515" spans="1:10" s="365" customFormat="1" x14ac:dyDescent="0.2">
      <c r="A2515" s="440" t="s">
        <v>112</v>
      </c>
      <c r="B2515" s="441" t="s">
        <v>219</v>
      </c>
      <c r="C2515" s="526" t="s">
        <v>154</v>
      </c>
      <c r="D2515" s="526" t="s">
        <v>154</v>
      </c>
      <c r="E2515" s="446"/>
      <c r="F2515" s="446"/>
      <c r="G2515" s="444"/>
      <c r="H2515" s="444"/>
      <c r="I2515" s="438"/>
      <c r="J2515" s="438"/>
    </row>
    <row r="2516" spans="1:10" s="365" customFormat="1" x14ac:dyDescent="0.2">
      <c r="A2516" s="440" t="s">
        <v>113</v>
      </c>
      <c r="B2516" s="441" t="s">
        <v>132</v>
      </c>
      <c r="C2516" s="526" t="s">
        <v>154</v>
      </c>
      <c r="D2516" s="526" t="s">
        <v>154</v>
      </c>
      <c r="E2516" s="416"/>
      <c r="F2516" s="416"/>
      <c r="G2516" s="448"/>
      <c r="H2516" s="448"/>
      <c r="I2516" s="438"/>
      <c r="J2516" s="438"/>
    </row>
    <row r="2517" spans="1:10" s="365" customFormat="1" x14ac:dyDescent="0.2">
      <c r="A2517" s="440" t="s">
        <v>114</v>
      </c>
      <c r="B2517" s="441" t="s">
        <v>133</v>
      </c>
      <c r="C2517" s="526" t="s">
        <v>154</v>
      </c>
      <c r="D2517" s="526" t="s">
        <v>154</v>
      </c>
      <c r="E2517" s="445"/>
      <c r="F2517" s="445"/>
      <c r="G2517" s="444"/>
      <c r="H2517" s="444"/>
      <c r="I2517" s="438"/>
      <c r="J2517" s="438"/>
    </row>
    <row r="2518" spans="1:10" s="365" customFormat="1" x14ac:dyDescent="0.2">
      <c r="A2518" s="440" t="s">
        <v>134</v>
      </c>
      <c r="B2518" s="441" t="s">
        <v>135</v>
      </c>
      <c r="C2518" s="526" t="s">
        <v>823</v>
      </c>
      <c r="D2518" s="526" t="s">
        <v>823</v>
      </c>
      <c r="E2518" s="445"/>
      <c r="F2518" s="445"/>
      <c r="G2518" s="444"/>
      <c r="H2518" s="444"/>
      <c r="I2518" s="438"/>
      <c r="J2518" s="438"/>
    </row>
    <row r="2519" spans="1:10" s="365" customFormat="1" x14ac:dyDescent="0.2">
      <c r="A2519" s="440" t="s">
        <v>136</v>
      </c>
      <c r="B2519" s="441" t="s">
        <v>137</v>
      </c>
      <c r="C2519" s="526" t="s">
        <v>823</v>
      </c>
      <c r="D2519" s="526" t="s">
        <v>823</v>
      </c>
      <c r="E2519" s="446"/>
      <c r="F2519" s="446"/>
      <c r="G2519" s="444"/>
      <c r="H2519" s="444"/>
      <c r="I2519" s="438"/>
      <c r="J2519" s="438"/>
    </row>
    <row r="2520" spans="1:10" s="365" customFormat="1" x14ac:dyDescent="0.2">
      <c r="A2520" s="440" t="s">
        <v>19</v>
      </c>
      <c r="B2520" s="441" t="s">
        <v>119</v>
      </c>
      <c r="C2520" s="526" t="s">
        <v>823</v>
      </c>
      <c r="D2520" s="526" t="s">
        <v>823</v>
      </c>
      <c r="E2520" s="445"/>
      <c r="F2520" s="445"/>
      <c r="G2520" s="448"/>
      <c r="H2520" s="448"/>
      <c r="I2520" s="438"/>
      <c r="J2520" s="438"/>
    </row>
    <row r="2521" spans="1:10" s="365" customFormat="1" x14ac:dyDescent="0.2">
      <c r="A2521" s="440" t="s">
        <v>115</v>
      </c>
      <c r="B2521" s="441" t="s">
        <v>138</v>
      </c>
      <c r="C2521" s="526" t="s">
        <v>154</v>
      </c>
      <c r="D2521" s="526" t="s">
        <v>154</v>
      </c>
      <c r="E2521" s="446"/>
      <c r="F2521" s="446"/>
      <c r="G2521" s="444"/>
      <c r="H2521" s="444"/>
      <c r="I2521" s="438"/>
      <c r="J2521" s="438"/>
    </row>
    <row r="2522" spans="1:10" s="365" customFormat="1" ht="31.5" x14ac:dyDescent="0.2">
      <c r="A2522" s="440" t="s">
        <v>116</v>
      </c>
      <c r="B2522" s="441" t="s">
        <v>139</v>
      </c>
      <c r="C2522" s="526" t="s">
        <v>154</v>
      </c>
      <c r="D2522" s="526" t="s">
        <v>154</v>
      </c>
      <c r="E2522" s="446"/>
      <c r="F2522" s="446"/>
      <c r="G2522" s="444"/>
      <c r="H2522" s="444"/>
      <c r="I2522" s="438"/>
      <c r="J2522" s="438"/>
    </row>
    <row r="2523" spans="1:10" s="365" customFormat="1" x14ac:dyDescent="0.2">
      <c r="A2523" s="440" t="s">
        <v>117</v>
      </c>
      <c r="B2523" s="441" t="s">
        <v>140</v>
      </c>
      <c r="C2523" s="526" t="s">
        <v>823</v>
      </c>
      <c r="D2523" s="526" t="s">
        <v>823</v>
      </c>
      <c r="E2523" s="446"/>
      <c r="F2523" s="446"/>
      <c r="G2523" s="444"/>
      <c r="H2523" s="444"/>
      <c r="I2523" s="438"/>
      <c r="J2523" s="438"/>
    </row>
    <row r="2524" spans="1:10" s="365" customFormat="1" x14ac:dyDescent="0.2">
      <c r="A2524" s="440" t="s">
        <v>118</v>
      </c>
      <c r="B2524" s="441" t="s">
        <v>26</v>
      </c>
      <c r="C2524" s="526" t="s">
        <v>823</v>
      </c>
      <c r="D2524" s="526" t="s">
        <v>823</v>
      </c>
      <c r="E2524" s="446"/>
      <c r="F2524" s="446"/>
      <c r="G2524" s="444"/>
      <c r="H2524" s="444"/>
      <c r="I2524" s="438"/>
      <c r="J2524" s="438"/>
    </row>
    <row r="2525" spans="1:10" s="365" customFormat="1" x14ac:dyDescent="0.2">
      <c r="A2525" s="1070" t="s">
        <v>27</v>
      </c>
      <c r="B2525" s="1070"/>
      <c r="C2525" s="1070"/>
      <c r="D2525" s="1070"/>
      <c r="E2525" s="417"/>
      <c r="F2525" s="418"/>
      <c r="G2525" s="363"/>
      <c r="H2525" s="419"/>
      <c r="I2525" s="420"/>
      <c r="J2525" s="420"/>
    </row>
    <row r="2526" spans="1:10" s="365" customFormat="1" x14ac:dyDescent="0.25">
      <c r="A2526" s="362"/>
      <c r="B2526" s="362"/>
      <c r="C2526" s="362"/>
      <c r="D2526" s="362"/>
      <c r="G2526" s="362"/>
      <c r="H2526" s="362"/>
      <c r="J2526" s="362"/>
    </row>
    <row r="2527" spans="1:10" s="365" customFormat="1" x14ac:dyDescent="0.2">
      <c r="A2527" s="353"/>
      <c r="B2527" s="353"/>
      <c r="C2527" s="353"/>
      <c r="D2527" s="353"/>
      <c r="E2527" s="417"/>
      <c r="F2527" s="418"/>
      <c r="G2527" s="363"/>
      <c r="H2527" s="419"/>
      <c r="I2527" s="420"/>
      <c r="J2527" s="420"/>
    </row>
    <row r="2528" spans="1:10" s="365" customFormat="1" x14ac:dyDescent="0.25">
      <c r="A2528" s="362"/>
      <c r="B2528" s="362"/>
      <c r="C2528" s="362"/>
      <c r="D2528" s="362"/>
      <c r="G2528" s="362"/>
      <c r="H2528" s="362"/>
      <c r="J2528" s="362"/>
    </row>
    <row r="2529" spans="1:10" s="365" customFormat="1" x14ac:dyDescent="0.25">
      <c r="A2529" s="362"/>
      <c r="B2529" s="362"/>
      <c r="C2529" s="362"/>
      <c r="D2529" s="362"/>
      <c r="G2529" s="362"/>
      <c r="H2529" s="362"/>
      <c r="J2529" s="362"/>
    </row>
    <row r="2530" spans="1:10" s="365" customFormat="1" x14ac:dyDescent="0.25">
      <c r="A2530" s="362"/>
      <c r="B2530" s="362"/>
      <c r="C2530" s="362"/>
      <c r="D2530" s="362"/>
      <c r="G2530" s="362"/>
      <c r="H2530" s="362"/>
      <c r="J2530" s="362"/>
    </row>
    <row r="2531" spans="1:10" s="365" customFormat="1" x14ac:dyDescent="0.25">
      <c r="A2531" s="362"/>
      <c r="B2531" s="362"/>
      <c r="C2531" s="362"/>
      <c r="D2531" s="362"/>
      <c r="G2531" s="362"/>
      <c r="H2531" s="362"/>
      <c r="J2531" s="362"/>
    </row>
    <row r="2532" spans="1:10" s="365" customFormat="1" x14ac:dyDescent="0.25">
      <c r="A2532" s="362"/>
      <c r="B2532" s="362"/>
      <c r="C2532" s="362"/>
      <c r="D2532" s="362"/>
      <c r="G2532" s="362"/>
      <c r="H2532" s="362"/>
      <c r="J2532" s="362"/>
    </row>
    <row r="2533" spans="1:10" s="365" customFormat="1" x14ac:dyDescent="0.2">
      <c r="A2533" s="353"/>
      <c r="B2533" s="353"/>
      <c r="C2533" s="353"/>
      <c r="D2533" s="353"/>
      <c r="E2533" s="417"/>
      <c r="F2533" s="418"/>
      <c r="G2533" s="363"/>
      <c r="H2533" s="419"/>
      <c r="I2533" s="420"/>
      <c r="J2533" s="420"/>
    </row>
    <row r="2534" spans="1:10" s="365" customFormat="1" x14ac:dyDescent="0.2">
      <c r="A2534" s="353"/>
      <c r="B2534" s="353"/>
      <c r="C2534" s="353"/>
      <c r="D2534" s="353"/>
      <c r="E2534" s="417"/>
      <c r="F2534" s="418"/>
      <c r="G2534" s="363"/>
      <c r="H2534" s="419"/>
      <c r="I2534" s="420"/>
      <c r="J2534" s="420"/>
    </row>
    <row r="2535" spans="1:10" s="365" customFormat="1" x14ac:dyDescent="0.25">
      <c r="A2535" s="362"/>
      <c r="B2535" s="362"/>
      <c r="C2535" s="362"/>
      <c r="D2535" s="362"/>
      <c r="G2535" s="362"/>
      <c r="H2535" s="362"/>
      <c r="J2535" s="362"/>
    </row>
    <row r="2536" spans="1:10" s="365" customFormat="1" x14ac:dyDescent="0.25">
      <c r="A2536" s="362"/>
      <c r="B2536" s="362"/>
      <c r="C2536" s="362"/>
      <c r="D2536" s="362"/>
      <c r="G2536" s="362"/>
      <c r="H2536" s="362"/>
      <c r="J2536" s="362"/>
    </row>
    <row r="2537" spans="1:10" s="365" customFormat="1" x14ac:dyDescent="0.25">
      <c r="A2537" s="362"/>
      <c r="B2537" s="362"/>
      <c r="C2537" s="362"/>
      <c r="D2537" s="362"/>
      <c r="G2537" s="362"/>
      <c r="H2537" s="362"/>
      <c r="J2537" s="362"/>
    </row>
    <row r="2538" spans="1:10" s="365" customFormat="1" x14ac:dyDescent="0.25">
      <c r="A2538" s="362"/>
      <c r="B2538" s="362"/>
      <c r="C2538" s="362"/>
      <c r="D2538" s="362"/>
      <c r="G2538" s="362"/>
      <c r="H2538" s="362"/>
      <c r="J2538" s="362"/>
    </row>
    <row r="2539" spans="1:10" s="365" customFormat="1" x14ac:dyDescent="0.25">
      <c r="A2539" s="362"/>
      <c r="B2539" s="362"/>
      <c r="C2539" s="362"/>
      <c r="D2539" s="362"/>
      <c r="G2539" s="362"/>
      <c r="H2539" s="362"/>
      <c r="J2539" s="362"/>
    </row>
    <row r="2540" spans="1:10" s="365" customFormat="1" x14ac:dyDescent="0.2">
      <c r="A2540" s="353"/>
      <c r="B2540" s="353"/>
      <c r="C2540" s="353"/>
      <c r="D2540" s="353"/>
      <c r="E2540" s="417"/>
      <c r="F2540" s="418"/>
      <c r="G2540" s="363"/>
      <c r="H2540" s="419"/>
      <c r="I2540" s="420"/>
      <c r="J2540" s="420"/>
    </row>
    <row r="2541" spans="1:10" s="365" customFormat="1" x14ac:dyDescent="0.25">
      <c r="A2541" s="362"/>
      <c r="B2541" s="362"/>
      <c r="C2541" s="362"/>
      <c r="D2541" s="362"/>
      <c r="G2541" s="362"/>
      <c r="H2541" s="362"/>
      <c r="J2541" s="368" t="s">
        <v>0</v>
      </c>
    </row>
    <row r="2542" spans="1:10" s="365" customFormat="1" x14ac:dyDescent="0.25">
      <c r="A2542" s="362"/>
      <c r="B2542" s="362"/>
      <c r="C2542" s="362"/>
      <c r="D2542" s="362"/>
      <c r="G2542" s="362"/>
      <c r="H2542" s="362"/>
      <c r="J2542" s="368" t="s">
        <v>39</v>
      </c>
    </row>
    <row r="2543" spans="1:10" s="365" customFormat="1" x14ac:dyDescent="0.25">
      <c r="A2543" s="362"/>
      <c r="B2543" s="362"/>
      <c r="C2543" s="362"/>
      <c r="D2543" s="362"/>
      <c r="G2543" s="362"/>
      <c r="H2543" s="362"/>
      <c r="J2543" s="368" t="s">
        <v>40</v>
      </c>
    </row>
    <row r="2544" spans="1:10" s="365" customFormat="1" x14ac:dyDescent="0.2">
      <c r="A2544" s="1071" t="s">
        <v>1</v>
      </c>
      <c r="B2544" s="1071"/>
      <c r="C2544" s="1071"/>
      <c r="D2544" s="1071"/>
      <c r="E2544" s="1071"/>
      <c r="F2544" s="1071"/>
      <c r="G2544" s="1071"/>
      <c r="H2544" s="1071"/>
      <c r="I2544" s="1071"/>
      <c r="J2544" s="1071"/>
    </row>
    <row r="2545" spans="1:10" s="365" customFormat="1" ht="15.75" customHeight="1" x14ac:dyDescent="0.2">
      <c r="A2545" s="1071" t="s">
        <v>233</v>
      </c>
      <c r="B2545" s="1071"/>
      <c r="C2545" s="1071"/>
      <c r="D2545" s="1071"/>
      <c r="E2545" s="1071"/>
      <c r="F2545" s="1071"/>
      <c r="G2545" s="1071"/>
      <c r="H2545" s="1071"/>
      <c r="I2545" s="1071"/>
      <c r="J2545" s="1071"/>
    </row>
    <row r="2546" spans="1:10" s="365" customFormat="1" x14ac:dyDescent="0.25">
      <c r="A2546" s="363"/>
      <c r="B2546" s="363"/>
      <c r="C2546" s="363"/>
      <c r="D2546" s="363"/>
      <c r="G2546" s="363"/>
      <c r="H2546" s="363"/>
      <c r="J2546" s="368" t="s">
        <v>2</v>
      </c>
    </row>
    <row r="2547" spans="1:10" s="365" customFormat="1" x14ac:dyDescent="0.25">
      <c r="A2547" s="362"/>
      <c r="B2547" s="362"/>
      <c r="C2547" s="362"/>
      <c r="D2547" s="362"/>
      <c r="G2547" s="362"/>
      <c r="H2547" s="362"/>
      <c r="J2547" s="368" t="s">
        <v>3</v>
      </c>
    </row>
    <row r="2548" spans="1:10" s="365" customFormat="1" x14ac:dyDescent="0.25">
      <c r="A2548" s="362"/>
      <c r="B2548" s="362"/>
      <c r="C2548" s="362"/>
      <c r="D2548" s="362"/>
      <c r="G2548" s="362"/>
      <c r="H2548" s="362"/>
      <c r="J2548" s="368" t="s">
        <v>230</v>
      </c>
    </row>
    <row r="2549" spans="1:10" s="365" customFormat="1" x14ac:dyDescent="0.25">
      <c r="A2549" s="362"/>
      <c r="B2549" s="362"/>
      <c r="C2549" s="362"/>
      <c r="D2549" s="362"/>
      <c r="G2549" s="362"/>
      <c r="H2549" s="362"/>
      <c r="I2549" s="1074" t="s">
        <v>4</v>
      </c>
      <c r="J2549" s="1074"/>
    </row>
    <row r="2550" spans="1:10" s="365" customFormat="1" x14ac:dyDescent="0.25">
      <c r="A2550" s="362"/>
      <c r="B2550" s="362"/>
      <c r="C2550" s="362"/>
      <c r="D2550" s="362"/>
      <c r="G2550" s="362"/>
      <c r="H2550" s="362"/>
      <c r="J2550" s="368" t="s">
        <v>42</v>
      </c>
    </row>
    <row r="2551" spans="1:10" s="365" customFormat="1" x14ac:dyDescent="0.25">
      <c r="A2551" s="362"/>
      <c r="B2551" s="362"/>
      <c r="C2551" s="362"/>
      <c r="D2551" s="362"/>
      <c r="G2551" s="362"/>
      <c r="H2551" s="362"/>
      <c r="J2551" s="368" t="s">
        <v>43</v>
      </c>
    </row>
    <row r="2552" spans="1:10" s="365" customFormat="1" x14ac:dyDescent="0.25">
      <c r="A2552" s="362"/>
      <c r="B2552" s="362"/>
      <c r="C2552" s="362"/>
      <c r="D2552" s="362"/>
      <c r="G2552" s="362"/>
      <c r="H2552" s="362"/>
      <c r="J2552" s="362"/>
    </row>
    <row r="2553" spans="1:10" s="365" customFormat="1" x14ac:dyDescent="0.25">
      <c r="A2553" s="1073" t="s">
        <v>799</v>
      </c>
      <c r="B2553" s="1073"/>
      <c r="C2553" s="1073"/>
      <c r="D2553" s="1073"/>
      <c r="E2553" s="1073"/>
      <c r="F2553" s="1073"/>
      <c r="G2553" s="1073"/>
      <c r="H2553" s="1073"/>
      <c r="I2553" s="1073"/>
      <c r="J2553" s="1073"/>
    </row>
    <row r="2554" spans="1:10" s="365" customFormat="1" x14ac:dyDescent="0.25">
      <c r="A2554" s="421" t="s">
        <v>261</v>
      </c>
      <c r="B2554" s="422" t="s">
        <v>1131</v>
      </c>
      <c r="C2554" s="372"/>
      <c r="D2554" s="372"/>
      <c r="E2554" s="372"/>
      <c r="F2554" s="372"/>
      <c r="G2554" s="372"/>
      <c r="H2554" s="372"/>
      <c r="I2554" s="372"/>
      <c r="J2554" s="372"/>
    </row>
    <row r="2555" spans="1:10" s="365" customFormat="1" x14ac:dyDescent="0.25">
      <c r="A2555" s="423" t="s">
        <v>800</v>
      </c>
      <c r="B2555" s="372"/>
      <c r="C2555" s="372"/>
      <c r="D2555" s="372"/>
      <c r="E2555" s="372"/>
      <c r="F2555" s="372"/>
      <c r="G2555" s="372"/>
      <c r="H2555" s="372"/>
      <c r="I2555" s="372"/>
      <c r="J2555" s="372"/>
    </row>
    <row r="2556" spans="1:10" s="365" customFormat="1" x14ac:dyDescent="0.25">
      <c r="A2556" s="765" t="s">
        <v>719</v>
      </c>
      <c r="B2556" s="766"/>
      <c r="C2556" s="528"/>
      <c r="D2556" s="528"/>
      <c r="E2556" s="528"/>
      <c r="F2556" s="528"/>
      <c r="G2556" s="528"/>
      <c r="H2556" s="528"/>
      <c r="I2556" s="528"/>
      <c r="J2556" s="528"/>
    </row>
    <row r="2557" spans="1:10" s="365" customFormat="1" x14ac:dyDescent="0.25">
      <c r="A2557" s="825" t="s">
        <v>801</v>
      </c>
      <c r="B2557" s="767" t="s">
        <v>1224</v>
      </c>
      <c r="C2557" s="362"/>
      <c r="D2557" s="362"/>
      <c r="G2557" s="362"/>
      <c r="H2557" s="362"/>
      <c r="J2557" s="362"/>
    </row>
    <row r="2558" spans="1:10" s="365" customFormat="1" x14ac:dyDescent="0.25">
      <c r="A2558" s="825" t="s">
        <v>802</v>
      </c>
      <c r="B2558" s="767" t="s">
        <v>830</v>
      </c>
      <c r="C2558" s="376"/>
      <c r="D2558" s="376"/>
      <c r="G2558" s="376"/>
      <c r="H2558" s="376"/>
      <c r="J2558" s="376"/>
    </row>
    <row r="2559" spans="1:10" s="365" customFormat="1" ht="16.5" thickBot="1" x14ac:dyDescent="0.3">
      <c r="A2559" s="366"/>
      <c r="B2559" s="366"/>
      <c r="C2559" s="376"/>
      <c r="D2559" s="376"/>
      <c r="G2559" s="376"/>
      <c r="H2559" s="376"/>
      <c r="J2559" s="376"/>
    </row>
    <row r="2560" spans="1:10" s="365" customFormat="1" ht="75" customHeight="1" thickBot="1" x14ac:dyDescent="0.25">
      <c r="A2560" s="424" t="s">
        <v>5</v>
      </c>
      <c r="B2560" s="425" t="s">
        <v>6</v>
      </c>
      <c r="C2560" s="524" t="s">
        <v>7</v>
      </c>
      <c r="D2560" s="524"/>
      <c r="E2560" s="524"/>
      <c r="F2560" s="524"/>
      <c r="G2560" s="425" t="s">
        <v>8</v>
      </c>
      <c r="H2560" s="425" t="s">
        <v>229</v>
      </c>
      <c r="I2560" s="426" t="s">
        <v>9</v>
      </c>
      <c r="J2560" s="426" t="s">
        <v>10</v>
      </c>
    </row>
    <row r="2561" spans="1:10" s="365" customFormat="1" ht="16.5" thickBot="1" x14ac:dyDescent="0.25">
      <c r="A2561" s="427"/>
      <c r="B2561" s="428"/>
      <c r="C2561" s="522" t="s">
        <v>11</v>
      </c>
      <c r="D2561" s="522"/>
      <c r="E2561" s="522" t="s">
        <v>12</v>
      </c>
      <c r="F2561" s="522"/>
      <c r="G2561" s="428"/>
      <c r="H2561" s="428"/>
      <c r="I2561" s="429"/>
      <c r="J2561" s="430"/>
    </row>
    <row r="2562" spans="1:10" s="365" customFormat="1" ht="31.5" x14ac:dyDescent="0.2">
      <c r="A2562" s="431"/>
      <c r="B2562" s="432"/>
      <c r="C2562" s="387" t="s">
        <v>13</v>
      </c>
      <c r="D2562" s="387" t="s">
        <v>15</v>
      </c>
      <c r="E2562" s="387" t="s">
        <v>213</v>
      </c>
      <c r="F2562" s="387" t="s">
        <v>15</v>
      </c>
      <c r="G2562" s="432"/>
      <c r="H2562" s="432"/>
      <c r="I2562" s="433"/>
      <c r="J2562" s="433"/>
    </row>
    <row r="2563" spans="1:10" s="365" customFormat="1" ht="14.25" x14ac:dyDescent="0.2">
      <c r="A2563" s="434" t="s">
        <v>16</v>
      </c>
      <c r="B2563" s="435" t="s">
        <v>17</v>
      </c>
      <c r="C2563" s="410" t="s">
        <v>18</v>
      </c>
      <c r="D2563" s="410" t="s">
        <v>19</v>
      </c>
      <c r="E2563" s="435" t="s">
        <v>20</v>
      </c>
      <c r="F2563" s="435" t="s">
        <v>21</v>
      </c>
      <c r="G2563" s="435" t="s">
        <v>22</v>
      </c>
      <c r="H2563" s="435" t="s">
        <v>23</v>
      </c>
      <c r="I2563" s="436" t="s">
        <v>24</v>
      </c>
      <c r="J2563" s="436" t="s">
        <v>25</v>
      </c>
    </row>
    <row r="2564" spans="1:10" s="365" customFormat="1" x14ac:dyDescent="0.2">
      <c r="A2564" s="396" t="s">
        <v>16</v>
      </c>
      <c r="B2564" s="441" t="s">
        <v>120</v>
      </c>
      <c r="C2564" s="526" t="s">
        <v>154</v>
      </c>
      <c r="D2564" s="526" t="s">
        <v>154</v>
      </c>
      <c r="E2564" s="446"/>
      <c r="F2564" s="446"/>
      <c r="G2564" s="450"/>
      <c r="H2564" s="450"/>
      <c r="I2564" s="438"/>
      <c r="J2564" s="438"/>
    </row>
    <row r="2565" spans="1:10" s="365" customFormat="1" x14ac:dyDescent="0.2">
      <c r="A2565" s="440" t="s">
        <v>54</v>
      </c>
      <c r="B2565" s="441" t="s">
        <v>121</v>
      </c>
      <c r="C2565" s="526" t="s">
        <v>154</v>
      </c>
      <c r="D2565" s="526" t="s">
        <v>154</v>
      </c>
      <c r="E2565" s="446"/>
      <c r="F2565" s="446"/>
      <c r="G2565" s="444"/>
      <c r="H2565" s="444"/>
      <c r="I2565" s="438"/>
      <c r="J2565" s="438"/>
    </row>
    <row r="2566" spans="1:10" s="365" customFormat="1" x14ac:dyDescent="0.2">
      <c r="A2566" s="440" t="s">
        <v>55</v>
      </c>
      <c r="B2566" s="441" t="s">
        <v>122</v>
      </c>
      <c r="C2566" s="526" t="s">
        <v>154</v>
      </c>
      <c r="D2566" s="526" t="s">
        <v>154</v>
      </c>
      <c r="E2566" s="526"/>
      <c r="F2566" s="526"/>
      <c r="G2566" s="448"/>
      <c r="H2566" s="448"/>
      <c r="I2566" s="438"/>
      <c r="J2566" s="438"/>
    </row>
    <row r="2567" spans="1:10" s="365" customFormat="1" ht="60" x14ac:dyDescent="0.2">
      <c r="A2567" s="440" t="s">
        <v>56</v>
      </c>
      <c r="B2567" s="441" t="s">
        <v>158</v>
      </c>
      <c r="C2567" s="526" t="s">
        <v>845</v>
      </c>
      <c r="D2567" s="526" t="s">
        <v>845</v>
      </c>
      <c r="E2567" s="445"/>
      <c r="F2567" s="446"/>
      <c r="G2567" s="444"/>
      <c r="H2567" s="444"/>
      <c r="I2567" s="438"/>
      <c r="J2567" s="438"/>
    </row>
    <row r="2568" spans="1:10" s="365" customFormat="1" ht="31.5" x14ac:dyDescent="0.2">
      <c r="A2568" s="440" t="s">
        <v>57</v>
      </c>
      <c r="B2568" s="441" t="s">
        <v>123</v>
      </c>
      <c r="C2568" s="526" t="s">
        <v>154</v>
      </c>
      <c r="D2568" s="526" t="s">
        <v>154</v>
      </c>
      <c r="E2568" s="446"/>
      <c r="F2568" s="446"/>
      <c r="G2568" s="444"/>
      <c r="H2568" s="444"/>
      <c r="I2568" s="438"/>
      <c r="J2568" s="438"/>
    </row>
    <row r="2569" spans="1:10" s="365" customFormat="1" x14ac:dyDescent="0.2">
      <c r="A2569" s="440" t="s">
        <v>83</v>
      </c>
      <c r="B2569" s="441" t="s">
        <v>124</v>
      </c>
      <c r="C2569" s="526" t="s">
        <v>154</v>
      </c>
      <c r="D2569" s="526" t="s">
        <v>154</v>
      </c>
      <c r="E2569" s="446"/>
      <c r="F2569" s="446"/>
      <c r="G2569" s="444"/>
      <c r="H2569" s="444"/>
      <c r="I2569" s="438"/>
      <c r="J2569" s="438"/>
    </row>
    <row r="2570" spans="1:10" s="365" customFormat="1" x14ac:dyDescent="0.2">
      <c r="A2570" s="440" t="s">
        <v>125</v>
      </c>
      <c r="B2570" s="441" t="s">
        <v>126</v>
      </c>
      <c r="C2570" s="526">
        <v>2018</v>
      </c>
      <c r="D2570" s="526">
        <v>2018</v>
      </c>
      <c r="E2570" s="446"/>
      <c r="F2570" s="446"/>
      <c r="G2570" s="444"/>
      <c r="H2570" s="444"/>
      <c r="I2570" s="438"/>
      <c r="J2570" s="438"/>
    </row>
    <row r="2571" spans="1:10" s="365" customFormat="1" x14ac:dyDescent="0.2">
      <c r="A2571" s="440" t="s">
        <v>17</v>
      </c>
      <c r="B2571" s="441" t="s">
        <v>111</v>
      </c>
      <c r="C2571" s="526" t="s">
        <v>821</v>
      </c>
      <c r="D2571" s="526" t="s">
        <v>821</v>
      </c>
      <c r="E2571" s="416"/>
      <c r="F2571" s="416"/>
      <c r="G2571" s="448"/>
      <c r="H2571" s="448"/>
      <c r="I2571" s="438"/>
      <c r="J2571" s="438"/>
    </row>
    <row r="2572" spans="1:10" s="365" customFormat="1" x14ac:dyDescent="0.2">
      <c r="A2572" s="440" t="s">
        <v>58</v>
      </c>
      <c r="B2572" s="441" t="s">
        <v>127</v>
      </c>
      <c r="C2572" s="526" t="s">
        <v>821</v>
      </c>
      <c r="D2572" s="526" t="s">
        <v>821</v>
      </c>
      <c r="E2572" s="526"/>
      <c r="F2572" s="446"/>
      <c r="G2572" s="448"/>
      <c r="H2572" s="448"/>
      <c r="I2572" s="438"/>
      <c r="J2572" s="438"/>
    </row>
    <row r="2573" spans="1:10" s="365" customFormat="1" ht="31.5" x14ac:dyDescent="0.2">
      <c r="A2573" s="440" t="s">
        <v>59</v>
      </c>
      <c r="B2573" s="441" t="s">
        <v>128</v>
      </c>
      <c r="C2573" s="526" t="s">
        <v>154</v>
      </c>
      <c r="D2573" s="526" t="s">
        <v>154</v>
      </c>
      <c r="E2573" s="446"/>
      <c r="F2573" s="446"/>
      <c r="G2573" s="444"/>
      <c r="H2573" s="444"/>
      <c r="I2573" s="438"/>
      <c r="J2573" s="438"/>
    </row>
    <row r="2574" spans="1:10" s="365" customFormat="1" x14ac:dyDescent="0.2">
      <c r="A2574" s="440" t="s">
        <v>84</v>
      </c>
      <c r="B2574" s="441" t="s">
        <v>218</v>
      </c>
      <c r="C2574" s="526" t="s">
        <v>822</v>
      </c>
      <c r="D2574" s="526" t="s">
        <v>822</v>
      </c>
      <c r="E2574" s="446"/>
      <c r="F2574" s="446"/>
      <c r="G2574" s="444"/>
      <c r="H2574" s="444"/>
      <c r="I2574" s="438"/>
      <c r="J2574" s="438"/>
    </row>
    <row r="2575" spans="1:10" s="365" customFormat="1" x14ac:dyDescent="0.2">
      <c r="A2575" s="440" t="s">
        <v>18</v>
      </c>
      <c r="B2575" s="441" t="s">
        <v>130</v>
      </c>
      <c r="C2575" s="526" t="s">
        <v>823</v>
      </c>
      <c r="D2575" s="526" t="s">
        <v>823</v>
      </c>
      <c r="E2575" s="446"/>
      <c r="F2575" s="446"/>
      <c r="G2575" s="444"/>
      <c r="H2575" s="444"/>
      <c r="I2575" s="438"/>
      <c r="J2575" s="438"/>
    </row>
    <row r="2576" spans="1:10" s="365" customFormat="1" x14ac:dyDescent="0.2">
      <c r="A2576" s="440" t="s">
        <v>112</v>
      </c>
      <c r="B2576" s="441" t="s">
        <v>219</v>
      </c>
      <c r="C2576" s="526" t="s">
        <v>154</v>
      </c>
      <c r="D2576" s="526" t="s">
        <v>154</v>
      </c>
      <c r="E2576" s="446"/>
      <c r="F2576" s="446"/>
      <c r="G2576" s="444"/>
      <c r="H2576" s="444"/>
      <c r="I2576" s="438"/>
      <c r="J2576" s="438"/>
    </row>
    <row r="2577" spans="1:10" s="365" customFormat="1" x14ac:dyDescent="0.2">
      <c r="A2577" s="440" t="s">
        <v>113</v>
      </c>
      <c r="B2577" s="441" t="s">
        <v>132</v>
      </c>
      <c r="C2577" s="526" t="s">
        <v>154</v>
      </c>
      <c r="D2577" s="526" t="s">
        <v>154</v>
      </c>
      <c r="E2577" s="416"/>
      <c r="F2577" s="416"/>
      <c r="G2577" s="448"/>
      <c r="H2577" s="448"/>
      <c r="I2577" s="438"/>
      <c r="J2577" s="438"/>
    </row>
    <row r="2578" spans="1:10" s="365" customFormat="1" x14ac:dyDescent="0.2">
      <c r="A2578" s="440" t="s">
        <v>114</v>
      </c>
      <c r="B2578" s="441" t="s">
        <v>133</v>
      </c>
      <c r="C2578" s="526" t="s">
        <v>154</v>
      </c>
      <c r="D2578" s="526" t="s">
        <v>154</v>
      </c>
      <c r="E2578" s="445"/>
      <c r="F2578" s="445"/>
      <c r="G2578" s="444"/>
      <c r="H2578" s="444"/>
      <c r="I2578" s="438"/>
      <c r="J2578" s="438"/>
    </row>
    <row r="2579" spans="1:10" s="365" customFormat="1" x14ac:dyDescent="0.2">
      <c r="A2579" s="440" t="s">
        <v>134</v>
      </c>
      <c r="B2579" s="441" t="s">
        <v>135</v>
      </c>
      <c r="C2579" s="526" t="s">
        <v>823</v>
      </c>
      <c r="D2579" s="526" t="s">
        <v>823</v>
      </c>
      <c r="E2579" s="445"/>
      <c r="F2579" s="445"/>
      <c r="G2579" s="444"/>
      <c r="H2579" s="444"/>
      <c r="I2579" s="438"/>
      <c r="J2579" s="438"/>
    </row>
    <row r="2580" spans="1:10" s="365" customFormat="1" x14ac:dyDescent="0.2">
      <c r="A2580" s="440" t="s">
        <v>136</v>
      </c>
      <c r="B2580" s="441" t="s">
        <v>137</v>
      </c>
      <c r="C2580" s="526" t="s">
        <v>823</v>
      </c>
      <c r="D2580" s="526" t="s">
        <v>823</v>
      </c>
      <c r="E2580" s="446"/>
      <c r="F2580" s="446"/>
      <c r="G2580" s="444"/>
      <c r="H2580" s="444"/>
      <c r="I2580" s="438"/>
      <c r="J2580" s="438"/>
    </row>
    <row r="2581" spans="1:10" s="365" customFormat="1" x14ac:dyDescent="0.2">
      <c r="A2581" s="440" t="s">
        <v>19</v>
      </c>
      <c r="B2581" s="441" t="s">
        <v>119</v>
      </c>
      <c r="C2581" s="526" t="s">
        <v>823</v>
      </c>
      <c r="D2581" s="526" t="s">
        <v>823</v>
      </c>
      <c r="E2581" s="445"/>
      <c r="F2581" s="445"/>
      <c r="G2581" s="448"/>
      <c r="H2581" s="448"/>
      <c r="I2581" s="438"/>
      <c r="J2581" s="438"/>
    </row>
    <row r="2582" spans="1:10" s="365" customFormat="1" x14ac:dyDescent="0.2">
      <c r="A2582" s="440" t="s">
        <v>115</v>
      </c>
      <c r="B2582" s="441" t="s">
        <v>138</v>
      </c>
      <c r="C2582" s="526" t="s">
        <v>154</v>
      </c>
      <c r="D2582" s="526" t="s">
        <v>154</v>
      </c>
      <c r="E2582" s="446"/>
      <c r="F2582" s="446"/>
      <c r="G2582" s="444"/>
      <c r="H2582" s="444"/>
      <c r="I2582" s="438"/>
      <c r="J2582" s="438"/>
    </row>
    <row r="2583" spans="1:10" s="365" customFormat="1" ht="31.5" x14ac:dyDescent="0.2">
      <c r="A2583" s="440" t="s">
        <v>116</v>
      </c>
      <c r="B2583" s="441" t="s">
        <v>139</v>
      </c>
      <c r="C2583" s="526" t="s">
        <v>154</v>
      </c>
      <c r="D2583" s="526" t="s">
        <v>154</v>
      </c>
      <c r="E2583" s="446"/>
      <c r="F2583" s="446"/>
      <c r="G2583" s="444"/>
      <c r="H2583" s="444"/>
      <c r="I2583" s="438"/>
      <c r="J2583" s="438"/>
    </row>
    <row r="2584" spans="1:10" s="365" customFormat="1" x14ac:dyDescent="0.2">
      <c r="A2584" s="440" t="s">
        <v>117</v>
      </c>
      <c r="B2584" s="441" t="s">
        <v>140</v>
      </c>
      <c r="C2584" s="526" t="s">
        <v>840</v>
      </c>
      <c r="D2584" s="526" t="s">
        <v>824</v>
      </c>
      <c r="E2584" s="446"/>
      <c r="F2584" s="446"/>
      <c r="G2584" s="444"/>
      <c r="H2584" s="444"/>
      <c r="I2584" s="438"/>
      <c r="J2584" s="438"/>
    </row>
    <row r="2585" spans="1:10" s="365" customFormat="1" x14ac:dyDescent="0.2">
      <c r="A2585" s="440" t="s">
        <v>118</v>
      </c>
      <c r="B2585" s="441" t="s">
        <v>26</v>
      </c>
      <c r="C2585" s="526" t="s">
        <v>824</v>
      </c>
      <c r="D2585" s="526" t="s">
        <v>824</v>
      </c>
      <c r="E2585" s="446"/>
      <c r="F2585" s="446"/>
      <c r="G2585" s="444"/>
      <c r="H2585" s="444"/>
      <c r="I2585" s="438"/>
      <c r="J2585" s="438"/>
    </row>
    <row r="2586" spans="1:10" s="365" customFormat="1" x14ac:dyDescent="0.2">
      <c r="A2586" s="1070" t="s">
        <v>27</v>
      </c>
      <c r="B2586" s="1070"/>
      <c r="C2586" s="1070"/>
      <c r="D2586" s="1070"/>
      <c r="E2586" s="417"/>
      <c r="F2586" s="418"/>
      <c r="G2586" s="363"/>
      <c r="H2586" s="419"/>
      <c r="I2586" s="420"/>
      <c r="J2586" s="420"/>
    </row>
    <row r="2587" spans="1:10" s="365" customFormat="1" x14ac:dyDescent="0.25">
      <c r="A2587" s="362"/>
      <c r="B2587" s="362"/>
      <c r="C2587" s="362"/>
      <c r="D2587" s="362"/>
      <c r="G2587" s="362"/>
      <c r="H2587" s="362"/>
      <c r="J2587" s="362"/>
    </row>
    <row r="2588" spans="1:10" s="365" customFormat="1" x14ac:dyDescent="0.2">
      <c r="A2588" s="353"/>
      <c r="B2588" s="353"/>
      <c r="C2588" s="353"/>
      <c r="D2588" s="353"/>
      <c r="E2588" s="417"/>
      <c r="F2588" s="418"/>
      <c r="G2588" s="363"/>
      <c r="H2588" s="419"/>
      <c r="I2588" s="420"/>
      <c r="J2588" s="420"/>
    </row>
    <row r="2589" spans="1:10" s="365" customFormat="1" x14ac:dyDescent="0.25">
      <c r="A2589" s="362"/>
      <c r="B2589" s="362"/>
      <c r="C2589" s="362"/>
      <c r="D2589" s="362"/>
      <c r="G2589" s="362"/>
      <c r="H2589" s="362"/>
      <c r="J2589" s="362"/>
    </row>
    <row r="2590" spans="1:10" s="365" customFormat="1" x14ac:dyDescent="0.25">
      <c r="A2590" s="362"/>
      <c r="B2590" s="362"/>
      <c r="C2590" s="362"/>
      <c r="D2590" s="362"/>
      <c r="G2590" s="362"/>
      <c r="H2590" s="362"/>
      <c r="J2590" s="362"/>
    </row>
    <row r="2591" spans="1:10" s="365" customFormat="1" x14ac:dyDescent="0.25">
      <c r="A2591" s="362"/>
      <c r="B2591" s="362"/>
      <c r="C2591" s="362"/>
      <c r="D2591" s="362"/>
      <c r="G2591" s="362"/>
      <c r="H2591" s="362"/>
      <c r="J2591" s="362"/>
    </row>
    <row r="2592" spans="1:10" s="365" customFormat="1" x14ac:dyDescent="0.25">
      <c r="A2592" s="362"/>
      <c r="B2592" s="362"/>
      <c r="C2592" s="362"/>
      <c r="D2592" s="362"/>
      <c r="G2592" s="362"/>
      <c r="H2592" s="362"/>
      <c r="J2592" s="362"/>
    </row>
    <row r="2593" spans="1:10" s="365" customFormat="1" x14ac:dyDescent="0.25">
      <c r="A2593" s="362"/>
      <c r="B2593" s="362"/>
      <c r="C2593" s="362"/>
      <c r="D2593" s="362"/>
      <c r="G2593" s="362"/>
      <c r="H2593" s="362"/>
      <c r="J2593" s="362"/>
    </row>
    <row r="2594" spans="1:10" s="365" customFormat="1" x14ac:dyDescent="0.2">
      <c r="A2594" s="353"/>
      <c r="B2594" s="353"/>
      <c r="C2594" s="353"/>
      <c r="D2594" s="353"/>
      <c r="E2594" s="417"/>
      <c r="F2594" s="418"/>
      <c r="G2594" s="363"/>
      <c r="H2594" s="419"/>
      <c r="I2594" s="420"/>
      <c r="J2594" s="420"/>
    </row>
    <row r="2595" spans="1:10" s="365" customFormat="1" x14ac:dyDescent="0.2">
      <c r="A2595" s="353"/>
      <c r="B2595" s="353"/>
      <c r="C2595" s="353"/>
      <c r="D2595" s="353"/>
      <c r="E2595" s="417"/>
      <c r="F2595" s="418"/>
      <c r="G2595" s="363"/>
      <c r="H2595" s="419"/>
      <c r="I2595" s="420"/>
      <c r="J2595" s="420"/>
    </row>
    <row r="2596" spans="1:10" s="365" customFormat="1" x14ac:dyDescent="0.25">
      <c r="A2596" s="362"/>
      <c r="B2596" s="362"/>
      <c r="C2596" s="362"/>
      <c r="D2596" s="362"/>
      <c r="G2596" s="362"/>
      <c r="H2596" s="362"/>
      <c r="J2596" s="362"/>
    </row>
    <row r="2597" spans="1:10" s="365" customFormat="1" x14ac:dyDescent="0.25">
      <c r="A2597" s="362"/>
      <c r="B2597" s="362"/>
      <c r="C2597" s="362"/>
      <c r="D2597" s="362"/>
      <c r="G2597" s="362"/>
      <c r="H2597" s="362"/>
      <c r="J2597" s="362"/>
    </row>
    <row r="2598" spans="1:10" s="365" customFormat="1" x14ac:dyDescent="0.25">
      <c r="A2598" s="362"/>
      <c r="B2598" s="362"/>
      <c r="C2598" s="362"/>
      <c r="D2598" s="362"/>
      <c r="G2598" s="362"/>
      <c r="H2598" s="362"/>
      <c r="J2598" s="362"/>
    </row>
    <row r="2599" spans="1:10" s="365" customFormat="1" x14ac:dyDescent="0.25">
      <c r="A2599" s="362"/>
      <c r="B2599" s="362"/>
      <c r="C2599" s="362"/>
      <c r="D2599" s="362"/>
      <c r="G2599" s="362"/>
      <c r="H2599" s="362"/>
      <c r="J2599" s="362"/>
    </row>
    <row r="2600" spans="1:10" s="365" customFormat="1" x14ac:dyDescent="0.25">
      <c r="A2600" s="362"/>
      <c r="B2600" s="362"/>
      <c r="C2600" s="362"/>
      <c r="D2600" s="362"/>
      <c r="G2600" s="362"/>
      <c r="H2600" s="362"/>
      <c r="J2600" s="362"/>
    </row>
    <row r="2601" spans="1:10" s="365" customFormat="1" x14ac:dyDescent="0.2">
      <c r="A2601" s="353"/>
      <c r="B2601" s="353"/>
      <c r="C2601" s="353"/>
      <c r="D2601" s="353"/>
      <c r="E2601" s="417"/>
      <c r="F2601" s="418"/>
      <c r="G2601" s="363"/>
      <c r="H2601" s="419"/>
      <c r="I2601" s="420"/>
      <c r="J2601" s="420"/>
    </row>
    <row r="2602" spans="1:10" s="365" customFormat="1" x14ac:dyDescent="0.25">
      <c r="A2602" s="362"/>
      <c r="B2602" s="362"/>
      <c r="C2602" s="362"/>
      <c r="D2602" s="362"/>
      <c r="G2602" s="362"/>
      <c r="H2602" s="362"/>
      <c r="J2602" s="368" t="s">
        <v>0</v>
      </c>
    </row>
    <row r="2603" spans="1:10" s="365" customFormat="1" x14ac:dyDescent="0.25">
      <c r="A2603" s="362"/>
      <c r="B2603" s="362"/>
      <c r="C2603" s="362"/>
      <c r="D2603" s="362"/>
      <c r="G2603" s="362"/>
      <c r="H2603" s="362"/>
      <c r="J2603" s="368" t="s">
        <v>39</v>
      </c>
    </row>
    <row r="2604" spans="1:10" s="365" customFormat="1" x14ac:dyDescent="0.25">
      <c r="A2604" s="362"/>
      <c r="B2604" s="362"/>
      <c r="C2604" s="362"/>
      <c r="D2604" s="362"/>
      <c r="G2604" s="362"/>
      <c r="H2604" s="362"/>
      <c r="J2604" s="368" t="s">
        <v>40</v>
      </c>
    </row>
    <row r="2605" spans="1:10" s="365" customFormat="1" x14ac:dyDescent="0.2">
      <c r="A2605" s="1071" t="s">
        <v>1</v>
      </c>
      <c r="B2605" s="1071"/>
      <c r="C2605" s="1071"/>
      <c r="D2605" s="1071"/>
      <c r="E2605" s="1071"/>
      <c r="F2605" s="1071"/>
      <c r="G2605" s="1071"/>
      <c r="H2605" s="1071"/>
      <c r="I2605" s="1071"/>
      <c r="J2605" s="1071"/>
    </row>
    <row r="2606" spans="1:10" s="365" customFormat="1" ht="15.75" customHeight="1" x14ac:dyDescent="0.2">
      <c r="A2606" s="1071" t="s">
        <v>233</v>
      </c>
      <c r="B2606" s="1071"/>
      <c r="C2606" s="1071"/>
      <c r="D2606" s="1071"/>
      <c r="E2606" s="1071"/>
      <c r="F2606" s="1071"/>
      <c r="G2606" s="1071"/>
      <c r="H2606" s="1071"/>
      <c r="I2606" s="1071"/>
      <c r="J2606" s="1071"/>
    </row>
    <row r="2607" spans="1:10" s="365" customFormat="1" x14ac:dyDescent="0.25">
      <c r="A2607" s="363"/>
      <c r="B2607" s="363"/>
      <c r="C2607" s="363"/>
      <c r="D2607" s="363"/>
      <c r="G2607" s="363"/>
      <c r="H2607" s="363"/>
      <c r="J2607" s="368" t="s">
        <v>2</v>
      </c>
    </row>
    <row r="2608" spans="1:10" s="365" customFormat="1" x14ac:dyDescent="0.25">
      <c r="A2608" s="362"/>
      <c r="B2608" s="362"/>
      <c r="C2608" s="362"/>
      <c r="D2608" s="362"/>
      <c r="G2608" s="362"/>
      <c r="H2608" s="362"/>
      <c r="J2608" s="368" t="s">
        <v>3</v>
      </c>
    </row>
    <row r="2609" spans="1:10" s="365" customFormat="1" x14ac:dyDescent="0.25">
      <c r="A2609" s="362"/>
      <c r="B2609" s="362"/>
      <c r="C2609" s="362"/>
      <c r="D2609" s="362"/>
      <c r="G2609" s="362"/>
      <c r="H2609" s="362"/>
      <c r="J2609" s="368" t="s">
        <v>230</v>
      </c>
    </row>
    <row r="2610" spans="1:10" s="365" customFormat="1" x14ac:dyDescent="0.25">
      <c r="A2610" s="362"/>
      <c r="B2610" s="362"/>
      <c r="C2610" s="362"/>
      <c r="D2610" s="362"/>
      <c r="G2610" s="362"/>
      <c r="H2610" s="362"/>
      <c r="I2610" s="1074" t="s">
        <v>4</v>
      </c>
      <c r="J2610" s="1074"/>
    </row>
    <row r="2611" spans="1:10" s="365" customFormat="1" x14ac:dyDescent="0.25">
      <c r="A2611" s="362"/>
      <c r="B2611" s="362"/>
      <c r="C2611" s="362"/>
      <c r="D2611" s="362"/>
      <c r="G2611" s="362"/>
      <c r="H2611" s="362"/>
      <c r="J2611" s="368" t="s">
        <v>42</v>
      </c>
    </row>
    <row r="2612" spans="1:10" s="365" customFormat="1" x14ac:dyDescent="0.25">
      <c r="A2612" s="362"/>
      <c r="B2612" s="362"/>
      <c r="C2612" s="362"/>
      <c r="D2612" s="362"/>
      <c r="G2612" s="362"/>
      <c r="H2612" s="362"/>
      <c r="J2612" s="368" t="s">
        <v>43</v>
      </c>
    </row>
    <row r="2613" spans="1:10" s="365" customFormat="1" x14ac:dyDescent="0.25">
      <c r="A2613" s="362"/>
      <c r="B2613" s="362"/>
      <c r="C2613" s="362"/>
      <c r="D2613" s="362"/>
      <c r="G2613" s="362"/>
      <c r="H2613" s="362"/>
      <c r="J2613" s="362"/>
    </row>
    <row r="2614" spans="1:10" s="365" customFormat="1" x14ac:dyDescent="0.25">
      <c r="A2614" s="1073" t="s">
        <v>799</v>
      </c>
      <c r="B2614" s="1073"/>
      <c r="C2614" s="1073"/>
      <c r="D2614" s="1073"/>
      <c r="E2614" s="1073"/>
      <c r="F2614" s="1073"/>
      <c r="G2614" s="1073"/>
      <c r="H2614" s="1073"/>
      <c r="I2614" s="1073"/>
      <c r="J2614" s="1073"/>
    </row>
    <row r="2615" spans="1:10" s="365" customFormat="1" x14ac:dyDescent="0.25">
      <c r="A2615" s="421" t="s">
        <v>261</v>
      </c>
      <c r="B2615" s="422" t="s">
        <v>1132</v>
      </c>
      <c r="C2615" s="372"/>
      <c r="D2615" s="372"/>
      <c r="E2615" s="372"/>
      <c r="F2615" s="372"/>
      <c r="G2615" s="372"/>
      <c r="H2615" s="372"/>
      <c r="I2615" s="372"/>
      <c r="J2615" s="372"/>
    </row>
    <row r="2616" spans="1:10" s="365" customFormat="1" x14ac:dyDescent="0.25">
      <c r="A2616" s="423" t="s">
        <v>800</v>
      </c>
      <c r="B2616" s="372"/>
      <c r="C2616" s="372"/>
      <c r="D2616" s="372"/>
      <c r="E2616" s="372"/>
      <c r="F2616" s="372"/>
      <c r="G2616" s="372"/>
      <c r="H2616" s="372"/>
      <c r="I2616" s="372"/>
      <c r="J2616" s="372"/>
    </row>
    <row r="2617" spans="1:10" s="365" customFormat="1" ht="15" x14ac:dyDescent="0.25">
      <c r="A2617" s="765" t="s">
        <v>722</v>
      </c>
      <c r="B2617" s="766"/>
      <c r="C2617" s="766"/>
      <c r="D2617" s="766"/>
      <c r="E2617" s="766"/>
      <c r="F2617" s="766"/>
      <c r="G2617" s="766"/>
      <c r="H2617" s="766"/>
      <c r="I2617" s="766"/>
      <c r="J2617" s="766"/>
    </row>
    <row r="2618" spans="1:10" s="365" customFormat="1" ht="15" x14ac:dyDescent="0.25">
      <c r="A2618" s="825" t="s">
        <v>801</v>
      </c>
      <c r="B2618" s="767" t="s">
        <v>1224</v>
      </c>
      <c r="C2618" s="768"/>
      <c r="D2618" s="768"/>
      <c r="E2618" s="826"/>
      <c r="F2618" s="826"/>
      <c r="G2618" s="768"/>
      <c r="H2618" s="768"/>
      <c r="I2618" s="826"/>
      <c r="J2618" s="768"/>
    </row>
    <row r="2619" spans="1:10" s="365" customFormat="1" ht="15" x14ac:dyDescent="0.25">
      <c r="A2619" s="825" t="s">
        <v>802</v>
      </c>
      <c r="B2619" s="767" t="s">
        <v>830</v>
      </c>
      <c r="C2619" s="771"/>
      <c r="D2619" s="771"/>
      <c r="E2619" s="826"/>
      <c r="F2619" s="826"/>
      <c r="G2619" s="771"/>
      <c r="H2619" s="771"/>
      <c r="I2619" s="826"/>
      <c r="J2619" s="771"/>
    </row>
    <row r="2620" spans="1:10" s="365" customFormat="1" thickBot="1" x14ac:dyDescent="0.3">
      <c r="A2620" s="825"/>
      <c r="B2620" s="825"/>
      <c r="C2620" s="771"/>
      <c r="D2620" s="771"/>
      <c r="E2620" s="826"/>
      <c r="F2620" s="826"/>
      <c r="G2620" s="771"/>
      <c r="H2620" s="771"/>
      <c r="I2620" s="826"/>
      <c r="J2620" s="771"/>
    </row>
    <row r="2621" spans="1:10" s="365" customFormat="1" ht="75" customHeight="1" thickBot="1" x14ac:dyDescent="0.25">
      <c r="A2621" s="827" t="s">
        <v>5</v>
      </c>
      <c r="B2621" s="828" t="s">
        <v>6</v>
      </c>
      <c r="C2621" s="829" t="s">
        <v>7</v>
      </c>
      <c r="D2621" s="829"/>
      <c r="E2621" s="829"/>
      <c r="F2621" s="829"/>
      <c r="G2621" s="828" t="s">
        <v>8</v>
      </c>
      <c r="H2621" s="828" t="s">
        <v>229</v>
      </c>
      <c r="I2621" s="830" t="s">
        <v>9</v>
      </c>
      <c r="J2621" s="830" t="s">
        <v>10</v>
      </c>
    </row>
    <row r="2622" spans="1:10" s="365" customFormat="1" ht="15" thickBot="1" x14ac:dyDescent="0.25">
      <c r="A2622" s="831"/>
      <c r="B2622" s="832"/>
      <c r="C2622" s="779" t="s">
        <v>11</v>
      </c>
      <c r="D2622" s="779"/>
      <c r="E2622" s="779" t="s">
        <v>12</v>
      </c>
      <c r="F2622" s="779"/>
      <c r="G2622" s="832"/>
      <c r="H2622" s="832"/>
      <c r="I2622" s="833"/>
      <c r="J2622" s="834"/>
    </row>
    <row r="2623" spans="1:10" s="365" customFormat="1" ht="28.5" x14ac:dyDescent="0.2">
      <c r="A2623" s="467"/>
      <c r="B2623" s="471"/>
      <c r="C2623" s="785" t="s">
        <v>13</v>
      </c>
      <c r="D2623" s="785" t="s">
        <v>15</v>
      </c>
      <c r="E2623" s="785" t="s">
        <v>213</v>
      </c>
      <c r="F2623" s="785" t="s">
        <v>15</v>
      </c>
      <c r="G2623" s="471"/>
      <c r="H2623" s="471"/>
      <c r="I2623" s="472"/>
      <c r="J2623" s="472"/>
    </row>
    <row r="2624" spans="1:10" s="365" customFormat="1" ht="14.25" x14ac:dyDescent="0.2">
      <c r="A2624" s="434" t="s">
        <v>16</v>
      </c>
      <c r="B2624" s="410" t="s">
        <v>17</v>
      </c>
      <c r="C2624" s="410" t="s">
        <v>18</v>
      </c>
      <c r="D2624" s="410" t="s">
        <v>19</v>
      </c>
      <c r="E2624" s="435" t="s">
        <v>20</v>
      </c>
      <c r="F2624" s="435" t="s">
        <v>21</v>
      </c>
      <c r="G2624" s="435" t="s">
        <v>22</v>
      </c>
      <c r="H2624" s="435" t="s">
        <v>23</v>
      </c>
      <c r="I2624" s="436" t="s">
        <v>24</v>
      </c>
      <c r="J2624" s="436" t="s">
        <v>25</v>
      </c>
    </row>
    <row r="2625" spans="1:10" s="365" customFormat="1" ht="15" x14ac:dyDescent="0.2">
      <c r="A2625" s="465">
        <v>1</v>
      </c>
      <c r="B2625" s="812" t="s">
        <v>120</v>
      </c>
      <c r="C2625" s="725"/>
      <c r="D2625" s="725"/>
      <c r="E2625" s="838"/>
      <c r="F2625" s="838"/>
      <c r="G2625" s="842"/>
      <c r="H2625" s="842"/>
      <c r="I2625" s="436"/>
      <c r="J2625" s="436"/>
    </row>
    <row r="2626" spans="1:10" s="365" customFormat="1" ht="15" x14ac:dyDescent="0.2">
      <c r="A2626" s="465" t="s">
        <v>54</v>
      </c>
      <c r="B2626" s="810" t="s">
        <v>121</v>
      </c>
      <c r="C2626" s="725" t="s">
        <v>154</v>
      </c>
      <c r="D2626" s="725" t="s">
        <v>154</v>
      </c>
      <c r="E2626" s="838"/>
      <c r="F2626" s="838"/>
      <c r="G2626" s="459"/>
      <c r="H2626" s="459"/>
      <c r="I2626" s="436"/>
      <c r="J2626" s="436"/>
    </row>
    <row r="2627" spans="1:10" s="365" customFormat="1" ht="15" x14ac:dyDescent="0.2">
      <c r="A2627" s="465" t="s">
        <v>55</v>
      </c>
      <c r="B2627" s="810" t="s">
        <v>122</v>
      </c>
      <c r="C2627" s="725" t="s">
        <v>154</v>
      </c>
      <c r="D2627" s="725" t="s">
        <v>154</v>
      </c>
      <c r="E2627" s="838"/>
      <c r="F2627" s="838"/>
      <c r="G2627" s="459"/>
      <c r="H2627" s="459"/>
      <c r="I2627" s="436"/>
      <c r="J2627" s="436"/>
    </row>
    <row r="2628" spans="1:10" s="365" customFormat="1" ht="96.75" customHeight="1" x14ac:dyDescent="0.2">
      <c r="A2628" s="465" t="s">
        <v>56</v>
      </c>
      <c r="B2628" s="810" t="s">
        <v>158</v>
      </c>
      <c r="C2628" s="725" t="s">
        <v>845</v>
      </c>
      <c r="D2628" s="725" t="s">
        <v>845</v>
      </c>
      <c r="E2628" s="841"/>
      <c r="F2628" s="838"/>
      <c r="G2628" s="459"/>
      <c r="H2628" s="459"/>
      <c r="I2628" s="436"/>
      <c r="J2628" s="436"/>
    </row>
    <row r="2629" spans="1:10" s="365" customFormat="1" ht="30" x14ac:dyDescent="0.2">
      <c r="A2629" s="465" t="s">
        <v>57</v>
      </c>
      <c r="B2629" s="810" t="s">
        <v>123</v>
      </c>
      <c r="C2629" s="725" t="s">
        <v>154</v>
      </c>
      <c r="D2629" s="725" t="s">
        <v>154</v>
      </c>
      <c r="E2629" s="838"/>
      <c r="F2629" s="838"/>
      <c r="G2629" s="459"/>
      <c r="H2629" s="459"/>
      <c r="I2629" s="436"/>
      <c r="J2629" s="436"/>
    </row>
    <row r="2630" spans="1:10" s="365" customFormat="1" ht="15" x14ac:dyDescent="0.2">
      <c r="A2630" s="465" t="s">
        <v>83</v>
      </c>
      <c r="B2630" s="810" t="s">
        <v>124</v>
      </c>
      <c r="C2630" s="725" t="s">
        <v>154</v>
      </c>
      <c r="D2630" s="725" t="s">
        <v>154</v>
      </c>
      <c r="E2630" s="838"/>
      <c r="F2630" s="838"/>
      <c r="G2630" s="459"/>
      <c r="H2630" s="459"/>
      <c r="I2630" s="436"/>
      <c r="J2630" s="436"/>
    </row>
    <row r="2631" spans="1:10" s="365" customFormat="1" ht="15" x14ac:dyDescent="0.2">
      <c r="A2631" s="465" t="s">
        <v>125</v>
      </c>
      <c r="B2631" s="810" t="s">
        <v>126</v>
      </c>
      <c r="C2631" s="725">
        <v>2018</v>
      </c>
      <c r="D2631" s="725">
        <v>2018</v>
      </c>
      <c r="E2631" s="725" t="s">
        <v>810</v>
      </c>
      <c r="F2631" s="725" t="s">
        <v>811</v>
      </c>
      <c r="G2631" s="840">
        <v>1</v>
      </c>
      <c r="H2631" s="840">
        <v>0</v>
      </c>
      <c r="I2631" s="436"/>
      <c r="J2631" s="436"/>
    </row>
    <row r="2632" spans="1:10" s="365" customFormat="1" ht="15" x14ac:dyDescent="0.2">
      <c r="A2632" s="465">
        <v>2</v>
      </c>
      <c r="B2632" s="812" t="s">
        <v>111</v>
      </c>
      <c r="C2632" s="725"/>
      <c r="D2632" s="725"/>
      <c r="E2632" s="823"/>
      <c r="F2632" s="823"/>
      <c r="G2632" s="840"/>
      <c r="H2632" s="840"/>
      <c r="I2632" s="436"/>
      <c r="J2632" s="436"/>
    </row>
    <row r="2633" spans="1:10" s="365" customFormat="1" ht="15" x14ac:dyDescent="0.2">
      <c r="A2633" s="465" t="s">
        <v>58</v>
      </c>
      <c r="B2633" s="810" t="s">
        <v>127</v>
      </c>
      <c r="C2633" s="725" t="s">
        <v>810</v>
      </c>
      <c r="D2633" s="725" t="s">
        <v>810</v>
      </c>
      <c r="E2633" s="725" t="s">
        <v>810</v>
      </c>
      <c r="F2633" s="725" t="s">
        <v>811</v>
      </c>
      <c r="G2633" s="840">
        <v>1</v>
      </c>
      <c r="H2633" s="840">
        <v>0</v>
      </c>
      <c r="I2633" s="436"/>
      <c r="J2633" s="436"/>
    </row>
    <row r="2634" spans="1:10" s="365" customFormat="1" ht="30" x14ac:dyDescent="0.2">
      <c r="A2634" s="465" t="s">
        <v>59</v>
      </c>
      <c r="B2634" s="810" t="s">
        <v>128</v>
      </c>
      <c r="C2634" s="725" t="s">
        <v>154</v>
      </c>
      <c r="D2634" s="725" t="s">
        <v>154</v>
      </c>
      <c r="E2634" s="838"/>
      <c r="F2634" s="838"/>
      <c r="G2634" s="459"/>
      <c r="H2634" s="459"/>
      <c r="I2634" s="436"/>
      <c r="J2634" s="436"/>
    </row>
    <row r="2635" spans="1:10" s="365" customFormat="1" ht="15" x14ac:dyDescent="0.2">
      <c r="A2635" s="465" t="s">
        <v>84</v>
      </c>
      <c r="B2635" s="810" t="s">
        <v>218</v>
      </c>
      <c r="C2635" s="725" t="s">
        <v>805</v>
      </c>
      <c r="D2635" s="725" t="s">
        <v>805</v>
      </c>
      <c r="E2635" s="725" t="s">
        <v>812</v>
      </c>
      <c r="F2635" s="725" t="s">
        <v>812</v>
      </c>
      <c r="G2635" s="840">
        <v>1</v>
      </c>
      <c r="H2635" s="840">
        <v>0</v>
      </c>
      <c r="I2635" s="436"/>
      <c r="J2635" s="436"/>
    </row>
    <row r="2636" spans="1:10" s="365" customFormat="1" ht="15" x14ac:dyDescent="0.2">
      <c r="A2636" s="465">
        <v>3</v>
      </c>
      <c r="B2636" s="812" t="s">
        <v>130</v>
      </c>
      <c r="C2636" s="725"/>
      <c r="D2636" s="725"/>
      <c r="E2636" s="838"/>
      <c r="F2636" s="838"/>
      <c r="G2636" s="459"/>
      <c r="H2636" s="459"/>
      <c r="I2636" s="436"/>
      <c r="J2636" s="436"/>
    </row>
    <row r="2637" spans="1:10" s="365" customFormat="1" ht="15" x14ac:dyDescent="0.2">
      <c r="A2637" s="465" t="s">
        <v>112</v>
      </c>
      <c r="B2637" s="810" t="s">
        <v>219</v>
      </c>
      <c r="C2637" s="725" t="s">
        <v>154</v>
      </c>
      <c r="D2637" s="725" t="s">
        <v>154</v>
      </c>
      <c r="E2637" s="838"/>
      <c r="F2637" s="838"/>
      <c r="G2637" s="459"/>
      <c r="H2637" s="459"/>
      <c r="I2637" s="436"/>
      <c r="J2637" s="436"/>
    </row>
    <row r="2638" spans="1:10" s="365" customFormat="1" ht="15" x14ac:dyDescent="0.2">
      <c r="A2638" s="465" t="s">
        <v>113</v>
      </c>
      <c r="B2638" s="810" t="s">
        <v>132</v>
      </c>
      <c r="C2638" s="725" t="s">
        <v>154</v>
      </c>
      <c r="D2638" s="725" t="s">
        <v>154</v>
      </c>
      <c r="E2638" s="823"/>
      <c r="F2638" s="823"/>
      <c r="G2638" s="840"/>
      <c r="H2638" s="840"/>
      <c r="I2638" s="436"/>
      <c r="J2638" s="436"/>
    </row>
    <row r="2639" spans="1:10" s="365" customFormat="1" ht="15" x14ac:dyDescent="0.2">
      <c r="A2639" s="465" t="s">
        <v>114</v>
      </c>
      <c r="B2639" s="810" t="s">
        <v>133</v>
      </c>
      <c r="C2639" s="725" t="s">
        <v>154</v>
      </c>
      <c r="D2639" s="725" t="s">
        <v>154</v>
      </c>
      <c r="E2639" s="841"/>
      <c r="F2639" s="841"/>
      <c r="G2639" s="459"/>
      <c r="H2639" s="459"/>
      <c r="I2639" s="436"/>
      <c r="J2639" s="436"/>
    </row>
    <row r="2640" spans="1:10" s="365" customFormat="1" ht="15" x14ac:dyDescent="0.2">
      <c r="A2640" s="465" t="s">
        <v>134</v>
      </c>
      <c r="B2640" s="810" t="s">
        <v>135</v>
      </c>
      <c r="C2640" s="725" t="s">
        <v>823</v>
      </c>
      <c r="D2640" s="725" t="s">
        <v>823</v>
      </c>
      <c r="E2640" s="841"/>
      <c r="F2640" s="841"/>
      <c r="G2640" s="459"/>
      <c r="H2640" s="459"/>
      <c r="I2640" s="436"/>
      <c r="J2640" s="436"/>
    </row>
    <row r="2641" spans="1:10" s="365" customFormat="1" ht="15" x14ac:dyDescent="0.2">
      <c r="A2641" s="465" t="s">
        <v>136</v>
      </c>
      <c r="B2641" s="810" t="s">
        <v>137</v>
      </c>
      <c r="C2641" s="725" t="s">
        <v>823</v>
      </c>
      <c r="D2641" s="725" t="s">
        <v>823</v>
      </c>
      <c r="E2641" s="838"/>
      <c r="F2641" s="838"/>
      <c r="G2641" s="459"/>
      <c r="H2641" s="459"/>
      <c r="I2641" s="436"/>
      <c r="J2641" s="436"/>
    </row>
    <row r="2642" spans="1:10" s="365" customFormat="1" ht="15" x14ac:dyDescent="0.2">
      <c r="A2642" s="465">
        <v>4</v>
      </c>
      <c r="B2642" s="812" t="s">
        <v>119</v>
      </c>
      <c r="C2642" s="725"/>
      <c r="D2642" s="725"/>
      <c r="E2642" s="841"/>
      <c r="F2642" s="841"/>
      <c r="G2642" s="840"/>
      <c r="H2642" s="840"/>
      <c r="I2642" s="436"/>
      <c r="J2642" s="436"/>
    </row>
    <row r="2643" spans="1:10" s="365" customFormat="1" ht="15" x14ac:dyDescent="0.2">
      <c r="A2643" s="465" t="s">
        <v>115</v>
      </c>
      <c r="B2643" s="810" t="s">
        <v>138</v>
      </c>
      <c r="C2643" s="725" t="s">
        <v>154</v>
      </c>
      <c r="D2643" s="725" t="s">
        <v>154</v>
      </c>
      <c r="E2643" s="838"/>
      <c r="F2643" s="838"/>
      <c r="G2643" s="459"/>
      <c r="H2643" s="459"/>
      <c r="I2643" s="436"/>
      <c r="J2643" s="436"/>
    </row>
    <row r="2644" spans="1:10" s="365" customFormat="1" ht="30" x14ac:dyDescent="0.2">
      <c r="A2644" s="465" t="s">
        <v>116</v>
      </c>
      <c r="B2644" s="810" t="s">
        <v>139</v>
      </c>
      <c r="C2644" s="725" t="s">
        <v>154</v>
      </c>
      <c r="D2644" s="725" t="s">
        <v>154</v>
      </c>
      <c r="E2644" s="838"/>
      <c r="F2644" s="838"/>
      <c r="G2644" s="459"/>
      <c r="H2644" s="459"/>
      <c r="I2644" s="436"/>
      <c r="J2644" s="436"/>
    </row>
    <row r="2645" spans="1:10" s="365" customFormat="1" ht="15" x14ac:dyDescent="0.2">
      <c r="A2645" s="465" t="s">
        <v>117</v>
      </c>
      <c r="B2645" s="810" t="s">
        <v>140</v>
      </c>
      <c r="C2645" s="725" t="s">
        <v>823</v>
      </c>
      <c r="D2645" s="725" t="s">
        <v>823</v>
      </c>
      <c r="E2645" s="838"/>
      <c r="F2645" s="838"/>
      <c r="G2645" s="459"/>
      <c r="H2645" s="459"/>
      <c r="I2645" s="436"/>
      <c r="J2645" s="436"/>
    </row>
    <row r="2646" spans="1:10" s="365" customFormat="1" ht="15" x14ac:dyDescent="0.2">
      <c r="A2646" s="465" t="s">
        <v>118</v>
      </c>
      <c r="B2646" s="810" t="s">
        <v>26</v>
      </c>
      <c r="C2646" s="725" t="s">
        <v>823</v>
      </c>
      <c r="D2646" s="725" t="s">
        <v>823</v>
      </c>
      <c r="E2646" s="838"/>
      <c r="F2646" s="838"/>
      <c r="G2646" s="459"/>
      <c r="H2646" s="459"/>
      <c r="I2646" s="436"/>
      <c r="J2646" s="436"/>
    </row>
    <row r="2647" spans="1:10" s="365" customFormat="1" x14ac:dyDescent="0.2">
      <c r="A2647" s="1070" t="s">
        <v>27</v>
      </c>
      <c r="B2647" s="1070"/>
      <c r="C2647" s="1070"/>
      <c r="D2647" s="1070"/>
      <c r="E2647" s="417"/>
      <c r="F2647" s="418"/>
      <c r="G2647" s="363"/>
      <c r="H2647" s="419"/>
      <c r="I2647" s="420"/>
      <c r="J2647" s="420"/>
    </row>
    <row r="2648" spans="1:10" s="365" customFormat="1" x14ac:dyDescent="0.25">
      <c r="A2648" s="362"/>
      <c r="B2648" s="362"/>
      <c r="C2648" s="362"/>
      <c r="D2648" s="362"/>
      <c r="G2648" s="362"/>
      <c r="H2648" s="362"/>
      <c r="J2648" s="362"/>
    </row>
    <row r="2649" spans="1:10" s="365" customFormat="1" x14ac:dyDescent="0.2">
      <c r="A2649" s="353"/>
      <c r="B2649" s="353"/>
      <c r="C2649" s="353"/>
      <c r="D2649" s="353"/>
      <c r="E2649" s="417"/>
      <c r="F2649" s="418"/>
      <c r="G2649" s="363"/>
      <c r="H2649" s="419"/>
      <c r="I2649" s="420"/>
      <c r="J2649" s="420"/>
    </row>
    <row r="2650" spans="1:10" s="365" customFormat="1" x14ac:dyDescent="0.25">
      <c r="A2650" s="362"/>
      <c r="B2650" s="362"/>
      <c r="C2650" s="362"/>
      <c r="D2650" s="362"/>
      <c r="G2650" s="362"/>
      <c r="H2650" s="362"/>
      <c r="J2650" s="362"/>
    </row>
    <row r="2651" spans="1:10" s="365" customFormat="1" x14ac:dyDescent="0.25">
      <c r="A2651" s="362"/>
      <c r="B2651" s="362"/>
      <c r="C2651" s="362"/>
      <c r="D2651" s="362"/>
      <c r="G2651" s="362"/>
      <c r="H2651" s="362"/>
      <c r="J2651" s="362"/>
    </row>
    <row r="2652" spans="1:10" s="365" customFormat="1" x14ac:dyDescent="0.25">
      <c r="A2652" s="362"/>
      <c r="B2652" s="362"/>
      <c r="C2652" s="362"/>
      <c r="D2652" s="362"/>
      <c r="G2652" s="362"/>
      <c r="H2652" s="362"/>
      <c r="J2652" s="362"/>
    </row>
    <row r="2653" spans="1:10" s="365" customFormat="1" x14ac:dyDescent="0.25">
      <c r="A2653" s="362"/>
      <c r="B2653" s="362"/>
      <c r="C2653" s="362"/>
      <c r="D2653" s="362"/>
      <c r="G2653" s="362"/>
      <c r="H2653" s="362"/>
      <c r="J2653" s="362"/>
    </row>
    <row r="2654" spans="1:10" s="365" customFormat="1" x14ac:dyDescent="0.25">
      <c r="A2654" s="362"/>
      <c r="B2654" s="362"/>
      <c r="C2654" s="362"/>
      <c r="D2654" s="362"/>
      <c r="G2654" s="362"/>
      <c r="H2654" s="362"/>
      <c r="J2654" s="362"/>
    </row>
    <row r="2655" spans="1:10" s="365" customFormat="1" x14ac:dyDescent="0.2">
      <c r="A2655" s="353"/>
      <c r="B2655" s="353"/>
      <c r="C2655" s="353"/>
      <c r="D2655" s="353"/>
      <c r="E2655" s="417"/>
      <c r="F2655" s="418"/>
      <c r="G2655" s="363"/>
      <c r="H2655" s="419"/>
      <c r="I2655" s="420"/>
      <c r="J2655" s="420"/>
    </row>
    <row r="2656" spans="1:10" s="365" customFormat="1" x14ac:dyDescent="0.25">
      <c r="A2656" s="362"/>
      <c r="B2656" s="362"/>
      <c r="C2656" s="362"/>
      <c r="D2656" s="362"/>
      <c r="G2656" s="362"/>
      <c r="H2656" s="362"/>
      <c r="J2656" s="368" t="s">
        <v>0</v>
      </c>
    </row>
    <row r="2657" spans="1:10" s="365" customFormat="1" x14ac:dyDescent="0.25">
      <c r="A2657" s="362"/>
      <c r="B2657" s="362"/>
      <c r="C2657" s="362"/>
      <c r="D2657" s="362"/>
      <c r="G2657" s="362"/>
      <c r="H2657" s="362"/>
      <c r="J2657" s="368" t="s">
        <v>39</v>
      </c>
    </row>
    <row r="2658" spans="1:10" s="365" customFormat="1" x14ac:dyDescent="0.25">
      <c r="A2658" s="362"/>
      <c r="B2658" s="362"/>
      <c r="C2658" s="362"/>
      <c r="D2658" s="362"/>
      <c r="G2658" s="362"/>
      <c r="H2658" s="362"/>
      <c r="J2658" s="368" t="s">
        <v>40</v>
      </c>
    </row>
    <row r="2659" spans="1:10" s="365" customFormat="1" x14ac:dyDescent="0.2">
      <c r="A2659" s="1071" t="s">
        <v>1</v>
      </c>
      <c r="B2659" s="1071"/>
      <c r="C2659" s="1071"/>
      <c r="D2659" s="1071"/>
      <c r="E2659" s="1071"/>
      <c r="F2659" s="1071"/>
      <c r="G2659" s="1071"/>
      <c r="H2659" s="1071"/>
      <c r="I2659" s="1071"/>
      <c r="J2659" s="1071"/>
    </row>
    <row r="2660" spans="1:10" s="365" customFormat="1" ht="15.75" customHeight="1" x14ac:dyDescent="0.2">
      <c r="A2660" s="1071" t="s">
        <v>233</v>
      </c>
      <c r="B2660" s="1071"/>
      <c r="C2660" s="1071"/>
      <c r="D2660" s="1071"/>
      <c r="E2660" s="1071"/>
      <c r="F2660" s="1071"/>
      <c r="G2660" s="1071"/>
      <c r="H2660" s="1071"/>
      <c r="I2660" s="1071"/>
      <c r="J2660" s="1071"/>
    </row>
    <row r="2661" spans="1:10" s="365" customFormat="1" x14ac:dyDescent="0.25">
      <c r="A2661" s="363"/>
      <c r="B2661" s="363"/>
      <c r="C2661" s="363"/>
      <c r="D2661" s="363"/>
      <c r="G2661" s="363"/>
      <c r="H2661" s="363"/>
      <c r="J2661" s="368" t="s">
        <v>2</v>
      </c>
    </row>
    <row r="2662" spans="1:10" s="365" customFormat="1" x14ac:dyDescent="0.25">
      <c r="A2662" s="362"/>
      <c r="B2662" s="362"/>
      <c r="C2662" s="362"/>
      <c r="D2662" s="362"/>
      <c r="G2662" s="362"/>
      <c r="H2662" s="362"/>
      <c r="J2662" s="368" t="s">
        <v>3</v>
      </c>
    </row>
    <row r="2663" spans="1:10" s="365" customFormat="1" x14ac:dyDescent="0.25">
      <c r="A2663" s="362"/>
      <c r="B2663" s="362"/>
      <c r="C2663" s="362"/>
      <c r="D2663" s="362"/>
      <c r="G2663" s="362"/>
      <c r="H2663" s="362"/>
      <c r="J2663" s="368" t="s">
        <v>230</v>
      </c>
    </row>
    <row r="2664" spans="1:10" s="365" customFormat="1" x14ac:dyDescent="0.25">
      <c r="A2664" s="362"/>
      <c r="B2664" s="362"/>
      <c r="C2664" s="362"/>
      <c r="D2664" s="362"/>
      <c r="G2664" s="362"/>
      <c r="H2664" s="362"/>
      <c r="I2664" s="1074" t="s">
        <v>4</v>
      </c>
      <c r="J2664" s="1074"/>
    </row>
    <row r="2665" spans="1:10" s="365" customFormat="1" x14ac:dyDescent="0.25">
      <c r="A2665" s="362"/>
      <c r="B2665" s="362"/>
      <c r="C2665" s="362"/>
      <c r="D2665" s="362"/>
      <c r="G2665" s="362"/>
      <c r="H2665" s="362"/>
      <c r="J2665" s="368" t="s">
        <v>42</v>
      </c>
    </row>
    <row r="2666" spans="1:10" s="365" customFormat="1" x14ac:dyDescent="0.25">
      <c r="A2666" s="362"/>
      <c r="B2666" s="362"/>
      <c r="C2666" s="362"/>
      <c r="D2666" s="362"/>
      <c r="G2666" s="362"/>
      <c r="H2666" s="362"/>
      <c r="J2666" s="368" t="s">
        <v>43</v>
      </c>
    </row>
    <row r="2667" spans="1:10" s="365" customFormat="1" x14ac:dyDescent="0.25">
      <c r="A2667" s="362"/>
      <c r="B2667" s="362"/>
      <c r="C2667" s="362"/>
      <c r="D2667" s="362"/>
      <c r="G2667" s="362"/>
      <c r="H2667" s="362"/>
      <c r="J2667" s="362"/>
    </row>
    <row r="2668" spans="1:10" s="365" customFormat="1" x14ac:dyDescent="0.25">
      <c r="A2668" s="1073" t="s">
        <v>799</v>
      </c>
      <c r="B2668" s="1073"/>
      <c r="C2668" s="1073"/>
      <c r="D2668" s="1073"/>
      <c r="E2668" s="1073"/>
      <c r="F2668" s="1073"/>
      <c r="G2668" s="1073"/>
      <c r="H2668" s="1073"/>
      <c r="I2668" s="1073"/>
      <c r="J2668" s="1073"/>
    </row>
    <row r="2669" spans="1:10" s="365" customFormat="1" x14ac:dyDescent="0.25">
      <c r="A2669" s="421" t="s">
        <v>261</v>
      </c>
      <c r="B2669" s="422" t="s">
        <v>1034</v>
      </c>
      <c r="C2669" s="372"/>
      <c r="D2669" s="372"/>
      <c r="E2669" s="372"/>
      <c r="F2669" s="372"/>
      <c r="G2669" s="372"/>
      <c r="H2669" s="372"/>
      <c r="I2669" s="372"/>
      <c r="J2669" s="372"/>
    </row>
    <row r="2670" spans="1:10" s="365" customFormat="1" x14ac:dyDescent="0.25">
      <c r="A2670" s="423" t="s">
        <v>800</v>
      </c>
      <c r="B2670" s="372"/>
      <c r="C2670" s="372"/>
      <c r="D2670" s="372"/>
      <c r="E2670" s="372"/>
      <c r="F2670" s="372"/>
      <c r="G2670" s="372"/>
      <c r="H2670" s="372"/>
      <c r="I2670" s="372"/>
      <c r="J2670" s="372"/>
    </row>
    <row r="2671" spans="1:10" s="365" customFormat="1" ht="15" x14ac:dyDescent="0.25">
      <c r="A2671" s="765" t="s">
        <v>723</v>
      </c>
      <c r="B2671" s="766"/>
      <c r="C2671" s="766"/>
      <c r="D2671" s="766"/>
      <c r="E2671" s="766"/>
      <c r="F2671" s="766"/>
      <c r="G2671" s="766"/>
      <c r="H2671" s="766"/>
      <c r="I2671" s="766"/>
      <c r="J2671" s="766"/>
    </row>
    <row r="2672" spans="1:10" s="365" customFormat="1" ht="15" x14ac:dyDescent="0.25">
      <c r="A2672" s="825" t="s">
        <v>801</v>
      </c>
      <c r="B2672" s="767" t="s">
        <v>1224</v>
      </c>
      <c r="C2672" s="768"/>
      <c r="D2672" s="768"/>
      <c r="E2672" s="826"/>
      <c r="F2672" s="826"/>
      <c r="G2672" s="768"/>
      <c r="H2672" s="768"/>
      <c r="I2672" s="826"/>
      <c r="J2672" s="768"/>
    </row>
    <row r="2673" spans="1:10" s="365" customFormat="1" ht="15" x14ac:dyDescent="0.25">
      <c r="A2673" s="825" t="s">
        <v>802</v>
      </c>
      <c r="B2673" s="767" t="s">
        <v>830</v>
      </c>
      <c r="C2673" s="771"/>
      <c r="D2673" s="771"/>
      <c r="E2673" s="826"/>
      <c r="F2673" s="826"/>
      <c r="G2673" s="771"/>
      <c r="H2673" s="771"/>
      <c r="I2673" s="826"/>
      <c r="J2673" s="771"/>
    </row>
    <row r="2674" spans="1:10" s="365" customFormat="1" thickBot="1" x14ac:dyDescent="0.3">
      <c r="A2674" s="825"/>
      <c r="B2674" s="825"/>
      <c r="C2674" s="771"/>
      <c r="D2674" s="771"/>
      <c r="E2674" s="826"/>
      <c r="F2674" s="826"/>
      <c r="G2674" s="771"/>
      <c r="H2674" s="771"/>
      <c r="I2674" s="826"/>
      <c r="J2674" s="771"/>
    </row>
    <row r="2675" spans="1:10" s="365" customFormat="1" ht="75" customHeight="1" thickBot="1" x14ac:dyDescent="0.25">
      <c r="A2675" s="827" t="s">
        <v>5</v>
      </c>
      <c r="B2675" s="828" t="s">
        <v>6</v>
      </c>
      <c r="C2675" s="829" t="s">
        <v>7</v>
      </c>
      <c r="D2675" s="829"/>
      <c r="E2675" s="829"/>
      <c r="F2675" s="829"/>
      <c r="G2675" s="828" t="s">
        <v>8</v>
      </c>
      <c r="H2675" s="828" t="s">
        <v>229</v>
      </c>
      <c r="I2675" s="830" t="s">
        <v>9</v>
      </c>
      <c r="J2675" s="830" t="s">
        <v>10</v>
      </c>
    </row>
    <row r="2676" spans="1:10" s="365" customFormat="1" ht="15" thickBot="1" x14ac:dyDescent="0.25">
      <c r="A2676" s="831"/>
      <c r="B2676" s="832"/>
      <c r="C2676" s="779" t="s">
        <v>11</v>
      </c>
      <c r="D2676" s="779"/>
      <c r="E2676" s="779" t="s">
        <v>12</v>
      </c>
      <c r="F2676" s="779"/>
      <c r="G2676" s="832"/>
      <c r="H2676" s="832"/>
      <c r="I2676" s="833"/>
      <c r="J2676" s="834"/>
    </row>
    <row r="2677" spans="1:10" s="365" customFormat="1" ht="28.5" x14ac:dyDescent="0.2">
      <c r="A2677" s="467"/>
      <c r="B2677" s="471"/>
      <c r="C2677" s="785" t="s">
        <v>13</v>
      </c>
      <c r="D2677" s="785" t="s">
        <v>15</v>
      </c>
      <c r="E2677" s="785" t="s">
        <v>213</v>
      </c>
      <c r="F2677" s="785" t="s">
        <v>15</v>
      </c>
      <c r="G2677" s="471"/>
      <c r="H2677" s="471"/>
      <c r="I2677" s="472"/>
      <c r="J2677" s="472"/>
    </row>
    <row r="2678" spans="1:10" s="365" customFormat="1" ht="14.25" x14ac:dyDescent="0.2">
      <c r="A2678" s="434" t="s">
        <v>16</v>
      </c>
      <c r="B2678" s="435" t="s">
        <v>17</v>
      </c>
      <c r="C2678" s="410" t="s">
        <v>18</v>
      </c>
      <c r="D2678" s="410" t="s">
        <v>19</v>
      </c>
      <c r="E2678" s="435" t="s">
        <v>20</v>
      </c>
      <c r="F2678" s="435" t="s">
        <v>21</v>
      </c>
      <c r="G2678" s="435" t="s">
        <v>22</v>
      </c>
      <c r="H2678" s="435" t="s">
        <v>23</v>
      </c>
      <c r="I2678" s="436" t="s">
        <v>24</v>
      </c>
      <c r="J2678" s="436" t="s">
        <v>25</v>
      </c>
    </row>
    <row r="2679" spans="1:10" s="365" customFormat="1" ht="15" x14ac:dyDescent="0.2">
      <c r="A2679" s="819" t="s">
        <v>16</v>
      </c>
      <c r="B2679" s="812" t="s">
        <v>120</v>
      </c>
      <c r="C2679" s="725"/>
      <c r="D2679" s="725"/>
      <c r="E2679" s="838"/>
      <c r="F2679" s="838"/>
      <c r="G2679" s="842"/>
      <c r="H2679" s="842"/>
      <c r="I2679" s="436"/>
      <c r="J2679" s="436"/>
    </row>
    <row r="2680" spans="1:10" s="365" customFormat="1" ht="15" x14ac:dyDescent="0.2">
      <c r="A2680" s="819" t="s">
        <v>54</v>
      </c>
      <c r="B2680" s="810" t="s">
        <v>121</v>
      </c>
      <c r="C2680" s="725" t="s">
        <v>154</v>
      </c>
      <c r="D2680" s="725" t="s">
        <v>154</v>
      </c>
      <c r="E2680" s="838"/>
      <c r="F2680" s="838"/>
      <c r="G2680" s="459"/>
      <c r="H2680" s="459"/>
      <c r="I2680" s="436"/>
      <c r="J2680" s="436"/>
    </row>
    <row r="2681" spans="1:10" s="365" customFormat="1" ht="15" x14ac:dyDescent="0.2">
      <c r="A2681" s="819" t="s">
        <v>55</v>
      </c>
      <c r="B2681" s="810" t="s">
        <v>122</v>
      </c>
      <c r="C2681" s="725" t="s">
        <v>154</v>
      </c>
      <c r="D2681" s="725" t="s">
        <v>154</v>
      </c>
      <c r="E2681" s="838"/>
      <c r="F2681" s="838"/>
      <c r="G2681" s="459"/>
      <c r="H2681" s="459"/>
      <c r="I2681" s="436"/>
      <c r="J2681" s="436"/>
    </row>
    <row r="2682" spans="1:10" s="365" customFormat="1" ht="60" x14ac:dyDescent="0.2">
      <c r="A2682" s="819" t="s">
        <v>56</v>
      </c>
      <c r="B2682" s="810" t="s">
        <v>158</v>
      </c>
      <c r="C2682" s="725" t="s">
        <v>845</v>
      </c>
      <c r="D2682" s="725" t="s">
        <v>845</v>
      </c>
      <c r="E2682" s="841"/>
      <c r="F2682" s="838"/>
      <c r="G2682" s="459"/>
      <c r="H2682" s="459"/>
      <c r="I2682" s="436"/>
      <c r="J2682" s="436"/>
    </row>
    <row r="2683" spans="1:10" s="365" customFormat="1" ht="30" x14ac:dyDescent="0.2">
      <c r="A2683" s="819" t="s">
        <v>57</v>
      </c>
      <c r="B2683" s="810" t="s">
        <v>123</v>
      </c>
      <c r="C2683" s="725" t="s">
        <v>154</v>
      </c>
      <c r="D2683" s="725" t="s">
        <v>154</v>
      </c>
      <c r="E2683" s="838"/>
      <c r="F2683" s="838"/>
      <c r="G2683" s="459"/>
      <c r="H2683" s="459"/>
      <c r="I2683" s="436"/>
      <c r="J2683" s="436"/>
    </row>
    <row r="2684" spans="1:10" s="365" customFormat="1" ht="15" x14ac:dyDescent="0.2">
      <c r="A2684" s="819" t="s">
        <v>83</v>
      </c>
      <c r="B2684" s="810" t="s">
        <v>124</v>
      </c>
      <c r="C2684" s="725" t="s">
        <v>154</v>
      </c>
      <c r="D2684" s="725" t="s">
        <v>154</v>
      </c>
      <c r="E2684" s="838"/>
      <c r="F2684" s="838"/>
      <c r="G2684" s="459"/>
      <c r="H2684" s="459"/>
      <c r="I2684" s="436"/>
      <c r="J2684" s="436"/>
    </row>
    <row r="2685" spans="1:10" s="365" customFormat="1" ht="15" x14ac:dyDescent="0.2">
      <c r="A2685" s="819" t="s">
        <v>125</v>
      </c>
      <c r="B2685" s="810" t="s">
        <v>126</v>
      </c>
      <c r="C2685" s="725">
        <v>2018</v>
      </c>
      <c r="D2685" s="725">
        <v>2018</v>
      </c>
      <c r="E2685" s="725" t="s">
        <v>810</v>
      </c>
      <c r="F2685" s="725" t="s">
        <v>811</v>
      </c>
      <c r="G2685" s="840">
        <v>1</v>
      </c>
      <c r="H2685" s="840">
        <v>0</v>
      </c>
      <c r="I2685" s="436"/>
      <c r="J2685" s="436"/>
    </row>
    <row r="2686" spans="1:10" s="365" customFormat="1" ht="15" x14ac:dyDescent="0.2">
      <c r="A2686" s="819" t="s">
        <v>17</v>
      </c>
      <c r="B2686" s="812" t="s">
        <v>111</v>
      </c>
      <c r="C2686" s="725"/>
      <c r="D2686" s="725"/>
      <c r="E2686" s="823"/>
      <c r="F2686" s="823"/>
      <c r="G2686" s="840"/>
      <c r="H2686" s="840"/>
      <c r="I2686" s="436"/>
      <c r="J2686" s="436"/>
    </row>
    <row r="2687" spans="1:10" s="365" customFormat="1" ht="15" x14ac:dyDescent="0.2">
      <c r="A2687" s="819" t="s">
        <v>58</v>
      </c>
      <c r="B2687" s="810" t="s">
        <v>127</v>
      </c>
      <c r="C2687" s="725" t="s">
        <v>810</v>
      </c>
      <c r="D2687" s="725" t="s">
        <v>810</v>
      </c>
      <c r="E2687" s="725" t="s">
        <v>810</v>
      </c>
      <c r="F2687" s="725" t="s">
        <v>811</v>
      </c>
      <c r="G2687" s="840">
        <v>1</v>
      </c>
      <c r="H2687" s="840">
        <v>0</v>
      </c>
      <c r="I2687" s="436"/>
      <c r="J2687" s="436"/>
    </row>
    <row r="2688" spans="1:10" s="365" customFormat="1" ht="30" x14ac:dyDescent="0.2">
      <c r="A2688" s="819" t="s">
        <v>59</v>
      </c>
      <c r="B2688" s="810" t="s">
        <v>128</v>
      </c>
      <c r="C2688" s="725" t="s">
        <v>154</v>
      </c>
      <c r="D2688" s="725" t="s">
        <v>154</v>
      </c>
      <c r="E2688" s="838"/>
      <c r="F2688" s="838"/>
      <c r="G2688" s="459"/>
      <c r="H2688" s="459"/>
      <c r="I2688" s="436"/>
      <c r="J2688" s="436"/>
    </row>
    <row r="2689" spans="1:10" s="365" customFormat="1" ht="15" x14ac:dyDescent="0.2">
      <c r="A2689" s="819" t="s">
        <v>84</v>
      </c>
      <c r="B2689" s="810" t="s">
        <v>218</v>
      </c>
      <c r="C2689" s="725" t="s">
        <v>805</v>
      </c>
      <c r="D2689" s="725" t="s">
        <v>805</v>
      </c>
      <c r="E2689" s="725" t="s">
        <v>805</v>
      </c>
      <c r="F2689" s="725" t="s">
        <v>805</v>
      </c>
      <c r="G2689" s="840">
        <v>1</v>
      </c>
      <c r="H2689" s="840">
        <v>0</v>
      </c>
      <c r="I2689" s="436"/>
      <c r="J2689" s="436"/>
    </row>
    <row r="2690" spans="1:10" s="365" customFormat="1" ht="15" x14ac:dyDescent="0.2">
      <c r="A2690" s="819" t="s">
        <v>18</v>
      </c>
      <c r="B2690" s="810" t="s">
        <v>130</v>
      </c>
      <c r="C2690" s="725" t="s">
        <v>812</v>
      </c>
      <c r="D2690" s="725" t="s">
        <v>812</v>
      </c>
      <c r="E2690" s="725" t="s">
        <v>812</v>
      </c>
      <c r="F2690" s="725" t="s">
        <v>812</v>
      </c>
      <c r="G2690" s="840">
        <v>1</v>
      </c>
      <c r="H2690" s="840">
        <v>0</v>
      </c>
      <c r="I2690" s="436"/>
      <c r="J2690" s="436"/>
    </row>
    <row r="2691" spans="1:10" s="365" customFormat="1" ht="15" x14ac:dyDescent="0.2">
      <c r="A2691" s="819" t="s">
        <v>112</v>
      </c>
      <c r="B2691" s="810" t="s">
        <v>219</v>
      </c>
      <c r="C2691" s="725" t="s">
        <v>154</v>
      </c>
      <c r="D2691" s="725" t="s">
        <v>154</v>
      </c>
      <c r="E2691" s="838"/>
      <c r="F2691" s="838"/>
      <c r="G2691" s="459"/>
      <c r="H2691" s="459"/>
      <c r="I2691" s="436"/>
      <c r="J2691" s="436"/>
    </row>
    <row r="2692" spans="1:10" s="365" customFormat="1" ht="15" x14ac:dyDescent="0.2">
      <c r="A2692" s="819" t="s">
        <v>113</v>
      </c>
      <c r="B2692" s="810" t="s">
        <v>132</v>
      </c>
      <c r="C2692" s="725" t="s">
        <v>154</v>
      </c>
      <c r="D2692" s="725" t="s">
        <v>154</v>
      </c>
      <c r="E2692" s="823"/>
      <c r="F2692" s="823"/>
      <c r="G2692" s="840"/>
      <c r="H2692" s="840"/>
      <c r="I2692" s="436"/>
      <c r="J2692" s="436"/>
    </row>
    <row r="2693" spans="1:10" s="365" customFormat="1" ht="15" x14ac:dyDescent="0.2">
      <c r="A2693" s="819" t="s">
        <v>114</v>
      </c>
      <c r="B2693" s="810" t="s">
        <v>133</v>
      </c>
      <c r="C2693" s="725" t="s">
        <v>154</v>
      </c>
      <c r="D2693" s="725" t="s">
        <v>154</v>
      </c>
      <c r="E2693" s="841"/>
      <c r="F2693" s="841"/>
      <c r="G2693" s="459"/>
      <c r="H2693" s="459"/>
      <c r="I2693" s="436"/>
      <c r="J2693" s="436"/>
    </row>
    <row r="2694" spans="1:10" s="365" customFormat="1" ht="15" x14ac:dyDescent="0.2">
      <c r="A2694" s="819" t="s">
        <v>134</v>
      </c>
      <c r="B2694" s="810" t="s">
        <v>135</v>
      </c>
      <c r="C2694" s="725" t="s">
        <v>812</v>
      </c>
      <c r="D2694" s="725" t="s">
        <v>812</v>
      </c>
      <c r="E2694" s="725" t="s">
        <v>812</v>
      </c>
      <c r="F2694" s="725" t="s">
        <v>812</v>
      </c>
      <c r="G2694" s="840">
        <v>1</v>
      </c>
      <c r="H2694" s="840">
        <v>0</v>
      </c>
      <c r="I2694" s="436"/>
      <c r="J2694" s="436"/>
    </row>
    <row r="2695" spans="1:10" s="365" customFormat="1" ht="15" x14ac:dyDescent="0.2">
      <c r="A2695" s="819" t="s">
        <v>136</v>
      </c>
      <c r="B2695" s="810" t="s">
        <v>137</v>
      </c>
      <c r="C2695" s="725" t="s">
        <v>812</v>
      </c>
      <c r="D2695" s="725" t="s">
        <v>812</v>
      </c>
      <c r="E2695" s="725" t="s">
        <v>812</v>
      </c>
      <c r="F2695" s="725" t="s">
        <v>812</v>
      </c>
      <c r="G2695" s="840">
        <v>1</v>
      </c>
      <c r="H2695" s="840">
        <v>0</v>
      </c>
      <c r="I2695" s="436"/>
      <c r="J2695" s="436"/>
    </row>
    <row r="2696" spans="1:10" s="365" customFormat="1" ht="15" x14ac:dyDescent="0.2">
      <c r="A2696" s="819" t="s">
        <v>19</v>
      </c>
      <c r="B2696" s="810" t="s">
        <v>119</v>
      </c>
      <c r="C2696" s="725" t="s">
        <v>838</v>
      </c>
      <c r="D2696" s="725" t="s">
        <v>838</v>
      </c>
      <c r="E2696" s="725" t="s">
        <v>812</v>
      </c>
      <c r="F2696" s="725" t="s">
        <v>812</v>
      </c>
      <c r="G2696" s="840">
        <v>1</v>
      </c>
      <c r="H2696" s="840">
        <v>0</v>
      </c>
      <c r="I2696" s="436"/>
      <c r="J2696" s="436"/>
    </row>
    <row r="2697" spans="1:10" s="365" customFormat="1" ht="15" x14ac:dyDescent="0.2">
      <c r="A2697" s="819" t="s">
        <v>115</v>
      </c>
      <c r="B2697" s="810" t="s">
        <v>138</v>
      </c>
      <c r="C2697" s="725" t="s">
        <v>154</v>
      </c>
      <c r="D2697" s="725" t="s">
        <v>154</v>
      </c>
      <c r="E2697" s="838"/>
      <c r="F2697" s="838"/>
      <c r="G2697" s="459"/>
      <c r="H2697" s="459"/>
      <c r="I2697" s="436"/>
      <c r="J2697" s="436"/>
    </row>
    <row r="2698" spans="1:10" s="365" customFormat="1" ht="30" x14ac:dyDescent="0.2">
      <c r="A2698" s="819" t="s">
        <v>116</v>
      </c>
      <c r="B2698" s="810" t="s">
        <v>139</v>
      </c>
      <c r="C2698" s="725" t="s">
        <v>154</v>
      </c>
      <c r="D2698" s="725" t="s">
        <v>154</v>
      </c>
      <c r="E2698" s="838"/>
      <c r="F2698" s="838"/>
      <c r="G2698" s="459"/>
      <c r="H2698" s="459"/>
      <c r="I2698" s="436"/>
      <c r="J2698" s="436"/>
    </row>
    <row r="2699" spans="1:10" s="365" customFormat="1" ht="15" x14ac:dyDescent="0.2">
      <c r="A2699" s="819" t="s">
        <v>117</v>
      </c>
      <c r="B2699" s="810" t="s">
        <v>140</v>
      </c>
      <c r="C2699" s="725" t="s">
        <v>839</v>
      </c>
      <c r="D2699" s="725" t="s">
        <v>806</v>
      </c>
      <c r="E2699" s="725" t="s">
        <v>812</v>
      </c>
      <c r="F2699" s="725" t="s">
        <v>806</v>
      </c>
      <c r="G2699" s="840">
        <v>1</v>
      </c>
      <c r="H2699" s="840">
        <v>1</v>
      </c>
      <c r="I2699" s="436"/>
      <c r="J2699" s="436"/>
    </row>
    <row r="2700" spans="1:10" s="365" customFormat="1" ht="15" x14ac:dyDescent="0.2">
      <c r="A2700" s="819" t="s">
        <v>118</v>
      </c>
      <c r="B2700" s="810" t="s">
        <v>26</v>
      </c>
      <c r="C2700" s="725" t="s">
        <v>806</v>
      </c>
      <c r="D2700" s="725" t="s">
        <v>806</v>
      </c>
      <c r="E2700" s="725" t="s">
        <v>806</v>
      </c>
      <c r="F2700" s="725" t="s">
        <v>806</v>
      </c>
      <c r="G2700" s="840">
        <v>1</v>
      </c>
      <c r="H2700" s="840">
        <v>1</v>
      </c>
      <c r="I2700" s="436"/>
      <c r="J2700" s="436"/>
    </row>
    <row r="2701" spans="1:10" s="365" customFormat="1" x14ac:dyDescent="0.2">
      <c r="A2701" s="1070" t="s">
        <v>27</v>
      </c>
      <c r="B2701" s="1070"/>
      <c r="C2701" s="1070"/>
      <c r="D2701" s="1070"/>
      <c r="E2701" s="417"/>
      <c r="F2701" s="418"/>
      <c r="G2701" s="363"/>
      <c r="H2701" s="419"/>
      <c r="I2701" s="420"/>
      <c r="J2701" s="420"/>
    </row>
    <row r="2702" spans="1:10" s="365" customFormat="1" x14ac:dyDescent="0.25">
      <c r="A2702" s="362"/>
      <c r="B2702" s="362"/>
      <c r="C2702" s="362"/>
      <c r="D2702" s="362"/>
      <c r="G2702" s="362"/>
      <c r="H2702" s="362"/>
      <c r="J2702" s="362"/>
    </row>
    <row r="2703" spans="1:10" s="365" customFormat="1" x14ac:dyDescent="0.2">
      <c r="A2703" s="353"/>
      <c r="B2703" s="353"/>
      <c r="C2703" s="353"/>
      <c r="D2703" s="353"/>
      <c r="E2703" s="417"/>
      <c r="F2703" s="418"/>
      <c r="G2703" s="363"/>
      <c r="H2703" s="419"/>
      <c r="I2703" s="420"/>
      <c r="J2703" s="420"/>
    </row>
    <row r="2704" spans="1:10" s="365" customFormat="1" x14ac:dyDescent="0.25">
      <c r="A2704" s="362"/>
      <c r="B2704" s="362"/>
      <c r="C2704" s="362"/>
      <c r="D2704" s="362"/>
      <c r="G2704" s="362"/>
      <c r="H2704" s="362"/>
      <c r="J2704" s="362"/>
    </row>
    <row r="2705" spans="1:10" s="365" customFormat="1" x14ac:dyDescent="0.25">
      <c r="A2705" s="362"/>
      <c r="B2705" s="362"/>
      <c r="C2705" s="362"/>
      <c r="D2705" s="362"/>
      <c r="G2705" s="362"/>
      <c r="H2705" s="362"/>
      <c r="J2705" s="362"/>
    </row>
    <row r="2706" spans="1:10" s="365" customFormat="1" x14ac:dyDescent="0.25">
      <c r="A2706" s="362"/>
      <c r="B2706" s="362"/>
      <c r="C2706" s="362"/>
      <c r="D2706" s="362"/>
      <c r="G2706" s="362"/>
      <c r="H2706" s="362"/>
      <c r="J2706" s="362"/>
    </row>
    <row r="2707" spans="1:10" s="365" customFormat="1" x14ac:dyDescent="0.25">
      <c r="A2707" s="362"/>
      <c r="B2707" s="362"/>
      <c r="C2707" s="362"/>
      <c r="D2707" s="362"/>
      <c r="G2707" s="362"/>
      <c r="H2707" s="362"/>
      <c r="J2707" s="362"/>
    </row>
    <row r="2708" spans="1:10" s="365" customFormat="1" x14ac:dyDescent="0.25">
      <c r="A2708" s="362"/>
      <c r="B2708" s="362"/>
      <c r="C2708" s="362"/>
      <c r="D2708" s="362"/>
      <c r="G2708" s="362"/>
      <c r="H2708" s="362"/>
      <c r="J2708" s="362"/>
    </row>
    <row r="2709" spans="1:10" s="365" customFormat="1" x14ac:dyDescent="0.2">
      <c r="A2709" s="353"/>
      <c r="B2709" s="353"/>
      <c r="C2709" s="353"/>
      <c r="D2709" s="353"/>
      <c r="E2709" s="417"/>
      <c r="F2709" s="418"/>
      <c r="G2709" s="363"/>
      <c r="H2709" s="419"/>
      <c r="I2709" s="420"/>
      <c r="J2709" s="420"/>
    </row>
    <row r="2710" spans="1:10" s="365" customFormat="1" x14ac:dyDescent="0.25">
      <c r="A2710" s="362"/>
      <c r="B2710" s="362"/>
      <c r="C2710" s="362"/>
      <c r="D2710" s="362"/>
      <c r="G2710" s="362"/>
      <c r="H2710" s="362"/>
      <c r="J2710" s="368" t="s">
        <v>0</v>
      </c>
    </row>
    <row r="2711" spans="1:10" s="365" customFormat="1" x14ac:dyDescent="0.25">
      <c r="A2711" s="362"/>
      <c r="B2711" s="362"/>
      <c r="C2711" s="362"/>
      <c r="D2711" s="362"/>
      <c r="G2711" s="362"/>
      <c r="H2711" s="362"/>
      <c r="J2711" s="368" t="s">
        <v>39</v>
      </c>
    </row>
    <row r="2712" spans="1:10" s="365" customFormat="1" x14ac:dyDescent="0.25">
      <c r="A2712" s="362"/>
      <c r="B2712" s="362"/>
      <c r="C2712" s="362"/>
      <c r="D2712" s="362"/>
      <c r="G2712" s="362"/>
      <c r="H2712" s="362"/>
      <c r="J2712" s="368" t="s">
        <v>40</v>
      </c>
    </row>
    <row r="2713" spans="1:10" s="365" customFormat="1" x14ac:dyDescent="0.2">
      <c r="A2713" s="1071" t="s">
        <v>1</v>
      </c>
      <c r="B2713" s="1071"/>
      <c r="C2713" s="1071"/>
      <c r="D2713" s="1071"/>
      <c r="E2713" s="1071"/>
      <c r="F2713" s="1071"/>
      <c r="G2713" s="1071"/>
      <c r="H2713" s="1071"/>
      <c r="I2713" s="1071"/>
      <c r="J2713" s="1071"/>
    </row>
    <row r="2714" spans="1:10" s="365" customFormat="1" ht="15.75" customHeight="1" x14ac:dyDescent="0.2">
      <c r="A2714" s="1071" t="s">
        <v>233</v>
      </c>
      <c r="B2714" s="1071"/>
      <c r="C2714" s="1071"/>
      <c r="D2714" s="1071"/>
      <c r="E2714" s="1071"/>
      <c r="F2714" s="1071"/>
      <c r="G2714" s="1071"/>
      <c r="H2714" s="1071"/>
      <c r="I2714" s="1071"/>
      <c r="J2714" s="1071"/>
    </row>
    <row r="2715" spans="1:10" s="365" customFormat="1" x14ac:dyDescent="0.25">
      <c r="A2715" s="363"/>
      <c r="B2715" s="363"/>
      <c r="C2715" s="363"/>
      <c r="D2715" s="363"/>
      <c r="G2715" s="363"/>
      <c r="H2715" s="363"/>
      <c r="J2715" s="368" t="s">
        <v>2</v>
      </c>
    </row>
    <row r="2716" spans="1:10" s="365" customFormat="1" x14ac:dyDescent="0.25">
      <c r="A2716" s="362"/>
      <c r="B2716" s="362"/>
      <c r="C2716" s="362"/>
      <c r="D2716" s="362"/>
      <c r="G2716" s="362"/>
      <c r="H2716" s="362"/>
      <c r="J2716" s="368" t="s">
        <v>3</v>
      </c>
    </row>
    <row r="2717" spans="1:10" s="365" customFormat="1" x14ac:dyDescent="0.25">
      <c r="A2717" s="362"/>
      <c r="B2717" s="362"/>
      <c r="C2717" s="362"/>
      <c r="D2717" s="362"/>
      <c r="G2717" s="362"/>
      <c r="H2717" s="362"/>
      <c r="J2717" s="368" t="s">
        <v>230</v>
      </c>
    </row>
    <row r="2718" spans="1:10" s="365" customFormat="1" x14ac:dyDescent="0.25">
      <c r="A2718" s="362"/>
      <c r="B2718" s="362"/>
      <c r="C2718" s="362"/>
      <c r="D2718" s="362"/>
      <c r="G2718" s="362"/>
      <c r="H2718" s="362"/>
      <c r="I2718" s="1074" t="s">
        <v>4</v>
      </c>
      <c r="J2718" s="1074"/>
    </row>
    <row r="2719" spans="1:10" s="365" customFormat="1" x14ac:dyDescent="0.25">
      <c r="A2719" s="362"/>
      <c r="B2719" s="362"/>
      <c r="C2719" s="362"/>
      <c r="D2719" s="362"/>
      <c r="G2719" s="362"/>
      <c r="H2719" s="362"/>
      <c r="J2719" s="368" t="s">
        <v>42</v>
      </c>
    </row>
    <row r="2720" spans="1:10" s="365" customFormat="1" x14ac:dyDescent="0.25">
      <c r="A2720" s="362"/>
      <c r="B2720" s="362"/>
      <c r="C2720" s="362"/>
      <c r="D2720" s="362"/>
      <c r="G2720" s="362"/>
      <c r="H2720" s="362"/>
      <c r="J2720" s="368" t="s">
        <v>43</v>
      </c>
    </row>
    <row r="2721" spans="1:10" s="365" customFormat="1" x14ac:dyDescent="0.25">
      <c r="A2721" s="362"/>
      <c r="B2721" s="362"/>
      <c r="C2721" s="362"/>
      <c r="D2721" s="362"/>
      <c r="G2721" s="362"/>
      <c r="H2721" s="362"/>
      <c r="J2721" s="362"/>
    </row>
    <row r="2722" spans="1:10" s="365" customFormat="1" x14ac:dyDescent="0.25">
      <c r="A2722" s="1073" t="s">
        <v>799</v>
      </c>
      <c r="B2722" s="1073"/>
      <c r="C2722" s="1073"/>
      <c r="D2722" s="1073"/>
      <c r="E2722" s="1073"/>
      <c r="F2722" s="1073"/>
      <c r="G2722" s="1073"/>
      <c r="H2722" s="1073"/>
      <c r="I2722" s="1073"/>
      <c r="J2722" s="1073"/>
    </row>
    <row r="2723" spans="1:10" s="365" customFormat="1" x14ac:dyDescent="0.25">
      <c r="A2723" s="421" t="s">
        <v>261</v>
      </c>
      <c r="B2723" s="422" t="s">
        <v>1133</v>
      </c>
      <c r="C2723" s="372"/>
      <c r="D2723" s="372"/>
      <c r="E2723" s="372"/>
      <c r="F2723" s="372"/>
      <c r="G2723" s="372"/>
      <c r="H2723" s="372"/>
      <c r="I2723" s="372"/>
      <c r="J2723" s="372"/>
    </row>
    <row r="2724" spans="1:10" s="365" customFormat="1" x14ac:dyDescent="0.25">
      <c r="A2724" s="423" t="s">
        <v>800</v>
      </c>
      <c r="B2724" s="372"/>
      <c r="C2724" s="372"/>
      <c r="D2724" s="372"/>
      <c r="E2724" s="372"/>
      <c r="F2724" s="372"/>
      <c r="G2724" s="372"/>
      <c r="H2724" s="372"/>
      <c r="I2724" s="372"/>
      <c r="J2724" s="372"/>
    </row>
    <row r="2725" spans="1:10" s="365" customFormat="1" ht="15" x14ac:dyDescent="0.25">
      <c r="A2725" s="765" t="s">
        <v>724</v>
      </c>
      <c r="B2725" s="766"/>
      <c r="C2725" s="766"/>
      <c r="D2725" s="766"/>
      <c r="E2725" s="766"/>
      <c r="F2725" s="766"/>
      <c r="G2725" s="766"/>
      <c r="H2725" s="766"/>
      <c r="I2725" s="766"/>
      <c r="J2725" s="766"/>
    </row>
    <row r="2726" spans="1:10" s="365" customFormat="1" ht="15" x14ac:dyDescent="0.25">
      <c r="A2726" s="825" t="s">
        <v>801</v>
      </c>
      <c r="B2726" s="767" t="s">
        <v>1224</v>
      </c>
      <c r="C2726" s="768"/>
      <c r="D2726" s="768"/>
      <c r="E2726" s="826"/>
      <c r="F2726" s="826"/>
      <c r="G2726" s="768"/>
      <c r="H2726" s="768"/>
      <c r="I2726" s="826"/>
      <c r="J2726" s="768"/>
    </row>
    <row r="2727" spans="1:10" s="365" customFormat="1" ht="15" x14ac:dyDescent="0.25">
      <c r="A2727" s="825" t="s">
        <v>802</v>
      </c>
      <c r="B2727" s="767" t="s">
        <v>830</v>
      </c>
      <c r="C2727" s="771"/>
      <c r="D2727" s="771"/>
      <c r="E2727" s="826"/>
      <c r="F2727" s="826"/>
      <c r="G2727" s="771"/>
      <c r="H2727" s="771"/>
      <c r="I2727" s="826"/>
      <c r="J2727" s="771"/>
    </row>
    <row r="2728" spans="1:10" s="365" customFormat="1" thickBot="1" x14ac:dyDescent="0.3">
      <c r="A2728" s="825"/>
      <c r="B2728" s="825"/>
      <c r="C2728" s="771"/>
      <c r="D2728" s="771"/>
      <c r="E2728" s="826"/>
      <c r="F2728" s="826"/>
      <c r="G2728" s="771"/>
      <c r="H2728" s="771"/>
      <c r="I2728" s="826"/>
      <c r="J2728" s="771"/>
    </row>
    <row r="2729" spans="1:10" s="365" customFormat="1" ht="75" customHeight="1" thickBot="1" x14ac:dyDescent="0.25">
      <c r="A2729" s="827" t="s">
        <v>5</v>
      </c>
      <c r="B2729" s="828" t="s">
        <v>6</v>
      </c>
      <c r="C2729" s="829" t="s">
        <v>7</v>
      </c>
      <c r="D2729" s="829"/>
      <c r="E2729" s="829"/>
      <c r="F2729" s="829"/>
      <c r="G2729" s="828" t="s">
        <v>8</v>
      </c>
      <c r="H2729" s="828" t="s">
        <v>229</v>
      </c>
      <c r="I2729" s="830" t="s">
        <v>9</v>
      </c>
      <c r="J2729" s="830" t="s">
        <v>10</v>
      </c>
    </row>
    <row r="2730" spans="1:10" s="365" customFormat="1" ht="15" thickBot="1" x14ac:dyDescent="0.25">
      <c r="A2730" s="831"/>
      <c r="B2730" s="832"/>
      <c r="C2730" s="779" t="s">
        <v>11</v>
      </c>
      <c r="D2730" s="779"/>
      <c r="E2730" s="779" t="s">
        <v>12</v>
      </c>
      <c r="F2730" s="779"/>
      <c r="G2730" s="832"/>
      <c r="H2730" s="832"/>
      <c r="I2730" s="833"/>
      <c r="J2730" s="834"/>
    </row>
    <row r="2731" spans="1:10" s="365" customFormat="1" ht="29.25" thickBot="1" x14ac:dyDescent="0.25">
      <c r="A2731" s="831"/>
      <c r="B2731" s="779"/>
      <c r="C2731" s="865" t="s">
        <v>13</v>
      </c>
      <c r="D2731" s="865" t="s">
        <v>15</v>
      </c>
      <c r="E2731" s="866" t="s">
        <v>213</v>
      </c>
      <c r="F2731" s="867" t="s">
        <v>15</v>
      </c>
      <c r="G2731" s="832"/>
      <c r="H2731" s="832"/>
      <c r="I2731" s="833"/>
      <c r="J2731" s="834"/>
    </row>
    <row r="2732" spans="1:10" s="365" customFormat="1" ht="14.25" x14ac:dyDescent="0.2">
      <c r="A2732" s="467" t="s">
        <v>16</v>
      </c>
      <c r="B2732" s="468" t="s">
        <v>17</v>
      </c>
      <c r="C2732" s="868" t="s">
        <v>18</v>
      </c>
      <c r="D2732" s="868" t="s">
        <v>19</v>
      </c>
      <c r="E2732" s="469" t="s">
        <v>20</v>
      </c>
      <c r="F2732" s="470" t="s">
        <v>21</v>
      </c>
      <c r="G2732" s="471" t="s">
        <v>22</v>
      </c>
      <c r="H2732" s="471" t="s">
        <v>23</v>
      </c>
      <c r="I2732" s="472" t="s">
        <v>24</v>
      </c>
      <c r="J2732" s="472" t="s">
        <v>25</v>
      </c>
    </row>
    <row r="2733" spans="1:10" s="365" customFormat="1" ht="15" x14ac:dyDescent="0.2">
      <c r="A2733" s="819" t="s">
        <v>16</v>
      </c>
      <c r="B2733" s="812" t="s">
        <v>120</v>
      </c>
      <c r="C2733" s="725"/>
      <c r="D2733" s="725"/>
      <c r="E2733" s="838"/>
      <c r="F2733" s="838"/>
      <c r="G2733" s="842"/>
      <c r="H2733" s="842"/>
      <c r="I2733" s="436"/>
      <c r="J2733" s="436"/>
    </row>
    <row r="2734" spans="1:10" s="365" customFormat="1" ht="15" x14ac:dyDescent="0.2">
      <c r="A2734" s="819" t="s">
        <v>54</v>
      </c>
      <c r="B2734" s="810" t="s">
        <v>121</v>
      </c>
      <c r="C2734" s="725" t="s">
        <v>154</v>
      </c>
      <c r="D2734" s="725" t="s">
        <v>154</v>
      </c>
      <c r="E2734" s="838"/>
      <c r="F2734" s="838"/>
      <c r="G2734" s="459"/>
      <c r="H2734" s="459"/>
      <c r="I2734" s="436"/>
      <c r="J2734" s="436"/>
    </row>
    <row r="2735" spans="1:10" s="365" customFormat="1" ht="15" x14ac:dyDescent="0.2">
      <c r="A2735" s="819" t="s">
        <v>55</v>
      </c>
      <c r="B2735" s="810" t="s">
        <v>122</v>
      </c>
      <c r="C2735" s="725" t="s">
        <v>154</v>
      </c>
      <c r="D2735" s="725" t="s">
        <v>154</v>
      </c>
      <c r="E2735" s="838"/>
      <c r="F2735" s="838"/>
      <c r="G2735" s="459"/>
      <c r="H2735" s="459"/>
      <c r="I2735" s="436"/>
      <c r="J2735" s="436"/>
    </row>
    <row r="2736" spans="1:10" s="365" customFormat="1" ht="60" x14ac:dyDescent="0.2">
      <c r="A2736" s="819" t="s">
        <v>56</v>
      </c>
      <c r="B2736" s="810" t="s">
        <v>158</v>
      </c>
      <c r="C2736" s="725" t="s">
        <v>845</v>
      </c>
      <c r="D2736" s="725" t="s">
        <v>845</v>
      </c>
      <c r="E2736" s="841"/>
      <c r="F2736" s="838"/>
      <c r="G2736" s="459"/>
      <c r="H2736" s="459"/>
      <c r="I2736" s="436"/>
      <c r="J2736" s="436"/>
    </row>
    <row r="2737" spans="1:10" s="365" customFormat="1" ht="30" x14ac:dyDescent="0.2">
      <c r="A2737" s="819" t="s">
        <v>57</v>
      </c>
      <c r="B2737" s="810" t="s">
        <v>123</v>
      </c>
      <c r="C2737" s="725" t="s">
        <v>154</v>
      </c>
      <c r="D2737" s="725" t="s">
        <v>154</v>
      </c>
      <c r="E2737" s="838"/>
      <c r="F2737" s="838"/>
      <c r="G2737" s="459"/>
      <c r="H2737" s="459"/>
      <c r="I2737" s="436"/>
      <c r="J2737" s="436"/>
    </row>
    <row r="2738" spans="1:10" s="365" customFormat="1" ht="15" x14ac:dyDescent="0.2">
      <c r="A2738" s="819" t="s">
        <v>83</v>
      </c>
      <c r="B2738" s="810" t="s">
        <v>124</v>
      </c>
      <c r="C2738" s="725" t="s">
        <v>154</v>
      </c>
      <c r="D2738" s="725" t="s">
        <v>154</v>
      </c>
      <c r="E2738" s="838"/>
      <c r="F2738" s="838"/>
      <c r="G2738" s="459"/>
      <c r="H2738" s="459"/>
      <c r="I2738" s="436"/>
      <c r="J2738" s="436"/>
    </row>
    <row r="2739" spans="1:10" s="365" customFormat="1" ht="15" x14ac:dyDescent="0.2">
      <c r="A2739" s="819" t="s">
        <v>125</v>
      </c>
      <c r="B2739" s="810" t="s">
        <v>126</v>
      </c>
      <c r="C2739" s="725">
        <v>2018</v>
      </c>
      <c r="D2739" s="725">
        <v>2018</v>
      </c>
      <c r="E2739" s="725" t="s">
        <v>810</v>
      </c>
      <c r="F2739" s="725" t="s">
        <v>811</v>
      </c>
      <c r="G2739" s="840">
        <v>1</v>
      </c>
      <c r="H2739" s="840">
        <v>0</v>
      </c>
      <c r="I2739" s="436"/>
      <c r="J2739" s="436"/>
    </row>
    <row r="2740" spans="1:10" s="365" customFormat="1" ht="15" x14ac:dyDescent="0.2">
      <c r="A2740" s="819" t="s">
        <v>17</v>
      </c>
      <c r="B2740" s="812" t="s">
        <v>111</v>
      </c>
      <c r="C2740" s="725"/>
      <c r="D2740" s="725"/>
      <c r="E2740" s="823"/>
      <c r="F2740" s="823"/>
      <c r="G2740" s="840"/>
      <c r="H2740" s="840"/>
      <c r="I2740" s="436"/>
      <c r="J2740" s="436"/>
    </row>
    <row r="2741" spans="1:10" s="365" customFormat="1" ht="15" x14ac:dyDescent="0.2">
      <c r="A2741" s="819" t="s">
        <v>58</v>
      </c>
      <c r="B2741" s="810" t="s">
        <v>127</v>
      </c>
      <c r="C2741" s="725" t="s">
        <v>810</v>
      </c>
      <c r="D2741" s="725" t="s">
        <v>810</v>
      </c>
      <c r="E2741" s="725" t="s">
        <v>810</v>
      </c>
      <c r="F2741" s="725" t="s">
        <v>811</v>
      </c>
      <c r="G2741" s="840">
        <v>1</v>
      </c>
      <c r="H2741" s="840">
        <v>0</v>
      </c>
      <c r="I2741" s="436"/>
      <c r="J2741" s="436"/>
    </row>
    <row r="2742" spans="1:10" s="365" customFormat="1" ht="30" x14ac:dyDescent="0.2">
      <c r="A2742" s="819" t="s">
        <v>59</v>
      </c>
      <c r="B2742" s="810" t="s">
        <v>128</v>
      </c>
      <c r="C2742" s="725" t="s">
        <v>154</v>
      </c>
      <c r="D2742" s="725" t="s">
        <v>154</v>
      </c>
      <c r="E2742" s="838"/>
      <c r="F2742" s="838"/>
      <c r="G2742" s="459"/>
      <c r="H2742" s="459"/>
      <c r="I2742" s="436"/>
      <c r="J2742" s="436"/>
    </row>
    <row r="2743" spans="1:10" s="365" customFormat="1" ht="15" x14ac:dyDescent="0.2">
      <c r="A2743" s="819" t="s">
        <v>84</v>
      </c>
      <c r="B2743" s="810" t="s">
        <v>218</v>
      </c>
      <c r="C2743" s="725" t="s">
        <v>805</v>
      </c>
      <c r="D2743" s="725" t="s">
        <v>805</v>
      </c>
      <c r="E2743" s="725" t="s">
        <v>805</v>
      </c>
      <c r="F2743" s="725" t="s">
        <v>805</v>
      </c>
      <c r="G2743" s="840">
        <v>1</v>
      </c>
      <c r="H2743" s="840">
        <v>0</v>
      </c>
      <c r="I2743" s="436"/>
      <c r="J2743" s="436"/>
    </row>
    <row r="2744" spans="1:10" s="365" customFormat="1" ht="15" x14ac:dyDescent="0.2">
      <c r="A2744" s="819" t="s">
        <v>18</v>
      </c>
      <c r="B2744" s="810" t="s">
        <v>130</v>
      </c>
      <c r="C2744" s="725" t="s">
        <v>812</v>
      </c>
      <c r="D2744" s="725" t="s">
        <v>812</v>
      </c>
      <c r="E2744" s="838"/>
      <c r="F2744" s="838"/>
      <c r="G2744" s="459"/>
      <c r="H2744" s="459"/>
      <c r="I2744" s="436"/>
      <c r="J2744" s="436"/>
    </row>
    <row r="2745" spans="1:10" s="365" customFormat="1" ht="15" x14ac:dyDescent="0.2">
      <c r="A2745" s="819" t="s">
        <v>112</v>
      </c>
      <c r="B2745" s="810" t="s">
        <v>219</v>
      </c>
      <c r="C2745" s="725" t="s">
        <v>154</v>
      </c>
      <c r="D2745" s="725" t="s">
        <v>154</v>
      </c>
      <c r="E2745" s="725" t="s">
        <v>838</v>
      </c>
      <c r="F2745" s="725" t="s">
        <v>838</v>
      </c>
      <c r="G2745" s="840">
        <v>1</v>
      </c>
      <c r="H2745" s="840">
        <v>0</v>
      </c>
      <c r="I2745" s="436"/>
      <c r="J2745" s="436"/>
    </row>
    <row r="2746" spans="1:10" s="365" customFormat="1" ht="15" x14ac:dyDescent="0.2">
      <c r="A2746" s="819" t="s">
        <v>113</v>
      </c>
      <c r="B2746" s="810" t="s">
        <v>132</v>
      </c>
      <c r="C2746" s="725" t="s">
        <v>154</v>
      </c>
      <c r="D2746" s="725" t="s">
        <v>154</v>
      </c>
      <c r="E2746" s="823"/>
      <c r="F2746" s="823"/>
      <c r="G2746" s="840"/>
      <c r="H2746" s="840"/>
      <c r="I2746" s="436"/>
      <c r="J2746" s="436"/>
    </row>
    <row r="2747" spans="1:10" s="365" customFormat="1" ht="15" x14ac:dyDescent="0.2">
      <c r="A2747" s="819" t="s">
        <v>114</v>
      </c>
      <c r="B2747" s="810" t="s">
        <v>133</v>
      </c>
      <c r="C2747" s="725" t="s">
        <v>154</v>
      </c>
      <c r="D2747" s="725" t="s">
        <v>154</v>
      </c>
      <c r="E2747" s="841"/>
      <c r="F2747" s="841"/>
      <c r="G2747" s="459"/>
      <c r="H2747" s="459"/>
      <c r="I2747" s="436"/>
      <c r="J2747" s="436"/>
    </row>
    <row r="2748" spans="1:10" s="365" customFormat="1" ht="15" x14ac:dyDescent="0.2">
      <c r="A2748" s="819" t="s">
        <v>134</v>
      </c>
      <c r="B2748" s="810" t="s">
        <v>135</v>
      </c>
      <c r="C2748" s="725" t="s">
        <v>812</v>
      </c>
      <c r="D2748" s="725" t="s">
        <v>812</v>
      </c>
      <c r="E2748" s="725" t="s">
        <v>838</v>
      </c>
      <c r="F2748" s="725" t="s">
        <v>838</v>
      </c>
      <c r="G2748" s="840">
        <v>1</v>
      </c>
      <c r="H2748" s="840">
        <v>0</v>
      </c>
      <c r="I2748" s="436"/>
      <c r="J2748" s="436"/>
    </row>
    <row r="2749" spans="1:10" s="365" customFormat="1" ht="15" x14ac:dyDescent="0.2">
      <c r="A2749" s="819" t="s">
        <v>136</v>
      </c>
      <c r="B2749" s="810" t="s">
        <v>137</v>
      </c>
      <c r="C2749" s="725" t="s">
        <v>812</v>
      </c>
      <c r="D2749" s="725" t="s">
        <v>812</v>
      </c>
      <c r="E2749" s="725" t="s">
        <v>838</v>
      </c>
      <c r="F2749" s="725" t="s">
        <v>838</v>
      </c>
      <c r="G2749" s="840">
        <v>1</v>
      </c>
      <c r="H2749" s="840">
        <v>0</v>
      </c>
      <c r="I2749" s="436"/>
      <c r="J2749" s="436"/>
    </row>
    <row r="2750" spans="1:10" s="365" customFormat="1" ht="15" x14ac:dyDescent="0.2">
      <c r="A2750" s="819" t="s">
        <v>19</v>
      </c>
      <c r="B2750" s="810" t="s">
        <v>119</v>
      </c>
      <c r="C2750" s="725" t="s">
        <v>838</v>
      </c>
      <c r="D2750" s="725" t="s">
        <v>838</v>
      </c>
      <c r="E2750" s="725" t="s">
        <v>838</v>
      </c>
      <c r="F2750" s="725" t="s">
        <v>838</v>
      </c>
      <c r="G2750" s="840">
        <v>1</v>
      </c>
      <c r="H2750" s="840">
        <v>0</v>
      </c>
      <c r="I2750" s="436"/>
      <c r="J2750" s="436"/>
    </row>
    <row r="2751" spans="1:10" s="365" customFormat="1" ht="15" x14ac:dyDescent="0.2">
      <c r="A2751" s="819" t="s">
        <v>115</v>
      </c>
      <c r="B2751" s="810" t="s">
        <v>138</v>
      </c>
      <c r="C2751" s="725" t="s">
        <v>154</v>
      </c>
      <c r="D2751" s="725" t="s">
        <v>154</v>
      </c>
      <c r="E2751" s="838"/>
      <c r="F2751" s="838"/>
      <c r="G2751" s="459"/>
      <c r="H2751" s="459"/>
      <c r="I2751" s="436"/>
      <c r="J2751" s="436"/>
    </row>
    <row r="2752" spans="1:10" s="365" customFormat="1" ht="30" x14ac:dyDescent="0.2">
      <c r="A2752" s="819" t="s">
        <v>116</v>
      </c>
      <c r="B2752" s="810" t="s">
        <v>139</v>
      </c>
      <c r="C2752" s="725" t="s">
        <v>154</v>
      </c>
      <c r="D2752" s="725" t="s">
        <v>154</v>
      </c>
      <c r="E2752" s="838"/>
      <c r="F2752" s="838"/>
      <c r="G2752" s="459"/>
      <c r="H2752" s="459"/>
      <c r="I2752" s="436"/>
      <c r="J2752" s="436"/>
    </row>
    <row r="2753" spans="1:10" s="365" customFormat="1" ht="15" x14ac:dyDescent="0.2">
      <c r="A2753" s="819" t="s">
        <v>117</v>
      </c>
      <c r="B2753" s="810" t="s">
        <v>140</v>
      </c>
      <c r="C2753" s="725" t="s">
        <v>839</v>
      </c>
      <c r="D2753" s="725" t="s">
        <v>806</v>
      </c>
      <c r="E2753" s="725" t="s">
        <v>839</v>
      </c>
      <c r="F2753" s="725" t="s">
        <v>806</v>
      </c>
      <c r="G2753" s="840">
        <v>1</v>
      </c>
      <c r="H2753" s="840">
        <v>1</v>
      </c>
      <c r="I2753" s="436"/>
      <c r="J2753" s="436"/>
    </row>
    <row r="2754" spans="1:10" s="365" customFormat="1" ht="15" x14ac:dyDescent="0.2">
      <c r="A2754" s="819" t="s">
        <v>118</v>
      </c>
      <c r="B2754" s="810" t="s">
        <v>26</v>
      </c>
      <c r="C2754" s="725" t="s">
        <v>806</v>
      </c>
      <c r="D2754" s="725" t="s">
        <v>806</v>
      </c>
      <c r="E2754" s="725" t="s">
        <v>806</v>
      </c>
      <c r="F2754" s="725" t="s">
        <v>806</v>
      </c>
      <c r="G2754" s="840">
        <v>1</v>
      </c>
      <c r="H2754" s="840">
        <v>1</v>
      </c>
      <c r="I2754" s="436"/>
      <c r="J2754" s="436"/>
    </row>
    <row r="2755" spans="1:10" s="365" customFormat="1" x14ac:dyDescent="0.2">
      <c r="A2755" s="1070" t="s">
        <v>27</v>
      </c>
      <c r="B2755" s="1070"/>
      <c r="C2755" s="1070"/>
      <c r="D2755" s="1070"/>
      <c r="E2755" s="417"/>
      <c r="F2755" s="418"/>
      <c r="G2755" s="363"/>
      <c r="H2755" s="419"/>
      <c r="I2755" s="420"/>
      <c r="J2755" s="420"/>
    </row>
    <row r="2756" spans="1:10" s="365" customFormat="1" x14ac:dyDescent="0.25">
      <c r="A2756" s="362"/>
      <c r="B2756" s="362"/>
      <c r="C2756" s="362"/>
      <c r="D2756" s="362"/>
      <c r="G2756" s="362"/>
      <c r="H2756" s="362"/>
      <c r="J2756" s="362"/>
    </row>
    <row r="2757" spans="1:10" s="365" customFormat="1" x14ac:dyDescent="0.2">
      <c r="A2757" s="353"/>
      <c r="B2757" s="353"/>
      <c r="C2757" s="353"/>
      <c r="D2757" s="353"/>
      <c r="E2757" s="417"/>
      <c r="F2757" s="418"/>
      <c r="G2757" s="363"/>
      <c r="H2757" s="419"/>
      <c r="I2757" s="420"/>
      <c r="J2757" s="420"/>
    </row>
    <row r="2758" spans="1:10" s="365" customFormat="1" x14ac:dyDescent="0.25">
      <c r="A2758" s="362"/>
      <c r="B2758" s="362"/>
      <c r="C2758" s="362"/>
      <c r="D2758" s="362"/>
      <c r="G2758" s="362"/>
      <c r="H2758" s="362"/>
      <c r="J2758" s="362"/>
    </row>
    <row r="2759" spans="1:10" s="365" customFormat="1" x14ac:dyDescent="0.25">
      <c r="A2759" s="362"/>
      <c r="B2759" s="362"/>
      <c r="C2759" s="362"/>
      <c r="D2759" s="362"/>
      <c r="G2759" s="362"/>
      <c r="H2759" s="362"/>
      <c r="J2759" s="362"/>
    </row>
    <row r="2760" spans="1:10" s="365" customFormat="1" x14ac:dyDescent="0.25">
      <c r="A2760" s="362"/>
      <c r="B2760" s="362"/>
      <c r="C2760" s="362"/>
      <c r="D2760" s="362"/>
      <c r="G2760" s="362"/>
      <c r="H2760" s="362"/>
      <c r="J2760" s="362"/>
    </row>
    <row r="2761" spans="1:10" s="365" customFormat="1" x14ac:dyDescent="0.25">
      <c r="A2761" s="362"/>
      <c r="B2761" s="362"/>
      <c r="C2761" s="362"/>
      <c r="D2761" s="362"/>
      <c r="G2761" s="362"/>
      <c r="H2761" s="362"/>
      <c r="J2761" s="362"/>
    </row>
    <row r="2762" spans="1:10" s="365" customFormat="1" x14ac:dyDescent="0.25">
      <c r="A2762" s="362"/>
      <c r="B2762" s="362"/>
      <c r="C2762" s="362"/>
      <c r="D2762" s="362"/>
      <c r="G2762" s="362"/>
      <c r="H2762" s="362"/>
      <c r="J2762" s="362"/>
    </row>
    <row r="2763" spans="1:10" s="365" customFormat="1" x14ac:dyDescent="0.2">
      <c r="A2763" s="353"/>
      <c r="B2763" s="353"/>
      <c r="C2763" s="353"/>
      <c r="D2763" s="353"/>
      <c r="E2763" s="417"/>
      <c r="F2763" s="418"/>
      <c r="G2763" s="363"/>
      <c r="H2763" s="419"/>
      <c r="I2763" s="420"/>
      <c r="J2763" s="420"/>
    </row>
    <row r="2764" spans="1:10" s="365" customFormat="1" x14ac:dyDescent="0.25">
      <c r="A2764" s="362"/>
      <c r="B2764" s="362"/>
      <c r="C2764" s="362"/>
      <c r="D2764" s="362"/>
      <c r="G2764" s="362"/>
      <c r="H2764" s="362"/>
      <c r="J2764" s="368" t="s">
        <v>0</v>
      </c>
    </row>
    <row r="2765" spans="1:10" s="365" customFormat="1" x14ac:dyDescent="0.25">
      <c r="A2765" s="362"/>
      <c r="B2765" s="362"/>
      <c r="C2765" s="362"/>
      <c r="D2765" s="362"/>
      <c r="G2765" s="362"/>
      <c r="H2765" s="362"/>
      <c r="J2765" s="368" t="s">
        <v>39</v>
      </c>
    </row>
    <row r="2766" spans="1:10" s="365" customFormat="1" x14ac:dyDescent="0.25">
      <c r="A2766" s="362"/>
      <c r="B2766" s="362"/>
      <c r="C2766" s="362"/>
      <c r="D2766" s="362"/>
      <c r="G2766" s="362"/>
      <c r="H2766" s="362"/>
      <c r="J2766" s="368" t="s">
        <v>40</v>
      </c>
    </row>
    <row r="2767" spans="1:10" s="365" customFormat="1" x14ac:dyDescent="0.2">
      <c r="A2767" s="1071" t="s">
        <v>1</v>
      </c>
      <c r="B2767" s="1071"/>
      <c r="C2767" s="1071"/>
      <c r="D2767" s="1071"/>
      <c r="E2767" s="1071"/>
      <c r="F2767" s="1071"/>
      <c r="G2767" s="1071"/>
      <c r="H2767" s="1071"/>
      <c r="I2767" s="1071"/>
      <c r="J2767" s="1071"/>
    </row>
    <row r="2768" spans="1:10" s="365" customFormat="1" ht="15.75" customHeight="1" x14ac:dyDescent="0.2">
      <c r="A2768" s="1071" t="s">
        <v>233</v>
      </c>
      <c r="B2768" s="1071"/>
      <c r="C2768" s="1071"/>
      <c r="D2768" s="1071"/>
      <c r="E2768" s="1071"/>
      <c r="F2768" s="1071"/>
      <c r="G2768" s="1071"/>
      <c r="H2768" s="1071"/>
      <c r="I2768" s="1071"/>
      <c r="J2768" s="1071"/>
    </row>
    <row r="2769" spans="1:10" s="365" customFormat="1" x14ac:dyDescent="0.25">
      <c r="A2769" s="363"/>
      <c r="B2769" s="363"/>
      <c r="C2769" s="363"/>
      <c r="D2769" s="363"/>
      <c r="G2769" s="363"/>
      <c r="H2769" s="363"/>
      <c r="J2769" s="368" t="s">
        <v>2</v>
      </c>
    </row>
    <row r="2770" spans="1:10" s="365" customFormat="1" x14ac:dyDescent="0.25">
      <c r="A2770" s="362"/>
      <c r="B2770" s="362"/>
      <c r="C2770" s="362"/>
      <c r="D2770" s="362"/>
      <c r="G2770" s="362"/>
      <c r="H2770" s="362"/>
      <c r="J2770" s="368" t="s">
        <v>3</v>
      </c>
    </row>
    <row r="2771" spans="1:10" s="365" customFormat="1" x14ac:dyDescent="0.25">
      <c r="A2771" s="362"/>
      <c r="B2771" s="362"/>
      <c r="C2771" s="362"/>
      <c r="D2771" s="362"/>
      <c r="G2771" s="362"/>
      <c r="H2771" s="362"/>
      <c r="J2771" s="368" t="s">
        <v>230</v>
      </c>
    </row>
    <row r="2772" spans="1:10" s="365" customFormat="1" x14ac:dyDescent="0.25">
      <c r="A2772" s="362"/>
      <c r="B2772" s="362"/>
      <c r="C2772" s="362"/>
      <c r="D2772" s="362"/>
      <c r="G2772" s="362"/>
      <c r="H2772" s="362"/>
      <c r="I2772" s="1074" t="s">
        <v>4</v>
      </c>
      <c r="J2772" s="1074"/>
    </row>
    <row r="2773" spans="1:10" s="365" customFormat="1" x14ac:dyDescent="0.25">
      <c r="A2773" s="362"/>
      <c r="B2773" s="362"/>
      <c r="C2773" s="362"/>
      <c r="D2773" s="362"/>
      <c r="G2773" s="362"/>
      <c r="H2773" s="362"/>
      <c r="J2773" s="368" t="s">
        <v>42</v>
      </c>
    </row>
    <row r="2774" spans="1:10" s="365" customFormat="1" x14ac:dyDescent="0.25">
      <c r="A2774" s="362"/>
      <c r="B2774" s="362"/>
      <c r="C2774" s="362"/>
      <c r="D2774" s="362"/>
      <c r="G2774" s="362"/>
      <c r="H2774" s="362"/>
      <c r="J2774" s="368" t="s">
        <v>43</v>
      </c>
    </row>
    <row r="2775" spans="1:10" s="365" customFormat="1" x14ac:dyDescent="0.25">
      <c r="A2775" s="362"/>
      <c r="B2775" s="362"/>
      <c r="C2775" s="362"/>
      <c r="D2775" s="362"/>
      <c r="G2775" s="362"/>
      <c r="H2775" s="362"/>
      <c r="J2775" s="362"/>
    </row>
    <row r="2776" spans="1:10" s="365" customFormat="1" x14ac:dyDescent="0.25">
      <c r="A2776" s="1073" t="s">
        <v>799</v>
      </c>
      <c r="B2776" s="1073"/>
      <c r="C2776" s="1073"/>
      <c r="D2776" s="1073"/>
      <c r="E2776" s="1073"/>
      <c r="F2776" s="1073"/>
      <c r="G2776" s="1073"/>
      <c r="H2776" s="1073"/>
      <c r="I2776" s="1073"/>
      <c r="J2776" s="1073"/>
    </row>
    <row r="2777" spans="1:10" s="365" customFormat="1" x14ac:dyDescent="0.25">
      <c r="A2777" s="421" t="s">
        <v>261</v>
      </c>
      <c r="B2777" s="422" t="s">
        <v>1134</v>
      </c>
      <c r="C2777" s="372"/>
      <c r="D2777" s="372"/>
      <c r="E2777" s="372"/>
      <c r="F2777" s="372"/>
      <c r="G2777" s="372"/>
      <c r="H2777" s="372"/>
      <c r="I2777" s="372"/>
      <c r="J2777" s="372"/>
    </row>
    <row r="2778" spans="1:10" s="365" customFormat="1" x14ac:dyDescent="0.25">
      <c r="A2778" s="423" t="s">
        <v>800</v>
      </c>
      <c r="B2778" s="372"/>
      <c r="C2778" s="372"/>
      <c r="D2778" s="372"/>
      <c r="E2778" s="372"/>
      <c r="F2778" s="372"/>
      <c r="G2778" s="372"/>
      <c r="H2778" s="372"/>
      <c r="I2778" s="372"/>
      <c r="J2778" s="372"/>
    </row>
    <row r="2779" spans="1:10" s="365" customFormat="1" ht="15" x14ac:dyDescent="0.25">
      <c r="A2779" s="765" t="s">
        <v>725</v>
      </c>
      <c r="B2779" s="766"/>
      <c r="C2779" s="766"/>
      <c r="D2779" s="766"/>
      <c r="E2779" s="766"/>
      <c r="F2779" s="766"/>
      <c r="G2779" s="766"/>
      <c r="H2779" s="766"/>
      <c r="I2779" s="766"/>
      <c r="J2779" s="766"/>
    </row>
    <row r="2780" spans="1:10" s="365" customFormat="1" ht="15" x14ac:dyDescent="0.25">
      <c r="A2780" s="825" t="s">
        <v>801</v>
      </c>
      <c r="B2780" s="767" t="s">
        <v>1224</v>
      </c>
      <c r="C2780" s="768"/>
      <c r="D2780" s="768"/>
      <c r="E2780" s="826"/>
      <c r="F2780" s="826"/>
      <c r="G2780" s="768"/>
      <c r="H2780" s="768"/>
      <c r="I2780" s="826"/>
      <c r="J2780" s="768"/>
    </row>
    <row r="2781" spans="1:10" s="365" customFormat="1" ht="15" x14ac:dyDescent="0.25">
      <c r="A2781" s="825" t="s">
        <v>802</v>
      </c>
      <c r="B2781" s="767" t="s">
        <v>830</v>
      </c>
      <c r="C2781" s="771"/>
      <c r="D2781" s="771"/>
      <c r="E2781" s="826"/>
      <c r="F2781" s="826"/>
      <c r="G2781" s="771"/>
      <c r="H2781" s="771"/>
      <c r="I2781" s="826"/>
      <c r="J2781" s="771"/>
    </row>
    <row r="2782" spans="1:10" s="365" customFormat="1" thickBot="1" x14ac:dyDescent="0.3">
      <c r="A2782" s="825"/>
      <c r="B2782" s="825"/>
      <c r="C2782" s="771"/>
      <c r="D2782" s="771"/>
      <c r="E2782" s="826"/>
      <c r="F2782" s="826"/>
      <c r="G2782" s="771"/>
      <c r="H2782" s="771"/>
      <c r="I2782" s="826"/>
      <c r="J2782" s="771"/>
    </row>
    <row r="2783" spans="1:10" s="365" customFormat="1" ht="75" customHeight="1" thickBot="1" x14ac:dyDescent="0.25">
      <c r="A2783" s="827" t="s">
        <v>5</v>
      </c>
      <c r="B2783" s="828" t="s">
        <v>6</v>
      </c>
      <c r="C2783" s="829" t="s">
        <v>7</v>
      </c>
      <c r="D2783" s="829"/>
      <c r="E2783" s="829"/>
      <c r="F2783" s="829"/>
      <c r="G2783" s="828" t="s">
        <v>8</v>
      </c>
      <c r="H2783" s="828" t="s">
        <v>229</v>
      </c>
      <c r="I2783" s="830" t="s">
        <v>9</v>
      </c>
      <c r="J2783" s="830" t="s">
        <v>10</v>
      </c>
    </row>
    <row r="2784" spans="1:10" s="365" customFormat="1" ht="15" thickBot="1" x14ac:dyDescent="0.25">
      <c r="A2784" s="831"/>
      <c r="B2784" s="832"/>
      <c r="C2784" s="779" t="s">
        <v>11</v>
      </c>
      <c r="D2784" s="779"/>
      <c r="E2784" s="779" t="s">
        <v>12</v>
      </c>
      <c r="F2784" s="779"/>
      <c r="G2784" s="832"/>
      <c r="H2784" s="832"/>
      <c r="I2784" s="833"/>
      <c r="J2784" s="834"/>
    </row>
    <row r="2785" spans="1:10" s="365" customFormat="1" ht="28.5" x14ac:dyDescent="0.2">
      <c r="A2785" s="869"/>
      <c r="B2785" s="470"/>
      <c r="C2785" s="802" t="s">
        <v>13</v>
      </c>
      <c r="D2785" s="802" t="s">
        <v>15</v>
      </c>
      <c r="E2785" s="802" t="s">
        <v>213</v>
      </c>
      <c r="F2785" s="802" t="s">
        <v>15</v>
      </c>
      <c r="G2785" s="471"/>
      <c r="H2785" s="471"/>
      <c r="I2785" s="472"/>
      <c r="J2785" s="472"/>
    </row>
    <row r="2786" spans="1:10" s="365" customFormat="1" ht="14.25" x14ac:dyDescent="0.2">
      <c r="A2786" s="805" t="s">
        <v>16</v>
      </c>
      <c r="B2786" s="805" t="s">
        <v>17</v>
      </c>
      <c r="C2786" s="805" t="s">
        <v>18</v>
      </c>
      <c r="D2786" s="805" t="s">
        <v>19</v>
      </c>
      <c r="E2786" s="805" t="s">
        <v>20</v>
      </c>
      <c r="F2786" s="805" t="s">
        <v>21</v>
      </c>
      <c r="G2786" s="473" t="s">
        <v>22</v>
      </c>
      <c r="H2786" s="435" t="s">
        <v>23</v>
      </c>
      <c r="I2786" s="436" t="s">
        <v>24</v>
      </c>
      <c r="J2786" s="436" t="s">
        <v>25</v>
      </c>
    </row>
    <row r="2787" spans="1:10" s="365" customFormat="1" ht="15" x14ac:dyDescent="0.2">
      <c r="A2787" s="821" t="s">
        <v>16</v>
      </c>
      <c r="B2787" s="821" t="s">
        <v>120</v>
      </c>
      <c r="C2787" s="821" t="s">
        <v>154</v>
      </c>
      <c r="D2787" s="821" t="s">
        <v>154</v>
      </c>
      <c r="E2787" s="821"/>
      <c r="F2787" s="821"/>
      <c r="G2787" s="454"/>
      <c r="H2787" s="842"/>
      <c r="I2787" s="436"/>
      <c r="J2787" s="436"/>
    </row>
    <row r="2788" spans="1:10" s="365" customFormat="1" ht="15" x14ac:dyDescent="0.2">
      <c r="A2788" s="821" t="s">
        <v>54</v>
      </c>
      <c r="B2788" s="821" t="s">
        <v>121</v>
      </c>
      <c r="C2788" s="821" t="s">
        <v>154</v>
      </c>
      <c r="D2788" s="821" t="s">
        <v>154</v>
      </c>
      <c r="E2788" s="838"/>
      <c r="F2788" s="838"/>
      <c r="G2788" s="839"/>
      <c r="H2788" s="459"/>
      <c r="I2788" s="436"/>
      <c r="J2788" s="436"/>
    </row>
    <row r="2789" spans="1:10" s="365" customFormat="1" ht="15" x14ac:dyDescent="0.2">
      <c r="A2789" s="821" t="s">
        <v>55</v>
      </c>
      <c r="B2789" s="821" t="s">
        <v>122</v>
      </c>
      <c r="C2789" s="821" t="s">
        <v>154</v>
      </c>
      <c r="D2789" s="821" t="s">
        <v>154</v>
      </c>
      <c r="E2789" s="838"/>
      <c r="F2789" s="838"/>
      <c r="G2789" s="839"/>
      <c r="H2789" s="459"/>
      <c r="I2789" s="436"/>
      <c r="J2789" s="436"/>
    </row>
    <row r="2790" spans="1:10" s="365" customFormat="1" ht="60" x14ac:dyDescent="0.2">
      <c r="A2790" s="821" t="s">
        <v>56</v>
      </c>
      <c r="B2790" s="821" t="s">
        <v>158</v>
      </c>
      <c r="C2790" s="725" t="s">
        <v>845</v>
      </c>
      <c r="D2790" s="725" t="s">
        <v>845</v>
      </c>
      <c r="E2790" s="841"/>
      <c r="F2790" s="838"/>
      <c r="G2790" s="839"/>
      <c r="H2790" s="459"/>
      <c r="I2790" s="436"/>
      <c r="J2790" s="436"/>
    </row>
    <row r="2791" spans="1:10" s="365" customFormat="1" ht="30" x14ac:dyDescent="0.2">
      <c r="A2791" s="821" t="s">
        <v>57</v>
      </c>
      <c r="B2791" s="821" t="s">
        <v>123</v>
      </c>
      <c r="C2791" s="821" t="s">
        <v>154</v>
      </c>
      <c r="D2791" s="821" t="s">
        <v>154</v>
      </c>
      <c r="E2791" s="838"/>
      <c r="F2791" s="838"/>
      <c r="G2791" s="839"/>
      <c r="H2791" s="459"/>
      <c r="I2791" s="436"/>
      <c r="J2791" s="436"/>
    </row>
    <row r="2792" spans="1:10" s="365" customFormat="1" ht="15" x14ac:dyDescent="0.2">
      <c r="A2792" s="821" t="s">
        <v>83</v>
      </c>
      <c r="B2792" s="821" t="s">
        <v>124</v>
      </c>
      <c r="C2792" s="821" t="s">
        <v>154</v>
      </c>
      <c r="D2792" s="821" t="s">
        <v>154</v>
      </c>
      <c r="E2792" s="838"/>
      <c r="F2792" s="838"/>
      <c r="G2792" s="839"/>
      <c r="H2792" s="459"/>
      <c r="I2792" s="436"/>
      <c r="J2792" s="436"/>
    </row>
    <row r="2793" spans="1:10" s="365" customFormat="1" ht="15" x14ac:dyDescent="0.2">
      <c r="A2793" s="821" t="s">
        <v>125</v>
      </c>
      <c r="B2793" s="821" t="s">
        <v>126</v>
      </c>
      <c r="C2793" s="821">
        <v>2018</v>
      </c>
      <c r="D2793" s="821">
        <v>2018</v>
      </c>
      <c r="E2793" s="838"/>
      <c r="F2793" s="838"/>
      <c r="G2793" s="839"/>
      <c r="H2793" s="459"/>
      <c r="I2793" s="436"/>
      <c r="J2793" s="436"/>
    </row>
    <row r="2794" spans="1:10" s="365" customFormat="1" ht="15" x14ac:dyDescent="0.2">
      <c r="A2794" s="821" t="s">
        <v>17</v>
      </c>
      <c r="B2794" s="821" t="s">
        <v>111</v>
      </c>
      <c r="C2794" s="823" t="s">
        <v>821</v>
      </c>
      <c r="D2794" s="823" t="s">
        <v>821</v>
      </c>
      <c r="E2794" s="823"/>
      <c r="F2794" s="823"/>
      <c r="G2794" s="458"/>
      <c r="H2794" s="840"/>
      <c r="I2794" s="436"/>
      <c r="J2794" s="436"/>
    </row>
    <row r="2795" spans="1:10" s="365" customFormat="1" ht="15" x14ac:dyDescent="0.2">
      <c r="A2795" s="821" t="s">
        <v>58</v>
      </c>
      <c r="B2795" s="821" t="s">
        <v>127</v>
      </c>
      <c r="C2795" s="823" t="s">
        <v>821</v>
      </c>
      <c r="D2795" s="823" t="s">
        <v>821</v>
      </c>
      <c r="E2795" s="841"/>
      <c r="F2795" s="838"/>
      <c r="G2795" s="839"/>
      <c r="H2795" s="459"/>
      <c r="I2795" s="436"/>
      <c r="J2795" s="436"/>
    </row>
    <row r="2796" spans="1:10" s="365" customFormat="1" ht="30" x14ac:dyDescent="0.2">
      <c r="A2796" s="821" t="s">
        <v>59</v>
      </c>
      <c r="B2796" s="821" t="s">
        <v>128</v>
      </c>
      <c r="C2796" s="821" t="s">
        <v>154</v>
      </c>
      <c r="D2796" s="821" t="s">
        <v>154</v>
      </c>
      <c r="E2796" s="838"/>
      <c r="F2796" s="838"/>
      <c r="G2796" s="839"/>
      <c r="H2796" s="459"/>
      <c r="I2796" s="436"/>
      <c r="J2796" s="436"/>
    </row>
    <row r="2797" spans="1:10" s="365" customFormat="1" ht="15" x14ac:dyDescent="0.2">
      <c r="A2797" s="821" t="s">
        <v>84</v>
      </c>
      <c r="B2797" s="821" t="s">
        <v>218</v>
      </c>
      <c r="C2797" s="821" t="s">
        <v>822</v>
      </c>
      <c r="D2797" s="821" t="s">
        <v>822</v>
      </c>
      <c r="E2797" s="838"/>
      <c r="F2797" s="838"/>
      <c r="G2797" s="839"/>
      <c r="H2797" s="459"/>
      <c r="I2797" s="436"/>
      <c r="J2797" s="436"/>
    </row>
    <row r="2798" spans="1:10" s="365" customFormat="1" ht="15" x14ac:dyDescent="0.2">
      <c r="A2798" s="821" t="s">
        <v>18</v>
      </c>
      <c r="B2798" s="821" t="s">
        <v>130</v>
      </c>
      <c r="C2798" s="821" t="s">
        <v>823</v>
      </c>
      <c r="D2798" s="821" t="s">
        <v>823</v>
      </c>
      <c r="E2798" s="838"/>
      <c r="F2798" s="838"/>
      <c r="G2798" s="839"/>
      <c r="H2798" s="459"/>
      <c r="I2798" s="436"/>
      <c r="J2798" s="436"/>
    </row>
    <row r="2799" spans="1:10" s="365" customFormat="1" ht="15" x14ac:dyDescent="0.2">
      <c r="A2799" s="821" t="s">
        <v>112</v>
      </c>
      <c r="B2799" s="821" t="s">
        <v>219</v>
      </c>
      <c r="C2799" s="821" t="s">
        <v>154</v>
      </c>
      <c r="D2799" s="821" t="s">
        <v>154</v>
      </c>
      <c r="E2799" s="838"/>
      <c r="F2799" s="838"/>
      <c r="G2799" s="839"/>
      <c r="H2799" s="459"/>
      <c r="I2799" s="436"/>
      <c r="J2799" s="436"/>
    </row>
    <row r="2800" spans="1:10" s="365" customFormat="1" ht="15" x14ac:dyDescent="0.2">
      <c r="A2800" s="821" t="s">
        <v>113</v>
      </c>
      <c r="B2800" s="821" t="s">
        <v>132</v>
      </c>
      <c r="C2800" s="823" t="s">
        <v>154</v>
      </c>
      <c r="D2800" s="823" t="s">
        <v>154</v>
      </c>
      <c r="E2800" s="823"/>
      <c r="F2800" s="823"/>
      <c r="G2800" s="458"/>
      <c r="H2800" s="840"/>
      <c r="I2800" s="436"/>
      <c r="J2800" s="436"/>
    </row>
    <row r="2801" spans="1:10" s="365" customFormat="1" ht="15" x14ac:dyDescent="0.2">
      <c r="A2801" s="821" t="s">
        <v>114</v>
      </c>
      <c r="B2801" s="821" t="s">
        <v>133</v>
      </c>
      <c r="C2801" s="823" t="s">
        <v>154</v>
      </c>
      <c r="D2801" s="823" t="s">
        <v>154</v>
      </c>
      <c r="E2801" s="841"/>
      <c r="F2801" s="841"/>
      <c r="G2801" s="839"/>
      <c r="H2801" s="459"/>
      <c r="I2801" s="436"/>
      <c r="J2801" s="436"/>
    </row>
    <row r="2802" spans="1:10" s="365" customFormat="1" ht="15" x14ac:dyDescent="0.2">
      <c r="A2802" s="821" t="s">
        <v>134</v>
      </c>
      <c r="B2802" s="821" t="s">
        <v>135</v>
      </c>
      <c r="C2802" s="823" t="s">
        <v>823</v>
      </c>
      <c r="D2802" s="823" t="s">
        <v>823</v>
      </c>
      <c r="E2802" s="841"/>
      <c r="F2802" s="841"/>
      <c r="G2802" s="839"/>
      <c r="H2802" s="459"/>
      <c r="I2802" s="436"/>
      <c r="J2802" s="436"/>
    </row>
    <row r="2803" spans="1:10" s="365" customFormat="1" ht="15" x14ac:dyDescent="0.2">
      <c r="A2803" s="821" t="s">
        <v>136</v>
      </c>
      <c r="B2803" s="821" t="s">
        <v>137</v>
      </c>
      <c r="C2803" s="821" t="s">
        <v>823</v>
      </c>
      <c r="D2803" s="821" t="s">
        <v>823</v>
      </c>
      <c r="E2803" s="838"/>
      <c r="F2803" s="838"/>
      <c r="G2803" s="839"/>
      <c r="H2803" s="459"/>
      <c r="I2803" s="436"/>
      <c r="J2803" s="436"/>
    </row>
    <row r="2804" spans="1:10" s="365" customFormat="1" ht="15" x14ac:dyDescent="0.2">
      <c r="A2804" s="821" t="s">
        <v>19</v>
      </c>
      <c r="B2804" s="821" t="s">
        <v>119</v>
      </c>
      <c r="C2804" s="823" t="s">
        <v>823</v>
      </c>
      <c r="D2804" s="823" t="s">
        <v>823</v>
      </c>
      <c r="E2804" s="841"/>
      <c r="F2804" s="841"/>
      <c r="G2804" s="458"/>
      <c r="H2804" s="840"/>
      <c r="I2804" s="436"/>
      <c r="J2804" s="436"/>
    </row>
    <row r="2805" spans="1:10" s="365" customFormat="1" ht="15" x14ac:dyDescent="0.2">
      <c r="A2805" s="821" t="s">
        <v>115</v>
      </c>
      <c r="B2805" s="821" t="s">
        <v>138</v>
      </c>
      <c r="C2805" s="821" t="s">
        <v>154</v>
      </c>
      <c r="D2805" s="821" t="s">
        <v>154</v>
      </c>
      <c r="E2805" s="838"/>
      <c r="F2805" s="838"/>
      <c r="G2805" s="839"/>
      <c r="H2805" s="459"/>
      <c r="I2805" s="436"/>
      <c r="J2805" s="436"/>
    </row>
    <row r="2806" spans="1:10" s="365" customFormat="1" ht="30" x14ac:dyDescent="0.2">
      <c r="A2806" s="821" t="s">
        <v>116</v>
      </c>
      <c r="B2806" s="821" t="s">
        <v>139</v>
      </c>
      <c r="C2806" s="821" t="s">
        <v>154</v>
      </c>
      <c r="D2806" s="821" t="s">
        <v>154</v>
      </c>
      <c r="E2806" s="838"/>
      <c r="F2806" s="838"/>
      <c r="G2806" s="839"/>
      <c r="H2806" s="459"/>
      <c r="I2806" s="436"/>
      <c r="J2806" s="436"/>
    </row>
    <row r="2807" spans="1:10" s="365" customFormat="1" ht="15" x14ac:dyDescent="0.2">
      <c r="A2807" s="870" t="s">
        <v>117</v>
      </c>
      <c r="B2807" s="871" t="s">
        <v>140</v>
      </c>
      <c r="C2807" s="872" t="s">
        <v>840</v>
      </c>
      <c r="D2807" s="872" t="s">
        <v>824</v>
      </c>
      <c r="E2807" s="838"/>
      <c r="F2807" s="838"/>
      <c r="G2807" s="839"/>
      <c r="H2807" s="459"/>
      <c r="I2807" s="436"/>
      <c r="J2807" s="436"/>
    </row>
    <row r="2808" spans="1:10" s="365" customFormat="1" ht="15" x14ac:dyDescent="0.2">
      <c r="A2808" s="819" t="s">
        <v>118</v>
      </c>
      <c r="B2808" s="820" t="s">
        <v>26</v>
      </c>
      <c r="C2808" s="821" t="s">
        <v>824</v>
      </c>
      <c r="D2808" s="821" t="s">
        <v>824</v>
      </c>
      <c r="E2808" s="838"/>
      <c r="F2808" s="838"/>
      <c r="G2808" s="839"/>
      <c r="H2808" s="459"/>
      <c r="I2808" s="436"/>
      <c r="J2808" s="436"/>
    </row>
    <row r="2809" spans="1:10" s="365" customFormat="1" x14ac:dyDescent="0.2">
      <c r="A2809" s="1070" t="s">
        <v>27</v>
      </c>
      <c r="B2809" s="1070"/>
      <c r="C2809" s="1070"/>
      <c r="D2809" s="1070"/>
      <c r="E2809" s="417"/>
      <c r="F2809" s="418"/>
      <c r="G2809" s="363"/>
      <c r="H2809" s="419"/>
      <c r="I2809" s="420"/>
      <c r="J2809" s="420"/>
    </row>
    <row r="2810" spans="1:10" s="365" customFormat="1" x14ac:dyDescent="0.25">
      <c r="A2810" s="362"/>
      <c r="B2810" s="362"/>
      <c r="C2810" s="362"/>
      <c r="D2810" s="362"/>
      <c r="G2810" s="362"/>
      <c r="H2810" s="362"/>
      <c r="J2810" s="362"/>
    </row>
    <row r="2811" spans="1:10" s="365" customFormat="1" x14ac:dyDescent="0.2">
      <c r="A2811" s="353"/>
      <c r="B2811" s="353"/>
      <c r="C2811" s="353"/>
      <c r="D2811" s="353"/>
      <c r="E2811" s="417"/>
      <c r="F2811" s="418"/>
      <c r="G2811" s="363"/>
      <c r="H2811" s="419"/>
      <c r="I2811" s="420"/>
      <c r="J2811" s="420"/>
    </row>
    <row r="2812" spans="1:10" s="365" customFormat="1" x14ac:dyDescent="0.25">
      <c r="A2812" s="362"/>
      <c r="B2812" s="362"/>
      <c r="C2812" s="362"/>
      <c r="D2812" s="362"/>
      <c r="G2812" s="362"/>
      <c r="H2812" s="362"/>
      <c r="J2812" s="362"/>
    </row>
    <row r="2813" spans="1:10" s="365" customFormat="1" x14ac:dyDescent="0.25">
      <c r="A2813" s="362"/>
      <c r="B2813" s="362"/>
      <c r="C2813" s="362"/>
      <c r="D2813" s="362"/>
      <c r="G2813" s="362"/>
      <c r="H2813" s="362"/>
      <c r="J2813" s="362"/>
    </row>
    <row r="2814" spans="1:10" s="365" customFormat="1" x14ac:dyDescent="0.25">
      <c r="A2814" s="362"/>
      <c r="B2814" s="362"/>
      <c r="C2814" s="362"/>
      <c r="D2814" s="362"/>
      <c r="G2814" s="362"/>
      <c r="H2814" s="362"/>
      <c r="J2814" s="362"/>
    </row>
    <row r="2815" spans="1:10" s="365" customFormat="1" x14ac:dyDescent="0.25">
      <c r="A2815" s="362"/>
      <c r="B2815" s="362"/>
      <c r="C2815" s="362"/>
      <c r="D2815" s="362"/>
      <c r="G2815" s="362"/>
      <c r="H2815" s="362"/>
      <c r="J2815" s="362"/>
    </row>
    <row r="2816" spans="1:10" s="365" customFormat="1" x14ac:dyDescent="0.25">
      <c r="A2816" s="362"/>
      <c r="B2816" s="362"/>
      <c r="C2816" s="362"/>
      <c r="D2816" s="362"/>
      <c r="G2816" s="362"/>
      <c r="H2816" s="362"/>
      <c r="J2816" s="362"/>
    </row>
    <row r="2817" spans="1:10" s="365" customFormat="1" x14ac:dyDescent="0.2">
      <c r="A2817" s="353"/>
      <c r="B2817" s="353"/>
      <c r="C2817" s="353"/>
      <c r="D2817" s="353"/>
      <c r="E2817" s="417"/>
      <c r="F2817" s="418"/>
      <c r="G2817" s="363"/>
      <c r="H2817" s="419"/>
      <c r="I2817" s="420"/>
      <c r="J2817" s="420"/>
    </row>
    <row r="2818" spans="1:10" s="365" customFormat="1" x14ac:dyDescent="0.25">
      <c r="A2818" s="362"/>
      <c r="B2818" s="362"/>
      <c r="C2818" s="362"/>
      <c r="D2818" s="362"/>
      <c r="G2818" s="362"/>
      <c r="H2818" s="362"/>
      <c r="J2818" s="368" t="s">
        <v>0</v>
      </c>
    </row>
    <row r="2819" spans="1:10" s="365" customFormat="1" x14ac:dyDescent="0.25">
      <c r="A2819" s="362"/>
      <c r="B2819" s="362"/>
      <c r="C2819" s="362"/>
      <c r="D2819" s="362"/>
      <c r="G2819" s="362"/>
      <c r="H2819" s="362"/>
      <c r="J2819" s="368" t="s">
        <v>39</v>
      </c>
    </row>
    <row r="2820" spans="1:10" s="365" customFormat="1" x14ac:dyDescent="0.25">
      <c r="A2820" s="362"/>
      <c r="B2820" s="362"/>
      <c r="C2820" s="362"/>
      <c r="D2820" s="362"/>
      <c r="G2820" s="362"/>
      <c r="H2820" s="362"/>
      <c r="J2820" s="368" t="s">
        <v>40</v>
      </c>
    </row>
    <row r="2821" spans="1:10" s="365" customFormat="1" x14ac:dyDescent="0.2">
      <c r="A2821" s="1071" t="s">
        <v>1</v>
      </c>
      <c r="B2821" s="1071"/>
      <c r="C2821" s="1071"/>
      <c r="D2821" s="1071"/>
      <c r="E2821" s="1071"/>
      <c r="F2821" s="1071"/>
      <c r="G2821" s="1071"/>
      <c r="H2821" s="1071"/>
      <c r="I2821" s="1071"/>
      <c r="J2821" s="1071"/>
    </row>
    <row r="2822" spans="1:10" s="365" customFormat="1" ht="15.75" customHeight="1" x14ac:dyDescent="0.2">
      <c r="A2822" s="1071" t="s">
        <v>233</v>
      </c>
      <c r="B2822" s="1071"/>
      <c r="C2822" s="1071"/>
      <c r="D2822" s="1071"/>
      <c r="E2822" s="1071"/>
      <c r="F2822" s="1071"/>
      <c r="G2822" s="1071"/>
      <c r="H2822" s="1071"/>
      <c r="I2822" s="1071"/>
      <c r="J2822" s="1071"/>
    </row>
    <row r="2823" spans="1:10" s="365" customFormat="1" x14ac:dyDescent="0.25">
      <c r="A2823" s="363"/>
      <c r="B2823" s="363"/>
      <c r="C2823" s="363"/>
      <c r="D2823" s="363"/>
      <c r="G2823" s="363"/>
      <c r="H2823" s="363"/>
      <c r="J2823" s="368" t="s">
        <v>2</v>
      </c>
    </row>
    <row r="2824" spans="1:10" s="365" customFormat="1" x14ac:dyDescent="0.25">
      <c r="A2824" s="362"/>
      <c r="B2824" s="362"/>
      <c r="C2824" s="362"/>
      <c r="D2824" s="362"/>
      <c r="G2824" s="362"/>
      <c r="H2824" s="362"/>
      <c r="J2824" s="368" t="s">
        <v>3</v>
      </c>
    </row>
    <row r="2825" spans="1:10" s="365" customFormat="1" x14ac:dyDescent="0.25">
      <c r="A2825" s="362"/>
      <c r="B2825" s="362"/>
      <c r="C2825" s="362"/>
      <c r="D2825" s="362"/>
      <c r="G2825" s="362"/>
      <c r="H2825" s="362"/>
      <c r="J2825" s="368" t="s">
        <v>230</v>
      </c>
    </row>
    <row r="2826" spans="1:10" s="365" customFormat="1" x14ac:dyDescent="0.25">
      <c r="A2826" s="362"/>
      <c r="B2826" s="362"/>
      <c r="C2826" s="362"/>
      <c r="D2826" s="362"/>
      <c r="G2826" s="362"/>
      <c r="H2826" s="362"/>
      <c r="I2826" s="1074" t="s">
        <v>4</v>
      </c>
      <c r="J2826" s="1074"/>
    </row>
    <row r="2827" spans="1:10" s="365" customFormat="1" x14ac:dyDescent="0.25">
      <c r="A2827" s="362"/>
      <c r="B2827" s="362"/>
      <c r="C2827" s="362"/>
      <c r="D2827" s="362"/>
      <c r="G2827" s="362"/>
      <c r="H2827" s="362"/>
      <c r="J2827" s="368" t="s">
        <v>42</v>
      </c>
    </row>
    <row r="2828" spans="1:10" s="365" customFormat="1" x14ac:dyDescent="0.25">
      <c r="A2828" s="362"/>
      <c r="B2828" s="362"/>
      <c r="C2828" s="362"/>
      <c r="D2828" s="362"/>
      <c r="G2828" s="362"/>
      <c r="H2828" s="362"/>
      <c r="J2828" s="368" t="s">
        <v>43</v>
      </c>
    </row>
    <row r="2829" spans="1:10" s="365" customFormat="1" x14ac:dyDescent="0.25">
      <c r="A2829" s="362"/>
      <c r="B2829" s="362"/>
      <c r="C2829" s="362"/>
      <c r="D2829" s="362"/>
      <c r="G2829" s="362"/>
      <c r="H2829" s="362"/>
      <c r="J2829" s="362"/>
    </row>
    <row r="2830" spans="1:10" s="365" customFormat="1" x14ac:dyDescent="0.25">
      <c r="A2830" s="1073" t="s">
        <v>799</v>
      </c>
      <c r="B2830" s="1073"/>
      <c r="C2830" s="1073"/>
      <c r="D2830" s="1073"/>
      <c r="E2830" s="1073"/>
      <c r="F2830" s="1073"/>
      <c r="G2830" s="1073"/>
      <c r="H2830" s="1073"/>
      <c r="I2830" s="1073"/>
      <c r="J2830" s="1073"/>
    </row>
    <row r="2831" spans="1:10" s="365" customFormat="1" x14ac:dyDescent="0.25">
      <c r="A2831" s="421" t="s">
        <v>261</v>
      </c>
      <c r="B2831" s="422" t="s">
        <v>1037</v>
      </c>
      <c r="C2831" s="372"/>
      <c r="D2831" s="372"/>
      <c r="E2831" s="372"/>
      <c r="F2831" s="372"/>
      <c r="G2831" s="372"/>
      <c r="H2831" s="372"/>
      <c r="I2831" s="372"/>
      <c r="J2831" s="372"/>
    </row>
    <row r="2832" spans="1:10" s="365" customFormat="1" x14ac:dyDescent="0.25">
      <c r="A2832" s="423" t="s">
        <v>800</v>
      </c>
      <c r="B2832" s="372"/>
      <c r="C2832" s="372"/>
      <c r="D2832" s="372"/>
      <c r="E2832" s="372"/>
      <c r="F2832" s="372"/>
      <c r="G2832" s="372"/>
      <c r="H2832" s="372"/>
      <c r="I2832" s="372"/>
      <c r="J2832" s="372"/>
    </row>
    <row r="2833" spans="1:10" s="365" customFormat="1" ht="15" x14ac:dyDescent="0.25">
      <c r="A2833" s="765" t="s">
        <v>726</v>
      </c>
      <c r="B2833" s="766"/>
      <c r="C2833" s="766"/>
      <c r="D2833" s="766"/>
      <c r="E2833" s="766"/>
      <c r="F2833" s="766"/>
      <c r="G2833" s="766"/>
      <c r="H2833" s="766"/>
      <c r="I2833" s="766"/>
      <c r="J2833" s="766"/>
    </row>
    <row r="2834" spans="1:10" s="365" customFormat="1" ht="15" x14ac:dyDescent="0.25">
      <c r="A2834" s="825" t="s">
        <v>801</v>
      </c>
      <c r="B2834" s="767" t="s">
        <v>1224</v>
      </c>
      <c r="C2834" s="768"/>
      <c r="D2834" s="768"/>
      <c r="E2834" s="826"/>
      <c r="F2834" s="826"/>
      <c r="G2834" s="768"/>
      <c r="H2834" s="768"/>
      <c r="I2834" s="826"/>
      <c r="J2834" s="768"/>
    </row>
    <row r="2835" spans="1:10" s="365" customFormat="1" ht="15" x14ac:dyDescent="0.25">
      <c r="A2835" s="825" t="s">
        <v>802</v>
      </c>
      <c r="B2835" s="767" t="s">
        <v>830</v>
      </c>
      <c r="C2835" s="771"/>
      <c r="D2835" s="771"/>
      <c r="E2835" s="826"/>
      <c r="F2835" s="826"/>
      <c r="G2835" s="771"/>
      <c r="H2835" s="771"/>
      <c r="I2835" s="826"/>
      <c r="J2835" s="771"/>
    </row>
    <row r="2836" spans="1:10" s="365" customFormat="1" thickBot="1" x14ac:dyDescent="0.3">
      <c r="A2836" s="825"/>
      <c r="B2836" s="825"/>
      <c r="C2836" s="771"/>
      <c r="D2836" s="771"/>
      <c r="E2836" s="826"/>
      <c r="F2836" s="826"/>
      <c r="G2836" s="771"/>
      <c r="H2836" s="771"/>
      <c r="I2836" s="826"/>
      <c r="J2836" s="771"/>
    </row>
    <row r="2837" spans="1:10" s="365" customFormat="1" ht="75" customHeight="1" thickBot="1" x14ac:dyDescent="0.25">
      <c r="A2837" s="827" t="s">
        <v>5</v>
      </c>
      <c r="B2837" s="828" t="s">
        <v>6</v>
      </c>
      <c r="C2837" s="829" t="s">
        <v>7</v>
      </c>
      <c r="D2837" s="829"/>
      <c r="E2837" s="829"/>
      <c r="F2837" s="829"/>
      <c r="G2837" s="828" t="s">
        <v>8</v>
      </c>
      <c r="H2837" s="828" t="s">
        <v>229</v>
      </c>
      <c r="I2837" s="830" t="s">
        <v>9</v>
      </c>
      <c r="J2837" s="830" t="s">
        <v>10</v>
      </c>
    </row>
    <row r="2838" spans="1:10" s="365" customFormat="1" ht="15" thickBot="1" x14ac:dyDescent="0.25">
      <c r="A2838" s="831"/>
      <c r="B2838" s="832"/>
      <c r="C2838" s="779" t="s">
        <v>11</v>
      </c>
      <c r="D2838" s="779"/>
      <c r="E2838" s="779" t="s">
        <v>12</v>
      </c>
      <c r="F2838" s="779"/>
      <c r="G2838" s="832"/>
      <c r="H2838" s="832"/>
      <c r="I2838" s="833"/>
      <c r="J2838" s="834"/>
    </row>
    <row r="2839" spans="1:10" s="365" customFormat="1" ht="28.5" x14ac:dyDescent="0.2">
      <c r="A2839" s="467"/>
      <c r="B2839" s="471"/>
      <c r="C2839" s="785" t="s">
        <v>13</v>
      </c>
      <c r="D2839" s="785" t="s">
        <v>15</v>
      </c>
      <c r="E2839" s="785" t="s">
        <v>213</v>
      </c>
      <c r="F2839" s="785" t="s">
        <v>15</v>
      </c>
      <c r="G2839" s="471"/>
      <c r="H2839" s="471"/>
      <c r="I2839" s="472"/>
      <c r="J2839" s="472"/>
    </row>
    <row r="2840" spans="1:10" s="365" customFormat="1" ht="14.25" x14ac:dyDescent="0.2">
      <c r="A2840" s="434" t="s">
        <v>16</v>
      </c>
      <c r="B2840" s="435" t="s">
        <v>17</v>
      </c>
      <c r="C2840" s="410" t="s">
        <v>18</v>
      </c>
      <c r="D2840" s="410" t="s">
        <v>19</v>
      </c>
      <c r="E2840" s="410" t="s">
        <v>20</v>
      </c>
      <c r="F2840" s="410" t="s">
        <v>21</v>
      </c>
      <c r="G2840" s="435" t="s">
        <v>22</v>
      </c>
      <c r="H2840" s="435" t="s">
        <v>23</v>
      </c>
      <c r="I2840" s="436" t="s">
        <v>24</v>
      </c>
      <c r="J2840" s="436" t="s">
        <v>25</v>
      </c>
    </row>
    <row r="2841" spans="1:10" s="365" customFormat="1" ht="15" x14ac:dyDescent="0.2">
      <c r="A2841" s="819" t="s">
        <v>16</v>
      </c>
      <c r="B2841" s="820" t="s">
        <v>120</v>
      </c>
      <c r="C2841" s="821" t="s">
        <v>154</v>
      </c>
      <c r="D2841" s="821" t="s">
        <v>154</v>
      </c>
      <c r="E2841" s="838"/>
      <c r="F2841" s="838"/>
      <c r="G2841" s="454"/>
      <c r="H2841" s="842"/>
      <c r="I2841" s="436"/>
      <c r="J2841" s="436"/>
    </row>
    <row r="2842" spans="1:10" s="365" customFormat="1" ht="15" x14ac:dyDescent="0.2">
      <c r="A2842" s="819" t="s">
        <v>54</v>
      </c>
      <c r="B2842" s="820" t="s">
        <v>121</v>
      </c>
      <c r="C2842" s="821" t="s">
        <v>154</v>
      </c>
      <c r="D2842" s="821" t="s">
        <v>154</v>
      </c>
      <c r="E2842" s="838"/>
      <c r="F2842" s="838"/>
      <c r="G2842" s="839"/>
      <c r="H2842" s="459"/>
      <c r="I2842" s="436"/>
      <c r="J2842" s="436"/>
    </row>
    <row r="2843" spans="1:10" s="365" customFormat="1" ht="15" x14ac:dyDescent="0.2">
      <c r="A2843" s="819" t="s">
        <v>55</v>
      </c>
      <c r="B2843" s="820" t="s">
        <v>122</v>
      </c>
      <c r="C2843" s="821" t="s">
        <v>154</v>
      </c>
      <c r="D2843" s="821" t="s">
        <v>154</v>
      </c>
      <c r="E2843" s="838"/>
      <c r="F2843" s="838"/>
      <c r="G2843" s="839"/>
      <c r="H2843" s="459"/>
      <c r="I2843" s="436"/>
      <c r="J2843" s="436"/>
    </row>
    <row r="2844" spans="1:10" s="365" customFormat="1" ht="60" x14ac:dyDescent="0.2">
      <c r="A2844" s="819" t="s">
        <v>56</v>
      </c>
      <c r="B2844" s="820" t="s">
        <v>158</v>
      </c>
      <c r="C2844" s="725" t="s">
        <v>845</v>
      </c>
      <c r="D2844" s="810" t="s">
        <v>845</v>
      </c>
      <c r="E2844" s="841"/>
      <c r="F2844" s="838"/>
      <c r="G2844" s="839"/>
      <c r="H2844" s="459"/>
      <c r="I2844" s="436"/>
      <c r="J2844" s="436"/>
    </row>
    <row r="2845" spans="1:10" s="365" customFormat="1" ht="30" x14ac:dyDescent="0.2">
      <c r="A2845" s="819" t="s">
        <v>57</v>
      </c>
      <c r="B2845" s="820" t="s">
        <v>123</v>
      </c>
      <c r="C2845" s="821" t="s">
        <v>154</v>
      </c>
      <c r="D2845" s="873" t="s">
        <v>154</v>
      </c>
      <c r="E2845" s="838"/>
      <c r="F2845" s="838"/>
      <c r="G2845" s="839"/>
      <c r="H2845" s="459"/>
      <c r="I2845" s="436"/>
      <c r="J2845" s="436"/>
    </row>
    <row r="2846" spans="1:10" s="365" customFormat="1" ht="15" x14ac:dyDescent="0.2">
      <c r="A2846" s="819" t="s">
        <v>83</v>
      </c>
      <c r="B2846" s="820" t="s">
        <v>124</v>
      </c>
      <c r="C2846" s="821" t="s">
        <v>154</v>
      </c>
      <c r="D2846" s="873" t="s">
        <v>154</v>
      </c>
      <c r="E2846" s="838"/>
      <c r="F2846" s="838"/>
      <c r="G2846" s="874"/>
      <c r="H2846" s="459"/>
      <c r="I2846" s="436"/>
      <c r="J2846" s="436"/>
    </row>
    <row r="2847" spans="1:10" s="365" customFormat="1" ht="15" x14ac:dyDescent="0.2">
      <c r="A2847" s="819" t="s">
        <v>125</v>
      </c>
      <c r="B2847" s="820" t="s">
        <v>126</v>
      </c>
      <c r="C2847" s="875" t="s">
        <v>814</v>
      </c>
      <c r="D2847" s="875" t="s">
        <v>814</v>
      </c>
      <c r="E2847" s="875" t="s">
        <v>814</v>
      </c>
      <c r="F2847" s="875" t="s">
        <v>814</v>
      </c>
      <c r="G2847" s="876">
        <v>1</v>
      </c>
      <c r="H2847" s="458">
        <v>1</v>
      </c>
      <c r="I2847" s="436"/>
      <c r="J2847" s="436"/>
    </row>
    <row r="2848" spans="1:10" s="365" customFormat="1" ht="15" x14ac:dyDescent="0.2">
      <c r="A2848" s="819" t="s">
        <v>17</v>
      </c>
      <c r="B2848" s="820" t="s">
        <v>111</v>
      </c>
      <c r="C2848" s="823" t="s">
        <v>821</v>
      </c>
      <c r="D2848" s="875" t="s">
        <v>821</v>
      </c>
      <c r="E2848" s="823"/>
      <c r="F2848" s="823"/>
      <c r="G2848" s="877"/>
      <c r="H2848" s="840"/>
      <c r="I2848" s="436"/>
      <c r="J2848" s="436"/>
    </row>
    <row r="2849" spans="1:10" s="365" customFormat="1" ht="15" x14ac:dyDescent="0.2">
      <c r="A2849" s="819" t="s">
        <v>58</v>
      </c>
      <c r="B2849" s="820" t="s">
        <v>127</v>
      </c>
      <c r="C2849" s="823" t="s">
        <v>821</v>
      </c>
      <c r="D2849" s="875" t="s">
        <v>821</v>
      </c>
      <c r="E2849" s="841"/>
      <c r="F2849" s="838"/>
      <c r="G2849" s="839"/>
      <c r="H2849" s="459"/>
      <c r="I2849" s="436"/>
      <c r="J2849" s="436"/>
    </row>
    <row r="2850" spans="1:10" s="365" customFormat="1" ht="30" x14ac:dyDescent="0.2">
      <c r="A2850" s="819" t="s">
        <v>59</v>
      </c>
      <c r="B2850" s="820" t="s">
        <v>128</v>
      </c>
      <c r="C2850" s="821" t="s">
        <v>154</v>
      </c>
      <c r="D2850" s="873" t="s">
        <v>154</v>
      </c>
      <c r="E2850" s="838"/>
      <c r="F2850" s="838"/>
      <c r="G2850" s="839"/>
      <c r="H2850" s="459"/>
      <c r="I2850" s="436"/>
      <c r="J2850" s="436"/>
    </row>
    <row r="2851" spans="1:10" s="365" customFormat="1" ht="15" x14ac:dyDescent="0.2">
      <c r="A2851" s="819" t="s">
        <v>84</v>
      </c>
      <c r="B2851" s="820" t="s">
        <v>218</v>
      </c>
      <c r="C2851" s="821" t="s">
        <v>822</v>
      </c>
      <c r="D2851" s="873" t="s">
        <v>822</v>
      </c>
      <c r="E2851" s="838"/>
      <c r="F2851" s="838"/>
      <c r="G2851" s="839"/>
      <c r="H2851" s="459"/>
      <c r="I2851" s="436"/>
      <c r="J2851" s="436"/>
    </row>
    <row r="2852" spans="1:10" s="365" customFormat="1" ht="15" x14ac:dyDescent="0.2">
      <c r="A2852" s="819" t="s">
        <v>18</v>
      </c>
      <c r="B2852" s="820" t="s">
        <v>130</v>
      </c>
      <c r="C2852" s="821" t="s">
        <v>823</v>
      </c>
      <c r="D2852" s="873" t="s">
        <v>823</v>
      </c>
      <c r="E2852" s="838"/>
      <c r="F2852" s="838"/>
      <c r="G2852" s="839"/>
      <c r="H2852" s="459"/>
      <c r="I2852" s="436"/>
      <c r="J2852" s="436"/>
    </row>
    <row r="2853" spans="1:10" s="365" customFormat="1" ht="15" x14ac:dyDescent="0.2">
      <c r="A2853" s="819" t="s">
        <v>112</v>
      </c>
      <c r="B2853" s="820" t="s">
        <v>219</v>
      </c>
      <c r="C2853" s="821" t="s">
        <v>154</v>
      </c>
      <c r="D2853" s="873" t="s">
        <v>154</v>
      </c>
      <c r="E2853" s="838"/>
      <c r="F2853" s="838"/>
      <c r="G2853" s="839"/>
      <c r="H2853" s="459"/>
      <c r="I2853" s="436"/>
      <c r="J2853" s="436"/>
    </row>
    <row r="2854" spans="1:10" s="365" customFormat="1" ht="15" x14ac:dyDescent="0.2">
      <c r="A2854" s="819" t="s">
        <v>113</v>
      </c>
      <c r="B2854" s="820" t="s">
        <v>132</v>
      </c>
      <c r="C2854" s="823" t="s">
        <v>154</v>
      </c>
      <c r="D2854" s="875" t="s">
        <v>154</v>
      </c>
      <c r="E2854" s="823"/>
      <c r="F2854" s="823"/>
      <c r="G2854" s="458"/>
      <c r="H2854" s="840"/>
      <c r="I2854" s="436"/>
      <c r="J2854" s="436"/>
    </row>
    <row r="2855" spans="1:10" s="365" customFormat="1" ht="15" x14ac:dyDescent="0.2">
      <c r="A2855" s="819" t="s">
        <v>114</v>
      </c>
      <c r="B2855" s="820" t="s">
        <v>133</v>
      </c>
      <c r="C2855" s="823" t="s">
        <v>154</v>
      </c>
      <c r="D2855" s="875" t="s">
        <v>154</v>
      </c>
      <c r="E2855" s="841"/>
      <c r="F2855" s="841"/>
      <c r="G2855" s="839"/>
      <c r="H2855" s="459"/>
      <c r="I2855" s="436"/>
      <c r="J2855" s="436"/>
    </row>
    <row r="2856" spans="1:10" s="365" customFormat="1" ht="15" x14ac:dyDescent="0.2">
      <c r="A2856" s="819" t="s">
        <v>134</v>
      </c>
      <c r="B2856" s="820" t="s">
        <v>135</v>
      </c>
      <c r="C2856" s="823" t="s">
        <v>823</v>
      </c>
      <c r="D2856" s="875" t="s">
        <v>823</v>
      </c>
      <c r="E2856" s="841"/>
      <c r="F2856" s="841"/>
      <c r="G2856" s="839"/>
      <c r="H2856" s="459"/>
      <c r="I2856" s="436"/>
      <c r="J2856" s="436"/>
    </row>
    <row r="2857" spans="1:10" s="365" customFormat="1" ht="15" x14ac:dyDescent="0.2">
      <c r="A2857" s="819" t="s">
        <v>136</v>
      </c>
      <c r="B2857" s="820" t="s">
        <v>137</v>
      </c>
      <c r="C2857" s="821" t="s">
        <v>823</v>
      </c>
      <c r="D2857" s="873" t="s">
        <v>823</v>
      </c>
      <c r="E2857" s="838"/>
      <c r="F2857" s="838"/>
      <c r="G2857" s="839"/>
      <c r="H2857" s="459"/>
      <c r="I2857" s="436"/>
      <c r="J2857" s="436"/>
    </row>
    <row r="2858" spans="1:10" s="365" customFormat="1" ht="15" x14ac:dyDescent="0.2">
      <c r="A2858" s="819" t="s">
        <v>19</v>
      </c>
      <c r="B2858" s="820" t="s">
        <v>119</v>
      </c>
      <c r="C2858" s="823" t="s">
        <v>823</v>
      </c>
      <c r="D2858" s="875" t="s">
        <v>823</v>
      </c>
      <c r="E2858" s="841"/>
      <c r="F2858" s="841"/>
      <c r="G2858" s="458"/>
      <c r="H2858" s="840"/>
      <c r="I2858" s="436"/>
      <c r="J2858" s="436"/>
    </row>
    <row r="2859" spans="1:10" s="365" customFormat="1" ht="15" x14ac:dyDescent="0.2">
      <c r="A2859" s="819" t="s">
        <v>115</v>
      </c>
      <c r="B2859" s="820" t="s">
        <v>138</v>
      </c>
      <c r="C2859" s="821" t="s">
        <v>154</v>
      </c>
      <c r="D2859" s="873" t="s">
        <v>154</v>
      </c>
      <c r="E2859" s="838"/>
      <c r="F2859" s="838"/>
      <c r="G2859" s="839"/>
      <c r="H2859" s="459"/>
      <c r="I2859" s="436"/>
      <c r="J2859" s="436"/>
    </row>
    <row r="2860" spans="1:10" s="365" customFormat="1" ht="30" x14ac:dyDescent="0.2">
      <c r="A2860" s="819" t="s">
        <v>116</v>
      </c>
      <c r="B2860" s="820" t="s">
        <v>139</v>
      </c>
      <c r="C2860" s="821" t="s">
        <v>154</v>
      </c>
      <c r="D2860" s="873" t="s">
        <v>154</v>
      </c>
      <c r="E2860" s="838"/>
      <c r="F2860" s="838"/>
      <c r="G2860" s="839"/>
      <c r="H2860" s="459"/>
      <c r="I2860" s="436"/>
      <c r="J2860" s="436"/>
    </row>
    <row r="2861" spans="1:10" s="365" customFormat="1" ht="15" x14ac:dyDescent="0.2">
      <c r="A2861" s="819" t="s">
        <v>117</v>
      </c>
      <c r="B2861" s="820" t="s">
        <v>140</v>
      </c>
      <c r="C2861" s="821" t="s">
        <v>840</v>
      </c>
      <c r="D2861" s="873" t="s">
        <v>824</v>
      </c>
      <c r="E2861" s="838"/>
      <c r="F2861" s="838"/>
      <c r="G2861" s="839"/>
      <c r="H2861" s="459"/>
      <c r="I2861" s="436"/>
      <c r="J2861" s="436"/>
    </row>
    <row r="2862" spans="1:10" s="365" customFormat="1" ht="15" x14ac:dyDescent="0.2">
      <c r="A2862" s="819" t="s">
        <v>118</v>
      </c>
      <c r="B2862" s="820" t="s">
        <v>26</v>
      </c>
      <c r="C2862" s="821" t="s">
        <v>824</v>
      </c>
      <c r="D2862" s="873" t="s">
        <v>824</v>
      </c>
      <c r="E2862" s="838"/>
      <c r="F2862" s="838"/>
      <c r="G2862" s="839"/>
      <c r="H2862" s="459"/>
      <c r="I2862" s="436"/>
      <c r="J2862" s="436"/>
    </row>
    <row r="2863" spans="1:10" s="365" customFormat="1" x14ac:dyDescent="0.2">
      <c r="A2863" s="1070" t="s">
        <v>27</v>
      </c>
      <c r="B2863" s="1070"/>
      <c r="C2863" s="1070"/>
      <c r="D2863" s="1070"/>
      <c r="E2863" s="417"/>
      <c r="F2863" s="418"/>
      <c r="G2863" s="363"/>
      <c r="H2863" s="419"/>
      <c r="I2863" s="420"/>
      <c r="J2863" s="420"/>
    </row>
    <row r="2864" spans="1:10" s="365" customFormat="1" x14ac:dyDescent="0.25">
      <c r="A2864" s="362"/>
      <c r="B2864" s="362"/>
      <c r="C2864" s="362"/>
      <c r="D2864" s="362"/>
      <c r="G2864" s="362"/>
      <c r="H2864" s="362"/>
      <c r="J2864" s="362"/>
    </row>
    <row r="2865" spans="1:10" s="365" customFormat="1" x14ac:dyDescent="0.2">
      <c r="A2865" s="353"/>
      <c r="B2865" s="353"/>
      <c r="C2865" s="353"/>
      <c r="D2865" s="353"/>
      <c r="E2865" s="417"/>
      <c r="F2865" s="418"/>
      <c r="G2865" s="363"/>
      <c r="H2865" s="419"/>
      <c r="I2865" s="420"/>
      <c r="J2865" s="420"/>
    </row>
    <row r="2866" spans="1:10" s="365" customFormat="1" x14ac:dyDescent="0.25">
      <c r="A2866" s="362"/>
      <c r="B2866" s="362"/>
      <c r="C2866" s="362"/>
      <c r="D2866" s="362"/>
      <c r="G2866" s="362"/>
      <c r="H2866" s="362"/>
      <c r="J2866" s="362"/>
    </row>
    <row r="2867" spans="1:10" s="365" customFormat="1" x14ac:dyDescent="0.25">
      <c r="A2867" s="362"/>
      <c r="B2867" s="362"/>
      <c r="C2867" s="362"/>
      <c r="D2867" s="362"/>
      <c r="G2867" s="362"/>
      <c r="H2867" s="362"/>
      <c r="J2867" s="362"/>
    </row>
    <row r="2868" spans="1:10" s="365" customFormat="1" x14ac:dyDescent="0.25">
      <c r="A2868" s="362"/>
      <c r="B2868" s="362"/>
      <c r="C2868" s="362"/>
      <c r="D2868" s="362"/>
      <c r="G2868" s="362"/>
      <c r="H2868" s="362"/>
      <c r="J2868" s="362"/>
    </row>
    <row r="2869" spans="1:10" s="365" customFormat="1" x14ac:dyDescent="0.25">
      <c r="A2869" s="362"/>
      <c r="B2869" s="362"/>
      <c r="C2869" s="362"/>
      <c r="D2869" s="362"/>
      <c r="G2869" s="362"/>
      <c r="H2869" s="362"/>
      <c r="J2869" s="362"/>
    </row>
    <row r="2870" spans="1:10" s="365" customFormat="1" x14ac:dyDescent="0.25">
      <c r="A2870" s="362"/>
      <c r="B2870" s="362"/>
      <c r="C2870" s="362"/>
      <c r="D2870" s="362"/>
      <c r="G2870" s="362"/>
      <c r="H2870" s="362"/>
      <c r="J2870" s="362"/>
    </row>
    <row r="2871" spans="1:10" s="365" customFormat="1" x14ac:dyDescent="0.2">
      <c r="A2871" s="353"/>
      <c r="B2871" s="353"/>
      <c r="C2871" s="353"/>
      <c r="D2871" s="353"/>
      <c r="E2871" s="417"/>
      <c r="F2871" s="418"/>
      <c r="G2871" s="363"/>
      <c r="H2871" s="419"/>
      <c r="I2871" s="420"/>
      <c r="J2871" s="420"/>
    </row>
    <row r="2872" spans="1:10" s="365" customFormat="1" x14ac:dyDescent="0.25">
      <c r="A2872" s="362"/>
      <c r="B2872" s="362"/>
      <c r="C2872" s="362"/>
      <c r="D2872" s="362"/>
      <c r="G2872" s="362"/>
      <c r="H2872" s="362"/>
      <c r="J2872" s="368" t="s">
        <v>0</v>
      </c>
    </row>
    <row r="2873" spans="1:10" s="365" customFormat="1" x14ac:dyDescent="0.25">
      <c r="A2873" s="362"/>
      <c r="B2873" s="362"/>
      <c r="C2873" s="362"/>
      <c r="D2873" s="362"/>
      <c r="G2873" s="362"/>
      <c r="H2873" s="362"/>
      <c r="J2873" s="368" t="s">
        <v>39</v>
      </c>
    </row>
    <row r="2874" spans="1:10" s="365" customFormat="1" x14ac:dyDescent="0.25">
      <c r="A2874" s="362"/>
      <c r="B2874" s="362"/>
      <c r="C2874" s="362"/>
      <c r="D2874" s="362"/>
      <c r="G2874" s="362"/>
      <c r="H2874" s="362"/>
      <c r="J2874" s="368" t="s">
        <v>40</v>
      </c>
    </row>
    <row r="2875" spans="1:10" s="365" customFormat="1" x14ac:dyDescent="0.2">
      <c r="A2875" s="1071" t="s">
        <v>1</v>
      </c>
      <c r="B2875" s="1071"/>
      <c r="C2875" s="1071"/>
      <c r="D2875" s="1071"/>
      <c r="E2875" s="1071"/>
      <c r="F2875" s="1071"/>
      <c r="G2875" s="1071"/>
      <c r="H2875" s="1071"/>
      <c r="I2875" s="1071"/>
      <c r="J2875" s="1071"/>
    </row>
    <row r="2876" spans="1:10" s="365" customFormat="1" ht="15.75" customHeight="1" x14ac:dyDescent="0.2">
      <c r="A2876" s="1071" t="s">
        <v>233</v>
      </c>
      <c r="B2876" s="1071"/>
      <c r="C2876" s="1071"/>
      <c r="D2876" s="1071"/>
      <c r="E2876" s="1071"/>
      <c r="F2876" s="1071"/>
      <c r="G2876" s="1071"/>
      <c r="H2876" s="1071"/>
      <c r="I2876" s="1071"/>
      <c r="J2876" s="1071"/>
    </row>
    <row r="2877" spans="1:10" s="365" customFormat="1" x14ac:dyDescent="0.25">
      <c r="A2877" s="363"/>
      <c r="B2877" s="363"/>
      <c r="C2877" s="363"/>
      <c r="D2877" s="363"/>
      <c r="G2877" s="363"/>
      <c r="H2877" s="363"/>
      <c r="J2877" s="368" t="s">
        <v>2</v>
      </c>
    </row>
    <row r="2878" spans="1:10" s="365" customFormat="1" x14ac:dyDescent="0.25">
      <c r="A2878" s="362"/>
      <c r="B2878" s="362"/>
      <c r="C2878" s="362"/>
      <c r="D2878" s="362"/>
      <c r="G2878" s="362"/>
      <c r="H2878" s="362"/>
      <c r="J2878" s="368" t="s">
        <v>3</v>
      </c>
    </row>
    <row r="2879" spans="1:10" s="365" customFormat="1" x14ac:dyDescent="0.25">
      <c r="A2879" s="362"/>
      <c r="B2879" s="362"/>
      <c r="C2879" s="362"/>
      <c r="D2879" s="362"/>
      <c r="G2879" s="362"/>
      <c r="H2879" s="362"/>
      <c r="J2879" s="368" t="s">
        <v>230</v>
      </c>
    </row>
    <row r="2880" spans="1:10" s="365" customFormat="1" x14ac:dyDescent="0.25">
      <c r="A2880" s="362"/>
      <c r="B2880" s="362"/>
      <c r="C2880" s="362"/>
      <c r="D2880" s="362"/>
      <c r="G2880" s="362"/>
      <c r="H2880" s="362"/>
      <c r="I2880" s="1074" t="s">
        <v>4</v>
      </c>
      <c r="J2880" s="1074"/>
    </row>
    <row r="2881" spans="1:10" s="365" customFormat="1" x14ac:dyDescent="0.25">
      <c r="A2881" s="362"/>
      <c r="B2881" s="362"/>
      <c r="C2881" s="362"/>
      <c r="D2881" s="362"/>
      <c r="G2881" s="362"/>
      <c r="H2881" s="362"/>
      <c r="J2881" s="368" t="s">
        <v>42</v>
      </c>
    </row>
    <row r="2882" spans="1:10" s="365" customFormat="1" x14ac:dyDescent="0.25">
      <c r="A2882" s="362"/>
      <c r="B2882" s="362"/>
      <c r="C2882" s="362"/>
      <c r="D2882" s="362"/>
      <c r="G2882" s="362"/>
      <c r="H2882" s="362"/>
      <c r="J2882" s="368" t="s">
        <v>43</v>
      </c>
    </row>
    <row r="2883" spans="1:10" s="365" customFormat="1" x14ac:dyDescent="0.25">
      <c r="A2883" s="362"/>
      <c r="B2883" s="362"/>
      <c r="C2883" s="362"/>
      <c r="D2883" s="362"/>
      <c r="G2883" s="362"/>
      <c r="H2883" s="362"/>
      <c r="J2883" s="362"/>
    </row>
    <row r="2884" spans="1:10" s="365" customFormat="1" x14ac:dyDescent="0.25">
      <c r="A2884" s="1073" t="s">
        <v>799</v>
      </c>
      <c r="B2884" s="1073"/>
      <c r="C2884" s="1073"/>
      <c r="D2884" s="1073"/>
      <c r="E2884" s="1073"/>
      <c r="F2884" s="1073"/>
      <c r="G2884" s="1073"/>
      <c r="H2884" s="1073"/>
      <c r="I2884" s="1073"/>
      <c r="J2884" s="1073"/>
    </row>
    <row r="2885" spans="1:10" s="365" customFormat="1" x14ac:dyDescent="0.25">
      <c r="A2885" s="421" t="s">
        <v>261</v>
      </c>
      <c r="B2885" s="422" t="s">
        <v>1135</v>
      </c>
      <c r="C2885" s="372"/>
      <c r="D2885" s="372"/>
      <c r="E2885" s="372"/>
      <c r="F2885" s="372"/>
      <c r="G2885" s="372"/>
      <c r="H2885" s="372"/>
      <c r="I2885" s="372"/>
      <c r="J2885" s="372"/>
    </row>
    <row r="2886" spans="1:10" s="365" customFormat="1" x14ac:dyDescent="0.25">
      <c r="A2886" s="423" t="s">
        <v>800</v>
      </c>
      <c r="B2886" s="372"/>
      <c r="C2886" s="372"/>
      <c r="D2886" s="372"/>
      <c r="E2886" s="372"/>
      <c r="F2886" s="372"/>
      <c r="G2886" s="372"/>
      <c r="H2886" s="372"/>
      <c r="I2886" s="372"/>
      <c r="J2886" s="372"/>
    </row>
    <row r="2887" spans="1:10" s="365" customFormat="1" ht="15" x14ac:dyDescent="0.25">
      <c r="A2887" s="765" t="s">
        <v>1043</v>
      </c>
      <c r="B2887" s="766"/>
      <c r="C2887" s="766"/>
      <c r="D2887" s="766"/>
      <c r="E2887" s="766"/>
      <c r="F2887" s="766"/>
      <c r="G2887" s="766"/>
      <c r="H2887" s="766"/>
      <c r="I2887" s="766"/>
      <c r="J2887" s="766"/>
    </row>
    <row r="2888" spans="1:10" s="365" customFormat="1" ht="15" x14ac:dyDescent="0.25">
      <c r="A2888" s="825" t="s">
        <v>801</v>
      </c>
      <c r="B2888" s="767" t="s">
        <v>1224</v>
      </c>
      <c r="C2888" s="768"/>
      <c r="D2888" s="768"/>
      <c r="E2888" s="826"/>
      <c r="F2888" s="826"/>
      <c r="G2888" s="768"/>
      <c r="H2888" s="768"/>
      <c r="I2888" s="826"/>
      <c r="J2888" s="768"/>
    </row>
    <row r="2889" spans="1:10" s="365" customFormat="1" ht="15" x14ac:dyDescent="0.25">
      <c r="A2889" s="825" t="s">
        <v>802</v>
      </c>
      <c r="B2889" s="767" t="s">
        <v>830</v>
      </c>
      <c r="C2889" s="771"/>
      <c r="D2889" s="771"/>
      <c r="E2889" s="826"/>
      <c r="F2889" s="826"/>
      <c r="G2889" s="771"/>
      <c r="H2889" s="771"/>
      <c r="I2889" s="826"/>
      <c r="J2889" s="771"/>
    </row>
    <row r="2890" spans="1:10" s="365" customFormat="1" thickBot="1" x14ac:dyDescent="0.3">
      <c r="A2890" s="825"/>
      <c r="B2890" s="825"/>
      <c r="C2890" s="771"/>
      <c r="D2890" s="771"/>
      <c r="E2890" s="826"/>
      <c r="F2890" s="826"/>
      <c r="G2890" s="771"/>
      <c r="H2890" s="771"/>
      <c r="I2890" s="826"/>
      <c r="J2890" s="771"/>
    </row>
    <row r="2891" spans="1:10" s="365" customFormat="1" ht="75" customHeight="1" thickBot="1" x14ac:dyDescent="0.25">
      <c r="A2891" s="827" t="s">
        <v>5</v>
      </c>
      <c r="B2891" s="828" t="s">
        <v>6</v>
      </c>
      <c r="C2891" s="829" t="s">
        <v>7</v>
      </c>
      <c r="D2891" s="829"/>
      <c r="E2891" s="829"/>
      <c r="F2891" s="829"/>
      <c r="G2891" s="828" t="s">
        <v>8</v>
      </c>
      <c r="H2891" s="828" t="s">
        <v>229</v>
      </c>
      <c r="I2891" s="830" t="s">
        <v>9</v>
      </c>
      <c r="J2891" s="830" t="s">
        <v>10</v>
      </c>
    </row>
    <row r="2892" spans="1:10" s="365" customFormat="1" ht="15" thickBot="1" x14ac:dyDescent="0.25">
      <c r="A2892" s="831"/>
      <c r="B2892" s="832"/>
      <c r="C2892" s="779" t="s">
        <v>11</v>
      </c>
      <c r="D2892" s="779"/>
      <c r="E2892" s="779" t="s">
        <v>12</v>
      </c>
      <c r="F2892" s="779"/>
      <c r="G2892" s="832"/>
      <c r="H2892" s="832"/>
      <c r="I2892" s="833"/>
      <c r="J2892" s="834"/>
    </row>
    <row r="2893" spans="1:10" s="365" customFormat="1" ht="28.5" x14ac:dyDescent="0.2">
      <c r="A2893" s="467"/>
      <c r="B2893" s="471"/>
      <c r="C2893" s="785" t="s">
        <v>13</v>
      </c>
      <c r="D2893" s="785" t="s">
        <v>15</v>
      </c>
      <c r="E2893" s="785" t="s">
        <v>213</v>
      </c>
      <c r="F2893" s="785" t="s">
        <v>15</v>
      </c>
      <c r="G2893" s="471"/>
      <c r="H2893" s="471"/>
      <c r="I2893" s="472"/>
      <c r="J2893" s="472"/>
    </row>
    <row r="2894" spans="1:10" s="365" customFormat="1" ht="14.25" x14ac:dyDescent="0.2">
      <c r="A2894" s="434" t="s">
        <v>16</v>
      </c>
      <c r="B2894" s="435" t="s">
        <v>17</v>
      </c>
      <c r="C2894" s="435" t="s">
        <v>18</v>
      </c>
      <c r="D2894" s="435" t="s">
        <v>19</v>
      </c>
      <c r="E2894" s="410" t="s">
        <v>20</v>
      </c>
      <c r="F2894" s="410" t="s">
        <v>21</v>
      </c>
      <c r="G2894" s="435" t="s">
        <v>22</v>
      </c>
      <c r="H2894" s="435" t="s">
        <v>23</v>
      </c>
      <c r="I2894" s="436" t="s">
        <v>24</v>
      </c>
      <c r="J2894" s="436" t="s">
        <v>25</v>
      </c>
    </row>
    <row r="2895" spans="1:10" s="365" customFormat="1" ht="15" x14ac:dyDescent="0.2">
      <c r="A2895" s="819" t="s">
        <v>16</v>
      </c>
      <c r="B2895" s="435" t="s">
        <v>120</v>
      </c>
      <c r="C2895" s="725"/>
      <c r="D2895" s="725"/>
      <c r="E2895" s="838"/>
      <c r="F2895" s="838"/>
      <c r="G2895" s="454"/>
      <c r="H2895" s="842"/>
      <c r="I2895" s="436"/>
      <c r="J2895" s="436"/>
    </row>
    <row r="2896" spans="1:10" s="365" customFormat="1" ht="15" x14ac:dyDescent="0.2">
      <c r="A2896" s="819" t="s">
        <v>54</v>
      </c>
      <c r="B2896" s="878" t="s">
        <v>121</v>
      </c>
      <c r="C2896" s="725" t="s">
        <v>154</v>
      </c>
      <c r="D2896" s="725" t="s">
        <v>154</v>
      </c>
      <c r="E2896" s="838"/>
      <c r="F2896" s="838"/>
      <c r="G2896" s="839"/>
      <c r="H2896" s="459"/>
      <c r="I2896" s="436"/>
      <c r="J2896" s="436"/>
    </row>
    <row r="2897" spans="1:10" s="365" customFormat="1" ht="15" x14ac:dyDescent="0.2">
      <c r="A2897" s="819" t="s">
        <v>55</v>
      </c>
      <c r="B2897" s="878" t="s">
        <v>122</v>
      </c>
      <c r="C2897" s="725" t="s">
        <v>154</v>
      </c>
      <c r="D2897" s="725" t="s">
        <v>154</v>
      </c>
      <c r="E2897" s="838"/>
      <c r="F2897" s="838"/>
      <c r="G2897" s="839"/>
      <c r="H2897" s="459"/>
      <c r="I2897" s="436"/>
      <c r="J2897" s="436"/>
    </row>
    <row r="2898" spans="1:10" s="365" customFormat="1" ht="60" x14ac:dyDescent="0.2">
      <c r="A2898" s="819" t="s">
        <v>56</v>
      </c>
      <c r="B2898" s="820" t="s">
        <v>158</v>
      </c>
      <c r="C2898" s="725" t="s">
        <v>845</v>
      </c>
      <c r="D2898" s="725" t="s">
        <v>845</v>
      </c>
      <c r="E2898" s="841"/>
      <c r="F2898" s="838"/>
      <c r="G2898" s="839"/>
      <c r="H2898" s="459"/>
      <c r="I2898" s="436"/>
      <c r="J2898" s="436"/>
    </row>
    <row r="2899" spans="1:10" s="365" customFormat="1" ht="30" x14ac:dyDescent="0.2">
      <c r="A2899" s="819" t="s">
        <v>57</v>
      </c>
      <c r="B2899" s="820" t="s">
        <v>123</v>
      </c>
      <c r="C2899" s="725" t="s">
        <v>154</v>
      </c>
      <c r="D2899" s="725" t="s">
        <v>154</v>
      </c>
      <c r="E2899" s="838"/>
      <c r="F2899" s="838"/>
      <c r="G2899" s="839"/>
      <c r="H2899" s="459"/>
      <c r="I2899" s="436"/>
      <c r="J2899" s="436"/>
    </row>
    <row r="2900" spans="1:10" s="365" customFormat="1" ht="15" x14ac:dyDescent="0.2">
      <c r="A2900" s="819" t="s">
        <v>83</v>
      </c>
      <c r="B2900" s="820" t="s">
        <v>124</v>
      </c>
      <c r="C2900" s="843">
        <v>2018</v>
      </c>
      <c r="D2900" s="843">
        <v>2018</v>
      </c>
      <c r="E2900" s="843" t="s">
        <v>810</v>
      </c>
      <c r="F2900" s="843" t="s">
        <v>811</v>
      </c>
      <c r="G2900" s="458">
        <v>1</v>
      </c>
      <c r="H2900" s="458">
        <v>0</v>
      </c>
      <c r="I2900" s="436"/>
      <c r="J2900" s="436"/>
    </row>
    <row r="2901" spans="1:10" s="365" customFormat="1" ht="15" x14ac:dyDescent="0.2">
      <c r="A2901" s="819" t="s">
        <v>125</v>
      </c>
      <c r="B2901" s="820" t="s">
        <v>126</v>
      </c>
      <c r="C2901" s="843">
        <v>2018</v>
      </c>
      <c r="D2901" s="843">
        <v>2018</v>
      </c>
      <c r="E2901" s="843" t="s">
        <v>810</v>
      </c>
      <c r="F2901" s="843" t="s">
        <v>811</v>
      </c>
      <c r="G2901" s="458">
        <v>1</v>
      </c>
      <c r="H2901" s="458">
        <v>0</v>
      </c>
      <c r="I2901" s="436"/>
      <c r="J2901" s="436"/>
    </row>
    <row r="2902" spans="1:10" s="365" customFormat="1" ht="15" x14ac:dyDescent="0.2">
      <c r="A2902" s="819" t="s">
        <v>17</v>
      </c>
      <c r="B2902" s="818" t="s">
        <v>111</v>
      </c>
      <c r="C2902" s="843"/>
      <c r="D2902" s="843"/>
      <c r="E2902" s="843"/>
      <c r="F2902" s="843"/>
      <c r="G2902" s="458"/>
      <c r="H2902" s="840"/>
      <c r="I2902" s="436"/>
      <c r="J2902" s="436"/>
    </row>
    <row r="2903" spans="1:10" s="365" customFormat="1" ht="15" x14ac:dyDescent="0.2">
      <c r="A2903" s="819" t="s">
        <v>58</v>
      </c>
      <c r="B2903" s="820" t="s">
        <v>127</v>
      </c>
      <c r="C2903" s="843" t="s">
        <v>810</v>
      </c>
      <c r="D2903" s="843" t="s">
        <v>810</v>
      </c>
      <c r="E2903" s="843" t="s">
        <v>810</v>
      </c>
      <c r="F2903" s="843" t="s">
        <v>811</v>
      </c>
      <c r="G2903" s="458">
        <v>1</v>
      </c>
      <c r="H2903" s="458">
        <v>0</v>
      </c>
      <c r="I2903" s="436"/>
      <c r="J2903" s="436"/>
    </row>
    <row r="2904" spans="1:10" s="365" customFormat="1" ht="30" x14ac:dyDescent="0.2">
      <c r="A2904" s="819" t="s">
        <v>59</v>
      </c>
      <c r="B2904" s="820" t="s">
        <v>128</v>
      </c>
      <c r="C2904" s="843" t="s">
        <v>154</v>
      </c>
      <c r="D2904" s="843" t="s">
        <v>154</v>
      </c>
      <c r="E2904" s="838"/>
      <c r="F2904" s="838"/>
      <c r="G2904" s="839"/>
      <c r="H2904" s="459"/>
      <c r="I2904" s="436"/>
      <c r="J2904" s="436"/>
    </row>
    <row r="2905" spans="1:10" s="365" customFormat="1" ht="15" x14ac:dyDescent="0.2">
      <c r="A2905" s="819" t="s">
        <v>84</v>
      </c>
      <c r="B2905" s="820" t="s">
        <v>218</v>
      </c>
      <c r="C2905" s="843" t="s">
        <v>805</v>
      </c>
      <c r="D2905" s="843" t="s">
        <v>805</v>
      </c>
      <c r="E2905" s="843" t="s">
        <v>811</v>
      </c>
      <c r="F2905" s="843" t="s">
        <v>811</v>
      </c>
      <c r="G2905" s="458">
        <v>1</v>
      </c>
      <c r="H2905" s="458">
        <v>0</v>
      </c>
      <c r="I2905" s="436"/>
      <c r="J2905" s="436"/>
    </row>
    <row r="2906" spans="1:10" s="365" customFormat="1" ht="15" x14ac:dyDescent="0.2">
      <c r="A2906" s="819" t="s">
        <v>18</v>
      </c>
      <c r="B2906" s="820" t="s">
        <v>130</v>
      </c>
      <c r="C2906" s="843" t="s">
        <v>812</v>
      </c>
      <c r="D2906" s="843" t="s">
        <v>812</v>
      </c>
      <c r="E2906" s="843" t="s">
        <v>812</v>
      </c>
      <c r="F2906" s="843" t="s">
        <v>812</v>
      </c>
      <c r="G2906" s="458">
        <v>1</v>
      </c>
      <c r="H2906" s="458">
        <v>0</v>
      </c>
      <c r="I2906" s="436"/>
      <c r="J2906" s="436"/>
    </row>
    <row r="2907" spans="1:10" s="365" customFormat="1" ht="15" x14ac:dyDescent="0.2">
      <c r="A2907" s="819" t="s">
        <v>112</v>
      </c>
      <c r="B2907" s="820" t="s">
        <v>219</v>
      </c>
      <c r="C2907" s="843" t="s">
        <v>154</v>
      </c>
      <c r="D2907" s="843" t="s">
        <v>154</v>
      </c>
      <c r="E2907" s="838"/>
      <c r="F2907" s="838"/>
      <c r="G2907" s="839"/>
      <c r="H2907" s="459"/>
      <c r="I2907" s="436"/>
      <c r="J2907" s="436"/>
    </row>
    <row r="2908" spans="1:10" s="365" customFormat="1" ht="15" x14ac:dyDescent="0.2">
      <c r="A2908" s="819" t="s">
        <v>113</v>
      </c>
      <c r="B2908" s="820" t="s">
        <v>132</v>
      </c>
      <c r="C2908" s="843" t="s">
        <v>154</v>
      </c>
      <c r="D2908" s="843" t="s">
        <v>154</v>
      </c>
      <c r="E2908" s="823"/>
      <c r="F2908" s="823"/>
      <c r="G2908" s="458"/>
      <c r="H2908" s="840"/>
      <c r="I2908" s="436"/>
      <c r="J2908" s="436"/>
    </row>
    <row r="2909" spans="1:10" s="365" customFormat="1" ht="15" x14ac:dyDescent="0.2">
      <c r="A2909" s="819" t="s">
        <v>114</v>
      </c>
      <c r="B2909" s="820" t="s">
        <v>133</v>
      </c>
      <c r="C2909" s="843" t="s">
        <v>154</v>
      </c>
      <c r="D2909" s="843" t="s">
        <v>154</v>
      </c>
      <c r="E2909" s="841"/>
      <c r="F2909" s="841"/>
      <c r="G2909" s="839"/>
      <c r="H2909" s="459"/>
      <c r="I2909" s="436"/>
      <c r="J2909" s="436"/>
    </row>
    <row r="2910" spans="1:10" s="365" customFormat="1" ht="15" x14ac:dyDescent="0.2">
      <c r="A2910" s="819" t="s">
        <v>134</v>
      </c>
      <c r="B2910" s="820" t="s">
        <v>135</v>
      </c>
      <c r="C2910" s="843" t="s">
        <v>812</v>
      </c>
      <c r="D2910" s="843" t="s">
        <v>812</v>
      </c>
      <c r="E2910" s="843" t="s">
        <v>814</v>
      </c>
      <c r="F2910" s="843" t="s">
        <v>814</v>
      </c>
      <c r="G2910" s="458">
        <v>1</v>
      </c>
      <c r="H2910" s="458">
        <v>1</v>
      </c>
      <c r="I2910" s="436"/>
      <c r="J2910" s="436"/>
    </row>
    <row r="2911" spans="1:10" s="365" customFormat="1" ht="15" x14ac:dyDescent="0.2">
      <c r="A2911" s="819" t="s">
        <v>136</v>
      </c>
      <c r="B2911" s="820" t="s">
        <v>137</v>
      </c>
      <c r="C2911" s="843" t="s">
        <v>812</v>
      </c>
      <c r="D2911" s="843" t="s">
        <v>812</v>
      </c>
      <c r="E2911" s="843" t="s">
        <v>814</v>
      </c>
      <c r="F2911" s="843" t="s">
        <v>814</v>
      </c>
      <c r="G2911" s="458">
        <v>1</v>
      </c>
      <c r="H2911" s="458">
        <v>1</v>
      </c>
      <c r="I2911" s="436"/>
      <c r="J2911" s="436"/>
    </row>
    <row r="2912" spans="1:10" s="365" customFormat="1" ht="15" x14ac:dyDescent="0.2">
      <c r="A2912" s="819" t="s">
        <v>19</v>
      </c>
      <c r="B2912" s="820" t="s">
        <v>119</v>
      </c>
      <c r="C2912" s="843" t="s">
        <v>838</v>
      </c>
      <c r="D2912" s="843" t="s">
        <v>838</v>
      </c>
      <c r="E2912" s="843" t="s">
        <v>814</v>
      </c>
      <c r="F2912" s="843" t="s">
        <v>814</v>
      </c>
      <c r="G2912" s="458">
        <v>1</v>
      </c>
      <c r="H2912" s="458">
        <v>1</v>
      </c>
      <c r="I2912" s="436"/>
      <c r="J2912" s="436"/>
    </row>
    <row r="2913" spans="1:10" s="365" customFormat="1" ht="15" x14ac:dyDescent="0.2">
      <c r="A2913" s="819" t="s">
        <v>115</v>
      </c>
      <c r="B2913" s="820" t="s">
        <v>138</v>
      </c>
      <c r="C2913" s="843" t="s">
        <v>154</v>
      </c>
      <c r="D2913" s="843" t="s">
        <v>154</v>
      </c>
      <c r="E2913" s="838"/>
      <c r="F2913" s="838"/>
      <c r="G2913" s="839"/>
      <c r="H2913" s="459"/>
      <c r="I2913" s="436"/>
      <c r="J2913" s="436"/>
    </row>
    <row r="2914" spans="1:10" s="365" customFormat="1" ht="30" x14ac:dyDescent="0.2">
      <c r="A2914" s="819" t="s">
        <v>116</v>
      </c>
      <c r="B2914" s="820" t="s">
        <v>139</v>
      </c>
      <c r="C2914" s="843" t="s">
        <v>154</v>
      </c>
      <c r="D2914" s="843" t="s">
        <v>154</v>
      </c>
      <c r="E2914" s="838"/>
      <c r="F2914" s="838"/>
      <c r="G2914" s="839"/>
      <c r="H2914" s="459"/>
      <c r="I2914" s="436"/>
      <c r="J2914" s="436"/>
    </row>
    <row r="2915" spans="1:10" s="365" customFormat="1" ht="15" x14ac:dyDescent="0.2">
      <c r="A2915" s="819" t="s">
        <v>117</v>
      </c>
      <c r="B2915" s="820" t="s">
        <v>140</v>
      </c>
      <c r="C2915" s="843" t="s">
        <v>812</v>
      </c>
      <c r="D2915" s="843" t="s">
        <v>812</v>
      </c>
      <c r="E2915" s="843" t="s">
        <v>814</v>
      </c>
      <c r="F2915" s="843" t="s">
        <v>814</v>
      </c>
      <c r="G2915" s="458">
        <v>1</v>
      </c>
      <c r="H2915" s="458">
        <v>1</v>
      </c>
      <c r="I2915" s="436"/>
      <c r="J2915" s="436"/>
    </row>
    <row r="2916" spans="1:10" s="365" customFormat="1" ht="15" x14ac:dyDescent="0.2">
      <c r="A2916" s="819" t="s">
        <v>118</v>
      </c>
      <c r="B2916" s="820" t="s">
        <v>26</v>
      </c>
      <c r="C2916" s="843" t="s">
        <v>812</v>
      </c>
      <c r="D2916" s="843" t="s">
        <v>812</v>
      </c>
      <c r="E2916" s="843" t="s">
        <v>814</v>
      </c>
      <c r="F2916" s="843" t="s">
        <v>814</v>
      </c>
      <c r="G2916" s="458">
        <v>1</v>
      </c>
      <c r="H2916" s="458">
        <v>1</v>
      </c>
      <c r="I2916" s="436"/>
      <c r="J2916" s="436"/>
    </row>
    <row r="2917" spans="1:10" s="365" customFormat="1" x14ac:dyDescent="0.2">
      <c r="A2917" s="1070" t="s">
        <v>27</v>
      </c>
      <c r="B2917" s="1070"/>
      <c r="C2917" s="1070"/>
      <c r="D2917" s="1070"/>
      <c r="E2917" s="417"/>
      <c r="F2917" s="418"/>
      <c r="G2917" s="363"/>
      <c r="H2917" s="419"/>
      <c r="I2917" s="420"/>
      <c r="J2917" s="420"/>
    </row>
    <row r="2918" spans="1:10" s="365" customFormat="1" x14ac:dyDescent="0.25">
      <c r="A2918" s="362"/>
      <c r="B2918" s="362"/>
      <c r="C2918" s="362"/>
      <c r="D2918" s="362"/>
      <c r="G2918" s="362"/>
      <c r="H2918" s="362"/>
      <c r="J2918" s="362"/>
    </row>
    <row r="2919" spans="1:10" s="365" customFormat="1" x14ac:dyDescent="0.2">
      <c r="A2919" s="353"/>
      <c r="B2919" s="353"/>
      <c r="C2919" s="353"/>
      <c r="D2919" s="353"/>
      <c r="E2919" s="417"/>
      <c r="F2919" s="418"/>
      <c r="G2919" s="363"/>
      <c r="H2919" s="419"/>
      <c r="I2919" s="420"/>
      <c r="J2919" s="420"/>
    </row>
    <row r="2920" spans="1:10" s="365" customFormat="1" x14ac:dyDescent="0.25">
      <c r="A2920" s="362"/>
      <c r="B2920" s="362"/>
      <c r="C2920" s="362"/>
      <c r="D2920" s="362"/>
      <c r="G2920" s="362"/>
      <c r="H2920" s="362"/>
      <c r="J2920" s="362"/>
    </row>
    <row r="2921" spans="1:10" s="365" customFormat="1" x14ac:dyDescent="0.25">
      <c r="A2921" s="362"/>
      <c r="B2921" s="362"/>
      <c r="C2921" s="362"/>
      <c r="D2921" s="362"/>
      <c r="G2921" s="362"/>
      <c r="H2921" s="362"/>
      <c r="J2921" s="362"/>
    </row>
    <row r="2922" spans="1:10" s="365" customFormat="1" x14ac:dyDescent="0.25">
      <c r="A2922" s="362"/>
      <c r="B2922" s="362"/>
      <c r="C2922" s="362"/>
      <c r="D2922" s="362"/>
      <c r="G2922" s="362"/>
      <c r="H2922" s="362"/>
      <c r="J2922" s="362"/>
    </row>
    <row r="2923" spans="1:10" s="365" customFormat="1" x14ac:dyDescent="0.25">
      <c r="A2923" s="362"/>
      <c r="B2923" s="362"/>
      <c r="C2923" s="362"/>
      <c r="D2923" s="362"/>
      <c r="G2923" s="362"/>
      <c r="H2923" s="362"/>
      <c r="J2923" s="362"/>
    </row>
    <row r="2924" spans="1:10" s="365" customFormat="1" x14ac:dyDescent="0.25">
      <c r="A2924" s="362"/>
      <c r="B2924" s="362"/>
      <c r="C2924" s="362"/>
      <c r="D2924" s="362"/>
      <c r="G2924" s="362"/>
      <c r="H2924" s="362"/>
      <c r="J2924" s="362"/>
    </row>
    <row r="2925" spans="1:10" s="365" customFormat="1" x14ac:dyDescent="0.2">
      <c r="A2925" s="353"/>
      <c r="B2925" s="353"/>
      <c r="C2925" s="353"/>
      <c r="D2925" s="353"/>
      <c r="E2925" s="417"/>
      <c r="F2925" s="418"/>
      <c r="G2925" s="363"/>
      <c r="H2925" s="419"/>
      <c r="I2925" s="420"/>
      <c r="J2925" s="420"/>
    </row>
    <row r="2926" spans="1:10" s="365" customFormat="1" x14ac:dyDescent="0.25">
      <c r="A2926" s="362"/>
      <c r="B2926" s="362"/>
      <c r="C2926" s="362"/>
      <c r="D2926" s="362"/>
      <c r="G2926" s="362"/>
      <c r="H2926" s="362"/>
      <c r="J2926" s="368" t="s">
        <v>0</v>
      </c>
    </row>
    <row r="2927" spans="1:10" s="365" customFormat="1" x14ac:dyDescent="0.25">
      <c r="A2927" s="362"/>
      <c r="B2927" s="362"/>
      <c r="C2927" s="362"/>
      <c r="D2927" s="362"/>
      <c r="G2927" s="362"/>
      <c r="H2927" s="362"/>
      <c r="J2927" s="368" t="s">
        <v>39</v>
      </c>
    </row>
    <row r="2928" spans="1:10" s="365" customFormat="1" x14ac:dyDescent="0.25">
      <c r="A2928" s="362"/>
      <c r="B2928" s="362"/>
      <c r="C2928" s="362"/>
      <c r="D2928" s="362"/>
      <c r="G2928" s="362"/>
      <c r="H2928" s="362"/>
      <c r="J2928" s="368" t="s">
        <v>40</v>
      </c>
    </row>
    <row r="2929" spans="1:10" s="365" customFormat="1" x14ac:dyDescent="0.2">
      <c r="A2929" s="1071" t="s">
        <v>1</v>
      </c>
      <c r="B2929" s="1071"/>
      <c r="C2929" s="1071"/>
      <c r="D2929" s="1071"/>
      <c r="E2929" s="1071"/>
      <c r="F2929" s="1071"/>
      <c r="G2929" s="1071"/>
      <c r="H2929" s="1071"/>
      <c r="I2929" s="1071"/>
      <c r="J2929" s="1071"/>
    </row>
    <row r="2930" spans="1:10" s="365" customFormat="1" ht="15.75" customHeight="1" x14ac:dyDescent="0.2">
      <c r="A2930" s="1071" t="s">
        <v>233</v>
      </c>
      <c r="B2930" s="1071"/>
      <c r="C2930" s="1071"/>
      <c r="D2930" s="1071"/>
      <c r="E2930" s="1071"/>
      <c r="F2930" s="1071"/>
      <c r="G2930" s="1071"/>
      <c r="H2930" s="1071"/>
      <c r="I2930" s="1071"/>
      <c r="J2930" s="1071"/>
    </row>
    <row r="2931" spans="1:10" s="365" customFormat="1" x14ac:dyDescent="0.25">
      <c r="A2931" s="363"/>
      <c r="B2931" s="363"/>
      <c r="C2931" s="363"/>
      <c r="D2931" s="363"/>
      <c r="G2931" s="363"/>
      <c r="H2931" s="363"/>
      <c r="J2931" s="368" t="s">
        <v>2</v>
      </c>
    </row>
    <row r="2932" spans="1:10" s="365" customFormat="1" x14ac:dyDescent="0.25">
      <c r="A2932" s="362"/>
      <c r="B2932" s="362"/>
      <c r="C2932" s="362"/>
      <c r="D2932" s="362"/>
      <c r="G2932" s="362"/>
      <c r="H2932" s="362"/>
      <c r="J2932" s="368" t="s">
        <v>3</v>
      </c>
    </row>
    <row r="2933" spans="1:10" s="365" customFormat="1" x14ac:dyDescent="0.25">
      <c r="A2933" s="362"/>
      <c r="B2933" s="362"/>
      <c r="C2933" s="362"/>
      <c r="D2933" s="362"/>
      <c r="G2933" s="362"/>
      <c r="H2933" s="362"/>
      <c r="J2933" s="368" t="s">
        <v>230</v>
      </c>
    </row>
    <row r="2934" spans="1:10" s="365" customFormat="1" x14ac:dyDescent="0.25">
      <c r="A2934" s="362"/>
      <c r="B2934" s="362"/>
      <c r="C2934" s="362"/>
      <c r="D2934" s="362"/>
      <c r="G2934" s="362"/>
      <c r="H2934" s="362"/>
      <c r="I2934" s="1074" t="s">
        <v>4</v>
      </c>
      <c r="J2934" s="1074"/>
    </row>
    <row r="2935" spans="1:10" s="365" customFormat="1" x14ac:dyDescent="0.25">
      <c r="A2935" s="362"/>
      <c r="B2935" s="362"/>
      <c r="C2935" s="362"/>
      <c r="D2935" s="362"/>
      <c r="G2935" s="362"/>
      <c r="H2935" s="362"/>
      <c r="J2935" s="368" t="s">
        <v>42</v>
      </c>
    </row>
    <row r="2936" spans="1:10" s="365" customFormat="1" x14ac:dyDescent="0.25">
      <c r="A2936" s="362"/>
      <c r="B2936" s="362"/>
      <c r="C2936" s="362"/>
      <c r="D2936" s="362"/>
      <c r="G2936" s="362"/>
      <c r="H2936" s="362"/>
      <c r="J2936" s="368" t="s">
        <v>43</v>
      </c>
    </row>
    <row r="2937" spans="1:10" s="365" customFormat="1" x14ac:dyDescent="0.25">
      <c r="A2937" s="362"/>
      <c r="B2937" s="362"/>
      <c r="C2937" s="362"/>
      <c r="D2937" s="362"/>
      <c r="G2937" s="362"/>
      <c r="H2937" s="362"/>
      <c r="J2937" s="362"/>
    </row>
    <row r="2938" spans="1:10" s="365" customFormat="1" x14ac:dyDescent="0.25">
      <c r="A2938" s="1073" t="s">
        <v>799</v>
      </c>
      <c r="B2938" s="1073"/>
      <c r="C2938" s="1073"/>
      <c r="D2938" s="1073"/>
      <c r="E2938" s="1073"/>
      <c r="F2938" s="1073"/>
      <c r="G2938" s="1073"/>
      <c r="H2938" s="1073"/>
      <c r="I2938" s="1073"/>
      <c r="J2938" s="1073"/>
    </row>
    <row r="2939" spans="1:10" s="365" customFormat="1" x14ac:dyDescent="0.25">
      <c r="A2939" s="421" t="s">
        <v>261</v>
      </c>
      <c r="B2939" s="422" t="s">
        <v>1136</v>
      </c>
      <c r="C2939" s="372"/>
      <c r="D2939" s="372"/>
      <c r="E2939" s="372"/>
      <c r="F2939" s="372"/>
      <c r="G2939" s="372"/>
      <c r="H2939" s="372"/>
      <c r="I2939" s="372"/>
      <c r="J2939" s="372"/>
    </row>
    <row r="2940" spans="1:10" s="365" customFormat="1" x14ac:dyDescent="0.25">
      <c r="A2940" s="423" t="s">
        <v>800</v>
      </c>
      <c r="B2940" s="372"/>
      <c r="C2940" s="372"/>
      <c r="D2940" s="372"/>
      <c r="E2940" s="372"/>
      <c r="F2940" s="372"/>
      <c r="G2940" s="372"/>
      <c r="H2940" s="372"/>
      <c r="I2940" s="372"/>
      <c r="J2940" s="372"/>
    </row>
    <row r="2941" spans="1:10" s="365" customFormat="1" x14ac:dyDescent="0.25">
      <c r="A2941" s="765" t="s">
        <v>1045</v>
      </c>
      <c r="B2941" s="766"/>
      <c r="C2941" s="528"/>
      <c r="D2941" s="528"/>
      <c r="E2941" s="528"/>
      <c r="F2941" s="528"/>
      <c r="G2941" s="528"/>
      <c r="H2941" s="528"/>
      <c r="I2941" s="528"/>
      <c r="J2941" s="528"/>
    </row>
    <row r="2942" spans="1:10" s="365" customFormat="1" x14ac:dyDescent="0.25">
      <c r="A2942" s="825" t="s">
        <v>801</v>
      </c>
      <c r="B2942" s="767" t="s">
        <v>1224</v>
      </c>
      <c r="C2942" s="362"/>
      <c r="D2942" s="362"/>
      <c r="G2942" s="362"/>
      <c r="H2942" s="362"/>
      <c r="J2942" s="362"/>
    </row>
    <row r="2943" spans="1:10" s="365" customFormat="1" x14ac:dyDescent="0.25">
      <c r="A2943" s="825" t="s">
        <v>802</v>
      </c>
      <c r="B2943" s="767" t="s">
        <v>830</v>
      </c>
      <c r="C2943" s="376"/>
      <c r="D2943" s="376"/>
      <c r="G2943" s="376"/>
      <c r="H2943" s="376"/>
      <c r="J2943" s="376"/>
    </row>
    <row r="2944" spans="1:10" s="365" customFormat="1" ht="16.5" thickBot="1" x14ac:dyDescent="0.3">
      <c r="A2944" s="366"/>
      <c r="B2944" s="366"/>
      <c r="C2944" s="376"/>
      <c r="D2944" s="376"/>
      <c r="G2944" s="376"/>
      <c r="H2944" s="376"/>
      <c r="J2944" s="376"/>
    </row>
    <row r="2945" spans="1:10" s="365" customFormat="1" ht="75" customHeight="1" thickBot="1" x14ac:dyDescent="0.25">
      <c r="A2945" s="424" t="s">
        <v>5</v>
      </c>
      <c r="B2945" s="425" t="s">
        <v>6</v>
      </c>
      <c r="C2945" s="524" t="s">
        <v>7</v>
      </c>
      <c r="D2945" s="524"/>
      <c r="E2945" s="524"/>
      <c r="F2945" s="524"/>
      <c r="G2945" s="425" t="s">
        <v>8</v>
      </c>
      <c r="H2945" s="425" t="s">
        <v>229</v>
      </c>
      <c r="I2945" s="426" t="s">
        <v>9</v>
      </c>
      <c r="J2945" s="426" t="s">
        <v>10</v>
      </c>
    </row>
    <row r="2946" spans="1:10" s="365" customFormat="1" ht="16.5" thickBot="1" x14ac:dyDescent="0.25">
      <c r="A2946" s="427"/>
      <c r="B2946" s="428"/>
      <c r="C2946" s="522" t="s">
        <v>11</v>
      </c>
      <c r="D2946" s="522"/>
      <c r="E2946" s="522" t="s">
        <v>12</v>
      </c>
      <c r="F2946" s="522"/>
      <c r="G2946" s="428"/>
      <c r="H2946" s="428"/>
      <c r="I2946" s="429"/>
      <c r="J2946" s="430"/>
    </row>
    <row r="2947" spans="1:10" s="365" customFormat="1" ht="31.5" x14ac:dyDescent="0.2">
      <c r="A2947" s="431"/>
      <c r="B2947" s="432"/>
      <c r="C2947" s="387" t="s">
        <v>13</v>
      </c>
      <c r="D2947" s="387" t="s">
        <v>15</v>
      </c>
      <c r="E2947" s="387" t="s">
        <v>213</v>
      </c>
      <c r="F2947" s="387" t="s">
        <v>15</v>
      </c>
      <c r="G2947" s="432"/>
      <c r="H2947" s="432"/>
      <c r="I2947" s="433"/>
      <c r="J2947" s="433"/>
    </row>
    <row r="2948" spans="1:10" s="365" customFormat="1" ht="14.25" x14ac:dyDescent="0.2">
      <c r="A2948" s="434" t="s">
        <v>16</v>
      </c>
      <c r="B2948" s="435" t="s">
        <v>17</v>
      </c>
      <c r="C2948" s="435" t="s">
        <v>18</v>
      </c>
      <c r="D2948" s="435" t="s">
        <v>19</v>
      </c>
      <c r="E2948" s="410" t="s">
        <v>20</v>
      </c>
      <c r="F2948" s="410" t="s">
        <v>21</v>
      </c>
      <c r="G2948" s="435" t="s">
        <v>22</v>
      </c>
      <c r="H2948" s="435" t="s">
        <v>23</v>
      </c>
      <c r="I2948" s="436" t="s">
        <v>24</v>
      </c>
      <c r="J2948" s="436" t="s">
        <v>25</v>
      </c>
    </row>
    <row r="2949" spans="1:10" s="365" customFormat="1" x14ac:dyDescent="0.2">
      <c r="A2949" s="440" t="s">
        <v>16</v>
      </c>
      <c r="B2949" s="476" t="s">
        <v>120</v>
      </c>
      <c r="C2949" s="526"/>
      <c r="D2949" s="466"/>
      <c r="E2949" s="446"/>
      <c r="F2949" s="446"/>
      <c r="G2949" s="442"/>
      <c r="H2949" s="450"/>
      <c r="I2949" s="438"/>
      <c r="J2949" s="438"/>
    </row>
    <row r="2950" spans="1:10" s="365" customFormat="1" x14ac:dyDescent="0.2">
      <c r="A2950" s="440" t="s">
        <v>54</v>
      </c>
      <c r="B2950" s="477" t="s">
        <v>121</v>
      </c>
      <c r="C2950" s="526"/>
      <c r="D2950" s="466"/>
      <c r="E2950" s="446"/>
      <c r="F2950" s="446"/>
      <c r="G2950" s="443"/>
      <c r="H2950" s="444"/>
      <c r="I2950" s="438"/>
      <c r="J2950" s="438"/>
    </row>
    <row r="2951" spans="1:10" s="365" customFormat="1" x14ac:dyDescent="0.2">
      <c r="A2951" s="440" t="s">
        <v>55</v>
      </c>
      <c r="B2951" s="477" t="s">
        <v>122</v>
      </c>
      <c r="C2951" s="526"/>
      <c r="D2951" s="466"/>
      <c r="E2951" s="446"/>
      <c r="F2951" s="446"/>
      <c r="G2951" s="443"/>
      <c r="H2951" s="444"/>
      <c r="I2951" s="438"/>
      <c r="J2951" s="438"/>
    </row>
    <row r="2952" spans="1:10" s="365" customFormat="1" x14ac:dyDescent="0.2">
      <c r="A2952" s="440" t="s">
        <v>56</v>
      </c>
      <c r="B2952" s="441" t="s">
        <v>158</v>
      </c>
      <c r="C2952" s="526"/>
      <c r="D2952" s="466"/>
      <c r="E2952" s="445"/>
      <c r="F2952" s="446"/>
      <c r="G2952" s="443"/>
      <c r="H2952" s="444"/>
      <c r="I2952" s="438"/>
      <c r="J2952" s="438"/>
    </row>
    <row r="2953" spans="1:10" s="365" customFormat="1" ht="31.5" x14ac:dyDescent="0.2">
      <c r="A2953" s="440" t="s">
        <v>57</v>
      </c>
      <c r="B2953" s="441" t="s">
        <v>123</v>
      </c>
      <c r="C2953" s="525"/>
      <c r="D2953" s="474"/>
      <c r="E2953" s="446"/>
      <c r="F2953" s="446"/>
      <c r="G2953" s="443"/>
      <c r="H2953" s="444"/>
      <c r="I2953" s="438"/>
      <c r="J2953" s="438"/>
    </row>
    <row r="2954" spans="1:10" s="365" customFormat="1" x14ac:dyDescent="0.2">
      <c r="A2954" s="440" t="s">
        <v>83</v>
      </c>
      <c r="B2954" s="441" t="s">
        <v>124</v>
      </c>
      <c r="C2954" s="525"/>
      <c r="D2954" s="474"/>
      <c r="E2954" s="446"/>
      <c r="F2954" s="446"/>
      <c r="G2954" s="443"/>
      <c r="H2954" s="444"/>
      <c r="I2954" s="438"/>
      <c r="J2954" s="438"/>
    </row>
    <row r="2955" spans="1:10" s="365" customFormat="1" x14ac:dyDescent="0.2">
      <c r="A2955" s="440" t="s">
        <v>125</v>
      </c>
      <c r="B2955" s="441" t="s">
        <v>126</v>
      </c>
      <c r="C2955" s="525"/>
      <c r="D2955" s="474"/>
      <c r="E2955" s="446"/>
      <c r="F2955" s="446"/>
      <c r="G2955" s="443"/>
      <c r="H2955" s="444"/>
      <c r="I2955" s="438"/>
      <c r="J2955" s="438"/>
    </row>
    <row r="2956" spans="1:10" s="365" customFormat="1" x14ac:dyDescent="0.2">
      <c r="A2956" s="440" t="s">
        <v>17</v>
      </c>
      <c r="B2956" s="437" t="s">
        <v>111</v>
      </c>
      <c r="C2956" s="416"/>
      <c r="D2956" s="475"/>
      <c r="E2956" s="416"/>
      <c r="F2956" s="416"/>
      <c r="G2956" s="400"/>
      <c r="H2956" s="448"/>
      <c r="I2956" s="438"/>
      <c r="J2956" s="438"/>
    </row>
    <row r="2957" spans="1:10" s="365" customFormat="1" x14ac:dyDescent="0.2">
      <c r="A2957" s="440" t="s">
        <v>58</v>
      </c>
      <c r="B2957" s="441" t="s">
        <v>127</v>
      </c>
      <c r="C2957" s="416"/>
      <c r="D2957" s="475"/>
      <c r="E2957" s="445"/>
      <c r="F2957" s="446"/>
      <c r="G2957" s="443"/>
      <c r="H2957" s="444"/>
      <c r="I2957" s="438"/>
      <c r="J2957" s="438"/>
    </row>
    <row r="2958" spans="1:10" s="365" customFormat="1" ht="31.5" x14ac:dyDescent="0.2">
      <c r="A2958" s="440" t="s">
        <v>59</v>
      </c>
      <c r="B2958" s="441" t="s">
        <v>128</v>
      </c>
      <c r="C2958" s="525"/>
      <c r="D2958" s="474"/>
      <c r="E2958" s="446"/>
      <c r="F2958" s="446"/>
      <c r="G2958" s="443"/>
      <c r="H2958" s="444"/>
      <c r="I2958" s="438"/>
      <c r="J2958" s="438"/>
    </row>
    <row r="2959" spans="1:10" s="365" customFormat="1" x14ac:dyDescent="0.2">
      <c r="A2959" s="440" t="s">
        <v>84</v>
      </c>
      <c r="B2959" s="441" t="s">
        <v>218</v>
      </c>
      <c r="C2959" s="525"/>
      <c r="D2959" s="474"/>
      <c r="E2959" s="446"/>
      <c r="F2959" s="446"/>
      <c r="G2959" s="443"/>
      <c r="H2959" s="444"/>
      <c r="I2959" s="438"/>
      <c r="J2959" s="438"/>
    </row>
    <row r="2960" spans="1:10" s="365" customFormat="1" x14ac:dyDescent="0.2">
      <c r="A2960" s="440" t="s">
        <v>18</v>
      </c>
      <c r="B2960" s="441" t="s">
        <v>130</v>
      </c>
      <c r="C2960" s="525"/>
      <c r="D2960" s="474"/>
      <c r="E2960" s="446"/>
      <c r="F2960" s="446"/>
      <c r="G2960" s="443"/>
      <c r="H2960" s="444"/>
      <c r="I2960" s="438"/>
      <c r="J2960" s="438"/>
    </row>
    <row r="2961" spans="1:10" s="365" customFormat="1" x14ac:dyDescent="0.2">
      <c r="A2961" s="440" t="s">
        <v>112</v>
      </c>
      <c r="B2961" s="441" t="s">
        <v>219</v>
      </c>
      <c r="C2961" s="525"/>
      <c r="D2961" s="474"/>
      <c r="E2961" s="446"/>
      <c r="F2961" s="446"/>
      <c r="G2961" s="443"/>
      <c r="H2961" s="444"/>
      <c r="I2961" s="438"/>
      <c r="J2961" s="438"/>
    </row>
    <row r="2962" spans="1:10" s="365" customFormat="1" x14ac:dyDescent="0.2">
      <c r="A2962" s="440" t="s">
        <v>113</v>
      </c>
      <c r="B2962" s="441" t="s">
        <v>132</v>
      </c>
      <c r="C2962" s="416"/>
      <c r="D2962" s="475"/>
      <c r="E2962" s="416"/>
      <c r="F2962" s="416"/>
      <c r="G2962" s="400"/>
      <c r="H2962" s="448"/>
      <c r="I2962" s="438"/>
      <c r="J2962" s="438"/>
    </row>
    <row r="2963" spans="1:10" s="365" customFormat="1" x14ac:dyDescent="0.2">
      <c r="A2963" s="440" t="s">
        <v>114</v>
      </c>
      <c r="B2963" s="441" t="s">
        <v>133</v>
      </c>
      <c r="C2963" s="416"/>
      <c r="D2963" s="475"/>
      <c r="E2963" s="445"/>
      <c r="F2963" s="445"/>
      <c r="G2963" s="443"/>
      <c r="H2963" s="444"/>
      <c r="I2963" s="438"/>
      <c r="J2963" s="438"/>
    </row>
    <row r="2964" spans="1:10" s="365" customFormat="1" x14ac:dyDescent="0.2">
      <c r="A2964" s="440" t="s">
        <v>134</v>
      </c>
      <c r="B2964" s="441" t="s">
        <v>135</v>
      </c>
      <c r="C2964" s="416"/>
      <c r="D2964" s="475"/>
      <c r="E2964" s="445"/>
      <c r="F2964" s="445"/>
      <c r="G2964" s="443"/>
      <c r="H2964" s="444"/>
      <c r="I2964" s="438"/>
      <c r="J2964" s="438"/>
    </row>
    <row r="2965" spans="1:10" s="365" customFormat="1" x14ac:dyDescent="0.2">
      <c r="A2965" s="440" t="s">
        <v>136</v>
      </c>
      <c r="B2965" s="441" t="s">
        <v>137</v>
      </c>
      <c r="C2965" s="525"/>
      <c r="D2965" s="474"/>
      <c r="E2965" s="446"/>
      <c r="F2965" s="446"/>
      <c r="G2965" s="443"/>
      <c r="H2965" s="444"/>
      <c r="I2965" s="438"/>
      <c r="J2965" s="438"/>
    </row>
    <row r="2966" spans="1:10" s="365" customFormat="1" x14ac:dyDescent="0.2">
      <c r="A2966" s="440" t="s">
        <v>19</v>
      </c>
      <c r="B2966" s="441" t="s">
        <v>119</v>
      </c>
      <c r="C2966" s="416"/>
      <c r="D2966" s="475"/>
      <c r="E2966" s="445"/>
      <c r="F2966" s="445"/>
      <c r="G2966" s="400"/>
      <c r="H2966" s="448"/>
      <c r="I2966" s="438"/>
      <c r="J2966" s="438"/>
    </row>
    <row r="2967" spans="1:10" s="365" customFormat="1" x14ac:dyDescent="0.2">
      <c r="A2967" s="440" t="s">
        <v>115</v>
      </c>
      <c r="B2967" s="441" t="s">
        <v>138</v>
      </c>
      <c r="C2967" s="525"/>
      <c r="D2967" s="474"/>
      <c r="E2967" s="446"/>
      <c r="F2967" s="446"/>
      <c r="G2967" s="443"/>
      <c r="H2967" s="444"/>
      <c r="I2967" s="438"/>
      <c r="J2967" s="438"/>
    </row>
    <row r="2968" spans="1:10" s="365" customFormat="1" ht="31.5" x14ac:dyDescent="0.2">
      <c r="A2968" s="440" t="s">
        <v>116</v>
      </c>
      <c r="B2968" s="441" t="s">
        <v>139</v>
      </c>
      <c r="C2968" s="525"/>
      <c r="D2968" s="474"/>
      <c r="E2968" s="446"/>
      <c r="F2968" s="446"/>
      <c r="G2968" s="443"/>
      <c r="H2968" s="444"/>
      <c r="I2968" s="438"/>
      <c r="J2968" s="438"/>
    </row>
    <row r="2969" spans="1:10" s="365" customFormat="1" x14ac:dyDescent="0.2">
      <c r="A2969" s="440" t="s">
        <v>117</v>
      </c>
      <c r="B2969" s="441" t="s">
        <v>140</v>
      </c>
      <c r="C2969" s="525"/>
      <c r="D2969" s="474"/>
      <c r="E2969" s="446"/>
      <c r="F2969" s="446"/>
      <c r="G2969" s="443"/>
      <c r="H2969" s="444"/>
      <c r="I2969" s="438"/>
      <c r="J2969" s="438"/>
    </row>
    <row r="2970" spans="1:10" s="365" customFormat="1" x14ac:dyDescent="0.2">
      <c r="A2970" s="440" t="s">
        <v>118</v>
      </c>
      <c r="B2970" s="441" t="s">
        <v>26</v>
      </c>
      <c r="C2970" s="525"/>
      <c r="D2970" s="474"/>
      <c r="E2970" s="446"/>
      <c r="F2970" s="446"/>
      <c r="G2970" s="443"/>
      <c r="H2970" s="444"/>
      <c r="I2970" s="438"/>
      <c r="J2970" s="438"/>
    </row>
    <row r="2971" spans="1:10" s="365" customFormat="1" x14ac:dyDescent="0.2">
      <c r="A2971" s="1070" t="s">
        <v>27</v>
      </c>
      <c r="B2971" s="1070"/>
      <c r="C2971" s="1070"/>
      <c r="D2971" s="1070"/>
      <c r="E2971" s="417"/>
      <c r="F2971" s="418"/>
      <c r="G2971" s="363"/>
      <c r="H2971" s="419"/>
      <c r="I2971" s="420"/>
      <c r="J2971" s="420"/>
    </row>
    <row r="2972" spans="1:10" s="365" customFormat="1" x14ac:dyDescent="0.25">
      <c r="A2972" s="362"/>
      <c r="B2972" s="362"/>
      <c r="C2972" s="362"/>
      <c r="D2972" s="362"/>
      <c r="G2972" s="362"/>
      <c r="H2972" s="362"/>
      <c r="J2972" s="362"/>
    </row>
    <row r="2973" spans="1:10" s="365" customFormat="1" x14ac:dyDescent="0.2">
      <c r="A2973" s="353"/>
      <c r="B2973" s="353"/>
      <c r="C2973" s="353"/>
      <c r="D2973" s="353"/>
      <c r="E2973" s="417"/>
      <c r="F2973" s="418"/>
      <c r="G2973" s="363"/>
      <c r="H2973" s="419"/>
      <c r="I2973" s="420"/>
      <c r="J2973" s="420"/>
    </row>
    <row r="2974" spans="1:10" s="365" customFormat="1" x14ac:dyDescent="0.25">
      <c r="A2974" s="362"/>
      <c r="B2974" s="362"/>
      <c r="C2974" s="362"/>
      <c r="D2974" s="362"/>
      <c r="G2974" s="362"/>
      <c r="H2974" s="362"/>
      <c r="J2974" s="362"/>
    </row>
    <row r="2975" spans="1:10" s="365" customFormat="1" x14ac:dyDescent="0.25">
      <c r="A2975" s="362"/>
      <c r="B2975" s="362"/>
      <c r="C2975" s="362"/>
      <c r="D2975" s="362"/>
      <c r="G2975" s="362"/>
      <c r="H2975" s="362"/>
      <c r="J2975" s="362"/>
    </row>
    <row r="2976" spans="1:10" s="365" customFormat="1" x14ac:dyDescent="0.25">
      <c r="A2976" s="362"/>
      <c r="B2976" s="362"/>
      <c r="C2976" s="362"/>
      <c r="D2976" s="362"/>
      <c r="G2976" s="362"/>
      <c r="H2976" s="362"/>
      <c r="J2976" s="362"/>
    </row>
    <row r="2977" spans="1:10" s="365" customFormat="1" x14ac:dyDescent="0.25">
      <c r="A2977" s="362"/>
      <c r="B2977" s="362"/>
      <c r="C2977" s="362"/>
      <c r="D2977" s="362"/>
      <c r="G2977" s="362"/>
      <c r="H2977" s="362"/>
      <c r="J2977" s="362"/>
    </row>
    <row r="2978" spans="1:10" s="365" customFormat="1" x14ac:dyDescent="0.25">
      <c r="A2978" s="362"/>
      <c r="B2978" s="362"/>
      <c r="C2978" s="362"/>
      <c r="D2978" s="362"/>
      <c r="G2978" s="362"/>
      <c r="H2978" s="362"/>
      <c r="J2978" s="362"/>
    </row>
    <row r="2979" spans="1:10" s="365" customFormat="1" x14ac:dyDescent="0.2">
      <c r="A2979" s="353"/>
      <c r="B2979" s="353"/>
      <c r="C2979" s="353"/>
      <c r="D2979" s="353"/>
      <c r="E2979" s="417"/>
      <c r="F2979" s="418"/>
      <c r="G2979" s="363"/>
      <c r="H2979" s="419"/>
      <c r="I2979" s="420"/>
      <c r="J2979" s="420"/>
    </row>
    <row r="2980" spans="1:10" s="365" customFormat="1" x14ac:dyDescent="0.25">
      <c r="A2980" s="362"/>
      <c r="B2980" s="362"/>
      <c r="C2980" s="362"/>
      <c r="D2980" s="362"/>
      <c r="G2980" s="362"/>
      <c r="H2980" s="362"/>
      <c r="J2980" s="368" t="s">
        <v>0</v>
      </c>
    </row>
    <row r="2981" spans="1:10" s="365" customFormat="1" x14ac:dyDescent="0.25">
      <c r="A2981" s="362"/>
      <c r="B2981" s="362"/>
      <c r="C2981" s="362"/>
      <c r="D2981" s="362"/>
      <c r="G2981" s="362"/>
      <c r="H2981" s="362"/>
      <c r="J2981" s="368" t="s">
        <v>39</v>
      </c>
    </row>
    <row r="2982" spans="1:10" s="365" customFormat="1" x14ac:dyDescent="0.25">
      <c r="A2982" s="362"/>
      <c r="B2982" s="362"/>
      <c r="C2982" s="362"/>
      <c r="D2982" s="362"/>
      <c r="G2982" s="362"/>
      <c r="H2982" s="362"/>
      <c r="J2982" s="368" t="s">
        <v>40</v>
      </c>
    </row>
    <row r="2983" spans="1:10" s="365" customFormat="1" x14ac:dyDescent="0.2">
      <c r="A2983" s="1071" t="s">
        <v>1</v>
      </c>
      <c r="B2983" s="1071"/>
      <c r="C2983" s="1071"/>
      <c r="D2983" s="1071"/>
      <c r="E2983" s="1071"/>
      <c r="F2983" s="1071"/>
      <c r="G2983" s="1071"/>
      <c r="H2983" s="1071"/>
      <c r="I2983" s="1071"/>
      <c r="J2983" s="1071"/>
    </row>
    <row r="2984" spans="1:10" s="365" customFormat="1" ht="15.75" customHeight="1" x14ac:dyDescent="0.2">
      <c r="A2984" s="1071" t="s">
        <v>233</v>
      </c>
      <c r="B2984" s="1071"/>
      <c r="C2984" s="1071"/>
      <c r="D2984" s="1071"/>
      <c r="E2984" s="1071"/>
      <c r="F2984" s="1071"/>
      <c r="G2984" s="1071"/>
      <c r="H2984" s="1071"/>
      <c r="I2984" s="1071"/>
      <c r="J2984" s="1071"/>
    </row>
    <row r="2985" spans="1:10" s="365" customFormat="1" x14ac:dyDescent="0.25">
      <c r="A2985" s="363"/>
      <c r="B2985" s="363"/>
      <c r="C2985" s="363"/>
      <c r="D2985" s="363"/>
      <c r="G2985" s="363"/>
      <c r="H2985" s="363"/>
      <c r="J2985" s="368" t="s">
        <v>2</v>
      </c>
    </row>
    <row r="2986" spans="1:10" s="365" customFormat="1" x14ac:dyDescent="0.25">
      <c r="A2986" s="362"/>
      <c r="B2986" s="362"/>
      <c r="C2986" s="362"/>
      <c r="D2986" s="362"/>
      <c r="G2986" s="362"/>
      <c r="H2986" s="362"/>
      <c r="J2986" s="368" t="s">
        <v>3</v>
      </c>
    </row>
    <row r="2987" spans="1:10" s="365" customFormat="1" x14ac:dyDescent="0.25">
      <c r="A2987" s="362"/>
      <c r="B2987" s="362"/>
      <c r="C2987" s="362"/>
      <c r="D2987" s="362"/>
      <c r="G2987" s="362"/>
      <c r="H2987" s="362"/>
      <c r="J2987" s="368" t="s">
        <v>230</v>
      </c>
    </row>
    <row r="2988" spans="1:10" s="365" customFormat="1" x14ac:dyDescent="0.25">
      <c r="A2988" s="362"/>
      <c r="B2988" s="362"/>
      <c r="C2988" s="362"/>
      <c r="D2988" s="362"/>
      <c r="G2988" s="362"/>
      <c r="H2988" s="362"/>
      <c r="I2988" s="1074" t="s">
        <v>4</v>
      </c>
      <c r="J2988" s="1074"/>
    </row>
    <row r="2989" spans="1:10" s="365" customFormat="1" x14ac:dyDescent="0.25">
      <c r="A2989" s="362"/>
      <c r="B2989" s="362"/>
      <c r="C2989" s="362"/>
      <c r="D2989" s="362"/>
      <c r="G2989" s="362"/>
      <c r="H2989" s="362"/>
      <c r="J2989" s="368" t="s">
        <v>42</v>
      </c>
    </row>
    <row r="2990" spans="1:10" s="365" customFormat="1" x14ac:dyDescent="0.25">
      <c r="A2990" s="362"/>
      <c r="B2990" s="362"/>
      <c r="C2990" s="362"/>
      <c r="D2990" s="362"/>
      <c r="G2990" s="362"/>
      <c r="H2990" s="362"/>
      <c r="J2990" s="368" t="s">
        <v>43</v>
      </c>
    </row>
    <row r="2991" spans="1:10" s="365" customFormat="1" x14ac:dyDescent="0.25">
      <c r="A2991" s="362"/>
      <c r="B2991" s="362"/>
      <c r="C2991" s="362"/>
      <c r="D2991" s="362"/>
      <c r="G2991" s="362"/>
      <c r="H2991" s="362"/>
      <c r="J2991" s="362"/>
    </row>
    <row r="2992" spans="1:10" s="365" customFormat="1" x14ac:dyDescent="0.25">
      <c r="A2992" s="1073" t="s">
        <v>799</v>
      </c>
      <c r="B2992" s="1073"/>
      <c r="C2992" s="1073"/>
      <c r="D2992" s="1073"/>
      <c r="E2992" s="1073"/>
      <c r="F2992" s="1073"/>
      <c r="G2992" s="1073"/>
      <c r="H2992" s="1073"/>
      <c r="I2992" s="1073"/>
      <c r="J2992" s="1073"/>
    </row>
    <row r="2993" spans="1:10" s="365" customFormat="1" x14ac:dyDescent="0.25">
      <c r="A2993" s="421" t="s">
        <v>261</v>
      </c>
      <c r="B2993" s="422" t="s">
        <v>1137</v>
      </c>
      <c r="C2993" s="372"/>
      <c r="D2993" s="372"/>
      <c r="E2993" s="372"/>
      <c r="F2993" s="372"/>
      <c r="G2993" s="372"/>
      <c r="H2993" s="372"/>
      <c r="I2993" s="372"/>
      <c r="J2993" s="372"/>
    </row>
    <row r="2994" spans="1:10" s="365" customFormat="1" x14ac:dyDescent="0.25">
      <c r="A2994" s="423" t="s">
        <v>800</v>
      </c>
      <c r="B2994" s="372"/>
      <c r="C2994" s="372"/>
      <c r="D2994" s="372"/>
      <c r="E2994" s="372"/>
      <c r="F2994" s="372"/>
      <c r="G2994" s="372"/>
      <c r="H2994" s="372"/>
      <c r="I2994" s="372"/>
      <c r="J2994" s="372"/>
    </row>
    <row r="2995" spans="1:10" s="365" customFormat="1" ht="15" x14ac:dyDescent="0.25">
      <c r="A2995" s="765" t="s">
        <v>1047</v>
      </c>
      <c r="B2995" s="766"/>
      <c r="C2995" s="766"/>
      <c r="D2995" s="766"/>
      <c r="E2995" s="766"/>
      <c r="F2995" s="766"/>
      <c r="G2995" s="766"/>
      <c r="H2995" s="766"/>
      <c r="I2995" s="766"/>
      <c r="J2995" s="766"/>
    </row>
    <row r="2996" spans="1:10" s="365" customFormat="1" ht="15" x14ac:dyDescent="0.25">
      <c r="A2996" s="825" t="s">
        <v>801</v>
      </c>
      <c r="B2996" s="767" t="s">
        <v>1224</v>
      </c>
      <c r="C2996" s="768"/>
      <c r="D2996" s="768"/>
      <c r="E2996" s="826"/>
      <c r="F2996" s="826"/>
      <c r="G2996" s="768"/>
      <c r="H2996" s="768"/>
      <c r="I2996" s="826"/>
      <c r="J2996" s="768"/>
    </row>
    <row r="2997" spans="1:10" s="365" customFormat="1" ht="15" x14ac:dyDescent="0.25">
      <c r="A2997" s="825" t="s">
        <v>802</v>
      </c>
      <c r="B2997" s="767" t="s">
        <v>830</v>
      </c>
      <c r="C2997" s="771"/>
      <c r="D2997" s="771"/>
      <c r="E2997" s="826"/>
      <c r="F2997" s="826"/>
      <c r="G2997" s="771"/>
      <c r="H2997" s="771"/>
      <c r="I2997" s="826"/>
      <c r="J2997" s="771"/>
    </row>
    <row r="2998" spans="1:10" s="365" customFormat="1" thickBot="1" x14ac:dyDescent="0.3">
      <c r="A2998" s="825"/>
      <c r="B2998" s="825"/>
      <c r="C2998" s="771"/>
      <c r="D2998" s="771"/>
      <c r="E2998" s="826"/>
      <c r="F2998" s="826"/>
      <c r="G2998" s="771"/>
      <c r="H2998" s="771"/>
      <c r="I2998" s="826"/>
      <c r="J2998" s="771"/>
    </row>
    <row r="2999" spans="1:10" s="365" customFormat="1" ht="75" customHeight="1" thickBot="1" x14ac:dyDescent="0.25">
      <c r="A2999" s="827" t="s">
        <v>5</v>
      </c>
      <c r="B2999" s="828" t="s">
        <v>6</v>
      </c>
      <c r="C2999" s="829" t="s">
        <v>7</v>
      </c>
      <c r="D2999" s="829"/>
      <c r="E2999" s="829"/>
      <c r="F2999" s="829"/>
      <c r="G2999" s="828" t="s">
        <v>8</v>
      </c>
      <c r="H2999" s="828" t="s">
        <v>229</v>
      </c>
      <c r="I2999" s="830" t="s">
        <v>9</v>
      </c>
      <c r="J2999" s="830" t="s">
        <v>10</v>
      </c>
    </row>
    <row r="3000" spans="1:10" s="365" customFormat="1" ht="15" thickBot="1" x14ac:dyDescent="0.25">
      <c r="A3000" s="831"/>
      <c r="B3000" s="832"/>
      <c r="C3000" s="779" t="s">
        <v>11</v>
      </c>
      <c r="D3000" s="779"/>
      <c r="E3000" s="779" t="s">
        <v>12</v>
      </c>
      <c r="F3000" s="779"/>
      <c r="G3000" s="832"/>
      <c r="H3000" s="832"/>
      <c r="I3000" s="833"/>
      <c r="J3000" s="834"/>
    </row>
    <row r="3001" spans="1:10" s="365" customFormat="1" ht="28.5" x14ac:dyDescent="0.2">
      <c r="A3001" s="467"/>
      <c r="B3001" s="471"/>
      <c r="C3001" s="785" t="s">
        <v>13</v>
      </c>
      <c r="D3001" s="785" t="s">
        <v>15</v>
      </c>
      <c r="E3001" s="785" t="s">
        <v>213</v>
      </c>
      <c r="F3001" s="785" t="s">
        <v>15</v>
      </c>
      <c r="G3001" s="471"/>
      <c r="H3001" s="471"/>
      <c r="I3001" s="472"/>
      <c r="J3001" s="472"/>
    </row>
    <row r="3002" spans="1:10" s="365" customFormat="1" ht="14.25" x14ac:dyDescent="0.2">
      <c r="A3002" s="434" t="s">
        <v>16</v>
      </c>
      <c r="B3002" s="435" t="s">
        <v>17</v>
      </c>
      <c r="C3002" s="435" t="s">
        <v>18</v>
      </c>
      <c r="D3002" s="435" t="s">
        <v>19</v>
      </c>
      <c r="E3002" s="410" t="s">
        <v>20</v>
      </c>
      <c r="F3002" s="410" t="s">
        <v>21</v>
      </c>
      <c r="G3002" s="435" t="s">
        <v>22</v>
      </c>
      <c r="H3002" s="435" t="s">
        <v>23</v>
      </c>
      <c r="I3002" s="436" t="s">
        <v>24</v>
      </c>
      <c r="J3002" s="436" t="s">
        <v>25</v>
      </c>
    </row>
    <row r="3003" spans="1:10" s="365" customFormat="1" ht="15" x14ac:dyDescent="0.2">
      <c r="A3003" s="819" t="s">
        <v>16</v>
      </c>
      <c r="B3003" s="435" t="s">
        <v>120</v>
      </c>
      <c r="C3003" s="725"/>
      <c r="D3003" s="725"/>
      <c r="E3003" s="838"/>
      <c r="F3003" s="838"/>
      <c r="G3003" s="454"/>
      <c r="H3003" s="842"/>
      <c r="I3003" s="436"/>
      <c r="J3003" s="436"/>
    </row>
    <row r="3004" spans="1:10" s="365" customFormat="1" ht="15" x14ac:dyDescent="0.2">
      <c r="A3004" s="819" t="s">
        <v>54</v>
      </c>
      <c r="B3004" s="878" t="s">
        <v>121</v>
      </c>
      <c r="C3004" s="725" t="s">
        <v>154</v>
      </c>
      <c r="D3004" s="725" t="s">
        <v>154</v>
      </c>
      <c r="E3004" s="838"/>
      <c r="F3004" s="838"/>
      <c r="G3004" s="839"/>
      <c r="H3004" s="459"/>
      <c r="I3004" s="436"/>
      <c r="J3004" s="436"/>
    </row>
    <row r="3005" spans="1:10" s="365" customFormat="1" ht="15" x14ac:dyDescent="0.2">
      <c r="A3005" s="819" t="s">
        <v>55</v>
      </c>
      <c r="B3005" s="878" t="s">
        <v>122</v>
      </c>
      <c r="C3005" s="725" t="s">
        <v>154</v>
      </c>
      <c r="D3005" s="725" t="s">
        <v>154</v>
      </c>
      <c r="E3005" s="838"/>
      <c r="F3005" s="838"/>
      <c r="G3005" s="839"/>
      <c r="H3005" s="459"/>
      <c r="I3005" s="436"/>
      <c r="J3005" s="436"/>
    </row>
    <row r="3006" spans="1:10" s="365" customFormat="1" ht="60" x14ac:dyDescent="0.2">
      <c r="A3006" s="819" t="s">
        <v>56</v>
      </c>
      <c r="B3006" s="820" t="s">
        <v>158</v>
      </c>
      <c r="C3006" s="725" t="s">
        <v>845</v>
      </c>
      <c r="D3006" s="725" t="s">
        <v>845</v>
      </c>
      <c r="E3006" s="841"/>
      <c r="F3006" s="838"/>
      <c r="G3006" s="839"/>
      <c r="H3006" s="459"/>
      <c r="I3006" s="436"/>
      <c r="J3006" s="436"/>
    </row>
    <row r="3007" spans="1:10" s="365" customFormat="1" ht="30" x14ac:dyDescent="0.2">
      <c r="A3007" s="819" t="s">
        <v>57</v>
      </c>
      <c r="B3007" s="820" t="s">
        <v>123</v>
      </c>
      <c r="C3007" s="725" t="s">
        <v>154</v>
      </c>
      <c r="D3007" s="725" t="s">
        <v>154</v>
      </c>
      <c r="E3007" s="838"/>
      <c r="F3007" s="838"/>
      <c r="G3007" s="839"/>
      <c r="H3007" s="459"/>
      <c r="I3007" s="436"/>
      <c r="J3007" s="436"/>
    </row>
    <row r="3008" spans="1:10" s="365" customFormat="1" ht="15" x14ac:dyDescent="0.2">
      <c r="A3008" s="819" t="s">
        <v>83</v>
      </c>
      <c r="B3008" s="820" t="s">
        <v>124</v>
      </c>
      <c r="C3008" s="843">
        <v>2018</v>
      </c>
      <c r="D3008" s="843">
        <v>2018</v>
      </c>
      <c r="E3008" s="838"/>
      <c r="F3008" s="838"/>
      <c r="G3008" s="839"/>
      <c r="H3008" s="459"/>
      <c r="I3008" s="436"/>
      <c r="J3008" s="436"/>
    </row>
    <row r="3009" spans="1:10" s="365" customFormat="1" ht="15" x14ac:dyDescent="0.2">
      <c r="A3009" s="819" t="s">
        <v>125</v>
      </c>
      <c r="B3009" s="820" t="s">
        <v>126</v>
      </c>
      <c r="C3009" s="843">
        <v>2018</v>
      </c>
      <c r="D3009" s="843">
        <v>2018</v>
      </c>
      <c r="E3009" s="843" t="s">
        <v>811</v>
      </c>
      <c r="F3009" s="843" t="s">
        <v>811</v>
      </c>
      <c r="G3009" s="458">
        <v>1</v>
      </c>
      <c r="H3009" s="458">
        <v>0</v>
      </c>
      <c r="I3009" s="436"/>
      <c r="J3009" s="436"/>
    </row>
    <row r="3010" spans="1:10" s="365" customFormat="1" ht="15" x14ac:dyDescent="0.2">
      <c r="A3010" s="819" t="s">
        <v>17</v>
      </c>
      <c r="B3010" s="818" t="s">
        <v>111</v>
      </c>
      <c r="C3010" s="843"/>
      <c r="D3010" s="843"/>
      <c r="E3010" s="843"/>
      <c r="F3010" s="843"/>
      <c r="G3010" s="458"/>
      <c r="H3010" s="840"/>
      <c r="I3010" s="436"/>
      <c r="J3010" s="436"/>
    </row>
    <row r="3011" spans="1:10" s="365" customFormat="1" ht="15" x14ac:dyDescent="0.2">
      <c r="A3011" s="819" t="s">
        <v>58</v>
      </c>
      <c r="B3011" s="820" t="s">
        <v>127</v>
      </c>
      <c r="C3011" s="843" t="s">
        <v>811</v>
      </c>
      <c r="D3011" s="843" t="s">
        <v>811</v>
      </c>
      <c r="E3011" s="843" t="s">
        <v>811</v>
      </c>
      <c r="F3011" s="843" t="s">
        <v>811</v>
      </c>
      <c r="G3011" s="458">
        <v>1</v>
      </c>
      <c r="H3011" s="458">
        <v>0</v>
      </c>
      <c r="I3011" s="436"/>
      <c r="J3011" s="436"/>
    </row>
    <row r="3012" spans="1:10" s="365" customFormat="1" ht="30" x14ac:dyDescent="0.2">
      <c r="A3012" s="819" t="s">
        <v>59</v>
      </c>
      <c r="B3012" s="820" t="s">
        <v>128</v>
      </c>
      <c r="C3012" s="843" t="s">
        <v>154</v>
      </c>
      <c r="D3012" s="843" t="s">
        <v>154</v>
      </c>
      <c r="E3012" s="838"/>
      <c r="F3012" s="838"/>
      <c r="G3012" s="839"/>
      <c r="H3012" s="459"/>
      <c r="I3012" s="436"/>
      <c r="J3012" s="436"/>
    </row>
    <row r="3013" spans="1:10" s="365" customFormat="1" ht="15" x14ac:dyDescent="0.2">
      <c r="A3013" s="819" t="s">
        <v>84</v>
      </c>
      <c r="B3013" s="820" t="s">
        <v>218</v>
      </c>
      <c r="C3013" s="843" t="s">
        <v>823</v>
      </c>
      <c r="D3013" s="843" t="s">
        <v>823</v>
      </c>
      <c r="E3013" s="838"/>
      <c r="F3013" s="838"/>
      <c r="G3013" s="839"/>
      <c r="H3013" s="459"/>
      <c r="I3013" s="436"/>
      <c r="J3013" s="436"/>
    </row>
    <row r="3014" spans="1:10" s="365" customFormat="1" ht="15" x14ac:dyDescent="0.2">
      <c r="A3014" s="819" t="s">
        <v>18</v>
      </c>
      <c r="B3014" s="820" t="s">
        <v>130</v>
      </c>
      <c r="C3014" s="843" t="s">
        <v>823</v>
      </c>
      <c r="D3014" s="843" t="s">
        <v>1243</v>
      </c>
      <c r="E3014" s="838"/>
      <c r="F3014" s="838"/>
      <c r="G3014" s="839"/>
      <c r="H3014" s="459"/>
      <c r="I3014" s="436"/>
      <c r="J3014" s="436"/>
    </row>
    <row r="3015" spans="1:10" s="365" customFormat="1" ht="15" x14ac:dyDescent="0.2">
      <c r="A3015" s="819" t="s">
        <v>112</v>
      </c>
      <c r="B3015" s="820" t="s">
        <v>219</v>
      </c>
      <c r="C3015" s="843" t="s">
        <v>154</v>
      </c>
      <c r="D3015" s="843" t="s">
        <v>154</v>
      </c>
      <c r="E3015" s="838"/>
      <c r="F3015" s="838"/>
      <c r="G3015" s="839"/>
      <c r="H3015" s="459"/>
      <c r="I3015" s="436"/>
      <c r="J3015" s="436"/>
    </row>
    <row r="3016" spans="1:10" s="365" customFormat="1" ht="15" x14ac:dyDescent="0.2">
      <c r="A3016" s="819" t="s">
        <v>113</v>
      </c>
      <c r="B3016" s="820" t="s">
        <v>132</v>
      </c>
      <c r="C3016" s="843" t="s">
        <v>154</v>
      </c>
      <c r="D3016" s="843" t="s">
        <v>154</v>
      </c>
      <c r="E3016" s="823"/>
      <c r="F3016" s="823"/>
      <c r="G3016" s="458"/>
      <c r="H3016" s="840"/>
      <c r="I3016" s="436"/>
      <c r="J3016" s="436"/>
    </row>
    <row r="3017" spans="1:10" s="365" customFormat="1" ht="15" x14ac:dyDescent="0.2">
      <c r="A3017" s="819" t="s">
        <v>114</v>
      </c>
      <c r="B3017" s="820" t="s">
        <v>133</v>
      </c>
      <c r="C3017" s="843" t="s">
        <v>154</v>
      </c>
      <c r="D3017" s="843" t="s">
        <v>154</v>
      </c>
      <c r="E3017" s="841"/>
      <c r="F3017" s="841"/>
      <c r="G3017" s="839"/>
      <c r="H3017" s="459"/>
      <c r="I3017" s="436"/>
      <c r="J3017" s="436"/>
    </row>
    <row r="3018" spans="1:10" s="365" customFormat="1" ht="15" x14ac:dyDescent="0.2">
      <c r="A3018" s="819" t="s">
        <v>134</v>
      </c>
      <c r="B3018" s="820" t="s">
        <v>135</v>
      </c>
      <c r="C3018" s="843" t="s">
        <v>1243</v>
      </c>
      <c r="D3018" s="843" t="s">
        <v>1243</v>
      </c>
      <c r="E3018" s="841"/>
      <c r="F3018" s="841"/>
      <c r="G3018" s="839"/>
      <c r="H3018" s="459"/>
      <c r="I3018" s="436"/>
      <c r="J3018" s="436"/>
    </row>
    <row r="3019" spans="1:10" s="365" customFormat="1" ht="15" x14ac:dyDescent="0.2">
      <c r="A3019" s="819" t="s">
        <v>136</v>
      </c>
      <c r="B3019" s="820" t="s">
        <v>137</v>
      </c>
      <c r="C3019" s="843" t="s">
        <v>1243</v>
      </c>
      <c r="D3019" s="843" t="s">
        <v>1243</v>
      </c>
      <c r="E3019" s="838"/>
      <c r="F3019" s="838"/>
      <c r="G3019" s="839"/>
      <c r="H3019" s="459"/>
      <c r="I3019" s="436"/>
      <c r="J3019" s="436"/>
    </row>
    <row r="3020" spans="1:10" s="365" customFormat="1" ht="15" x14ac:dyDescent="0.2">
      <c r="A3020" s="819" t="s">
        <v>19</v>
      </c>
      <c r="B3020" s="820" t="s">
        <v>119</v>
      </c>
      <c r="C3020" s="843" t="s">
        <v>1243</v>
      </c>
      <c r="D3020" s="843" t="s">
        <v>1243</v>
      </c>
      <c r="E3020" s="841"/>
      <c r="F3020" s="841"/>
      <c r="G3020" s="458"/>
      <c r="H3020" s="840"/>
      <c r="I3020" s="436"/>
      <c r="J3020" s="436"/>
    </row>
    <row r="3021" spans="1:10" s="365" customFormat="1" ht="15" x14ac:dyDescent="0.2">
      <c r="A3021" s="819" t="s">
        <v>115</v>
      </c>
      <c r="B3021" s="820" t="s">
        <v>138</v>
      </c>
      <c r="C3021" s="843" t="s">
        <v>154</v>
      </c>
      <c r="D3021" s="843" t="s">
        <v>154</v>
      </c>
      <c r="E3021" s="838"/>
      <c r="F3021" s="838"/>
      <c r="G3021" s="839"/>
      <c r="H3021" s="459"/>
      <c r="I3021" s="436"/>
      <c r="J3021" s="436"/>
    </row>
    <row r="3022" spans="1:10" s="365" customFormat="1" ht="30" x14ac:dyDescent="0.2">
      <c r="A3022" s="819" t="s">
        <v>116</v>
      </c>
      <c r="B3022" s="820" t="s">
        <v>139</v>
      </c>
      <c r="C3022" s="843" t="s">
        <v>154</v>
      </c>
      <c r="D3022" s="843" t="s">
        <v>154</v>
      </c>
      <c r="E3022" s="838"/>
      <c r="F3022" s="838"/>
      <c r="G3022" s="839"/>
      <c r="H3022" s="459"/>
      <c r="I3022" s="436"/>
      <c r="J3022" s="436"/>
    </row>
    <row r="3023" spans="1:10" s="365" customFormat="1" ht="15" x14ac:dyDescent="0.2">
      <c r="A3023" s="819" t="s">
        <v>117</v>
      </c>
      <c r="B3023" s="820" t="s">
        <v>140</v>
      </c>
      <c r="C3023" s="843" t="s">
        <v>1243</v>
      </c>
      <c r="D3023" s="843" t="s">
        <v>1243</v>
      </c>
      <c r="E3023" s="838"/>
      <c r="F3023" s="838"/>
      <c r="G3023" s="839"/>
      <c r="H3023" s="459"/>
      <c r="I3023" s="436"/>
      <c r="J3023" s="436"/>
    </row>
    <row r="3024" spans="1:10" s="365" customFormat="1" ht="15" x14ac:dyDescent="0.2">
      <c r="A3024" s="819" t="s">
        <v>118</v>
      </c>
      <c r="B3024" s="820" t="s">
        <v>26</v>
      </c>
      <c r="C3024" s="843" t="s">
        <v>1243</v>
      </c>
      <c r="D3024" s="843" t="s">
        <v>1243</v>
      </c>
      <c r="E3024" s="838"/>
      <c r="F3024" s="838"/>
      <c r="G3024" s="839"/>
      <c r="H3024" s="459"/>
      <c r="I3024" s="436"/>
      <c r="J3024" s="436"/>
    </row>
    <row r="3025" spans="1:10" s="365" customFormat="1" x14ac:dyDescent="0.2">
      <c r="A3025" s="1070" t="s">
        <v>27</v>
      </c>
      <c r="B3025" s="1070"/>
      <c r="C3025" s="1070"/>
      <c r="D3025" s="1070"/>
      <c r="E3025" s="417"/>
      <c r="F3025" s="418"/>
      <c r="G3025" s="363"/>
      <c r="H3025" s="419"/>
      <c r="I3025" s="420"/>
      <c r="J3025" s="420"/>
    </row>
    <row r="3026" spans="1:10" s="365" customFormat="1" x14ac:dyDescent="0.25">
      <c r="A3026" s="362"/>
      <c r="B3026" s="362"/>
      <c r="C3026" s="362"/>
      <c r="D3026" s="362"/>
      <c r="G3026" s="362"/>
      <c r="H3026" s="362"/>
      <c r="J3026" s="362"/>
    </row>
    <row r="3027" spans="1:10" s="365" customFormat="1" x14ac:dyDescent="0.2">
      <c r="A3027" s="353"/>
      <c r="B3027" s="353"/>
      <c r="C3027" s="353"/>
      <c r="D3027" s="353"/>
      <c r="E3027" s="417"/>
      <c r="F3027" s="418"/>
      <c r="G3027" s="363"/>
      <c r="H3027" s="419"/>
      <c r="I3027" s="420"/>
      <c r="J3027" s="420"/>
    </row>
    <row r="3028" spans="1:10" s="365" customFormat="1" x14ac:dyDescent="0.25">
      <c r="A3028" s="362"/>
      <c r="B3028" s="362"/>
      <c r="C3028" s="362"/>
      <c r="D3028" s="362"/>
      <c r="G3028" s="362"/>
      <c r="H3028" s="362"/>
      <c r="J3028" s="362"/>
    </row>
    <row r="3029" spans="1:10" s="365" customFormat="1" x14ac:dyDescent="0.25">
      <c r="A3029" s="362"/>
      <c r="B3029" s="362"/>
      <c r="C3029" s="362"/>
      <c r="D3029" s="362"/>
      <c r="G3029" s="362"/>
      <c r="H3029" s="362"/>
      <c r="J3029" s="362"/>
    </row>
    <row r="3030" spans="1:10" s="365" customFormat="1" x14ac:dyDescent="0.25">
      <c r="A3030" s="362"/>
      <c r="B3030" s="362"/>
      <c r="C3030" s="362"/>
      <c r="D3030" s="362"/>
      <c r="G3030" s="362"/>
      <c r="H3030" s="362"/>
      <c r="J3030" s="362"/>
    </row>
    <row r="3031" spans="1:10" s="365" customFormat="1" x14ac:dyDescent="0.25">
      <c r="A3031" s="362"/>
      <c r="B3031" s="362"/>
      <c r="C3031" s="362"/>
      <c r="D3031" s="362"/>
      <c r="G3031" s="362"/>
      <c r="H3031" s="362"/>
      <c r="J3031" s="362"/>
    </row>
    <row r="3032" spans="1:10" s="365" customFormat="1" x14ac:dyDescent="0.25">
      <c r="A3032" s="362"/>
      <c r="B3032" s="362"/>
      <c r="C3032" s="362"/>
      <c r="D3032" s="362"/>
      <c r="G3032" s="362"/>
      <c r="H3032" s="362"/>
      <c r="J3032" s="362"/>
    </row>
    <row r="3033" spans="1:10" s="365" customFormat="1" x14ac:dyDescent="0.2">
      <c r="A3033" s="353"/>
      <c r="B3033" s="353"/>
      <c r="C3033" s="353"/>
      <c r="D3033" s="353"/>
      <c r="E3033" s="417"/>
      <c r="F3033" s="418"/>
      <c r="G3033" s="363"/>
      <c r="H3033" s="419"/>
      <c r="I3033" s="420"/>
      <c r="J3033" s="420"/>
    </row>
    <row r="3034" spans="1:10" s="365" customFormat="1" x14ac:dyDescent="0.25">
      <c r="A3034" s="125"/>
      <c r="B3034" s="125"/>
      <c r="C3034" s="125"/>
      <c r="D3034" s="125"/>
      <c r="E3034" s="33"/>
      <c r="F3034" s="33"/>
      <c r="G3034" s="125"/>
      <c r="H3034" s="125"/>
      <c r="I3034" s="33"/>
      <c r="J3034" s="124" t="s">
        <v>0</v>
      </c>
    </row>
    <row r="3035" spans="1:10" s="365" customFormat="1" x14ac:dyDescent="0.25">
      <c r="A3035" s="125"/>
      <c r="B3035" s="125"/>
      <c r="C3035" s="125"/>
      <c r="D3035" s="125"/>
      <c r="E3035" s="33"/>
      <c r="F3035" s="33"/>
      <c r="G3035" s="125"/>
      <c r="H3035" s="125"/>
      <c r="I3035" s="33"/>
      <c r="J3035" s="124" t="s">
        <v>39</v>
      </c>
    </row>
    <row r="3036" spans="1:10" s="365" customFormat="1" x14ac:dyDescent="0.25">
      <c r="A3036" s="125"/>
      <c r="B3036" s="125"/>
      <c r="C3036" s="125"/>
      <c r="D3036" s="125"/>
      <c r="E3036" s="33"/>
      <c r="F3036" s="33"/>
      <c r="G3036" s="125"/>
      <c r="H3036" s="125"/>
      <c r="I3036" s="1080" t="s">
        <v>967</v>
      </c>
      <c r="J3036" s="1080"/>
    </row>
    <row r="3037" spans="1:10" s="365" customFormat="1" ht="15.75" customHeight="1" x14ac:dyDescent="0.2">
      <c r="A3037" s="1076" t="s">
        <v>1</v>
      </c>
      <c r="B3037" s="1076"/>
      <c r="C3037" s="1076"/>
      <c r="D3037" s="1076"/>
      <c r="E3037" s="1076"/>
      <c r="F3037" s="1076"/>
      <c r="G3037" s="1076"/>
      <c r="H3037" s="1076"/>
      <c r="I3037" s="1076"/>
      <c r="J3037" s="1076"/>
    </row>
    <row r="3038" spans="1:10" s="365" customFormat="1" ht="15.75" customHeight="1" x14ac:dyDescent="0.2">
      <c r="A3038" s="1076" t="s">
        <v>233</v>
      </c>
      <c r="B3038" s="1076"/>
      <c r="C3038" s="1076"/>
      <c r="D3038" s="1076"/>
      <c r="E3038" s="1076"/>
      <c r="F3038" s="1076"/>
      <c r="G3038" s="1076"/>
      <c r="H3038" s="1076"/>
      <c r="I3038" s="1076"/>
      <c r="J3038" s="1076"/>
    </row>
    <row r="3039" spans="1:10" s="365" customFormat="1" x14ac:dyDescent="0.25">
      <c r="A3039" s="126"/>
      <c r="B3039" s="126"/>
      <c r="C3039" s="126"/>
      <c r="D3039" s="126"/>
      <c r="E3039" s="33"/>
      <c r="F3039" s="33"/>
      <c r="G3039" s="126"/>
      <c r="H3039" s="126"/>
      <c r="I3039" s="33"/>
      <c r="J3039" s="124" t="s">
        <v>2</v>
      </c>
    </row>
    <row r="3040" spans="1:10" s="365" customFormat="1" x14ac:dyDescent="0.25">
      <c r="A3040" s="125"/>
      <c r="B3040" s="125"/>
      <c r="C3040" s="125"/>
      <c r="D3040" s="125"/>
      <c r="E3040" s="33"/>
      <c r="F3040" s="33"/>
      <c r="G3040" s="125"/>
      <c r="H3040" s="125"/>
      <c r="I3040" s="33"/>
      <c r="J3040" s="124" t="s">
        <v>3</v>
      </c>
    </row>
    <row r="3041" spans="1:10" s="365" customFormat="1" x14ac:dyDescent="0.25">
      <c r="A3041" s="125"/>
      <c r="B3041" s="125"/>
      <c r="C3041" s="125"/>
      <c r="D3041" s="125"/>
      <c r="E3041" s="33"/>
      <c r="F3041" s="33"/>
      <c r="G3041" s="125"/>
      <c r="H3041" s="125"/>
      <c r="I3041" s="33"/>
      <c r="J3041" s="124" t="s">
        <v>230</v>
      </c>
    </row>
    <row r="3042" spans="1:10" s="365" customFormat="1" ht="15.75" customHeight="1" x14ac:dyDescent="0.25">
      <c r="A3042" s="125"/>
      <c r="B3042" s="125"/>
      <c r="C3042" s="125"/>
      <c r="D3042" s="125"/>
      <c r="E3042" s="33"/>
      <c r="F3042" s="33"/>
      <c r="G3042" s="125"/>
      <c r="H3042" s="125"/>
      <c r="I3042" s="1077" t="s">
        <v>4</v>
      </c>
      <c r="J3042" s="1077"/>
    </row>
    <row r="3043" spans="1:10" s="365" customFormat="1" x14ac:dyDescent="0.25">
      <c r="A3043" s="125"/>
      <c r="B3043" s="125"/>
      <c r="C3043" s="125"/>
      <c r="D3043" s="125"/>
      <c r="E3043" s="33"/>
      <c r="F3043" s="33"/>
      <c r="G3043" s="125"/>
      <c r="H3043" s="125"/>
      <c r="I3043" s="33"/>
      <c r="J3043" s="124" t="s">
        <v>968</v>
      </c>
    </row>
    <row r="3044" spans="1:10" s="365" customFormat="1" x14ac:dyDescent="0.25">
      <c r="A3044" s="125"/>
      <c r="B3044" s="125"/>
      <c r="C3044" s="125"/>
      <c r="D3044" s="125"/>
      <c r="E3044" s="33"/>
      <c r="F3044" s="33"/>
      <c r="G3044" s="125"/>
      <c r="H3044" s="125"/>
      <c r="I3044" s="33"/>
      <c r="J3044" s="124" t="s">
        <v>43</v>
      </c>
    </row>
    <row r="3045" spans="1:10" s="365" customFormat="1" x14ac:dyDescent="0.25">
      <c r="A3045" s="125"/>
      <c r="B3045" s="125"/>
      <c r="C3045" s="125"/>
      <c r="D3045" s="125"/>
      <c r="E3045" s="33"/>
      <c r="F3045" s="33"/>
      <c r="G3045" s="125"/>
      <c r="H3045" s="125"/>
      <c r="I3045" s="33"/>
      <c r="J3045" s="125"/>
    </row>
    <row r="3046" spans="1:10" s="365" customFormat="1" ht="15.75" customHeight="1" x14ac:dyDescent="0.25">
      <c r="A3046" s="655" t="s">
        <v>799</v>
      </c>
      <c r="B3046" s="597"/>
      <c r="C3046" s="597"/>
      <c r="D3046" s="597"/>
      <c r="E3046" s="597"/>
      <c r="F3046" s="597"/>
      <c r="G3046" s="597"/>
      <c r="H3046" s="597"/>
      <c r="I3046" s="597"/>
      <c r="J3046" s="597"/>
    </row>
    <row r="3047" spans="1:10" s="365" customFormat="1" x14ac:dyDescent="0.25">
      <c r="A3047" s="653" t="s">
        <v>261</v>
      </c>
      <c r="B3047" s="654" t="s">
        <v>1146</v>
      </c>
      <c r="C3047" s="597"/>
      <c r="D3047" s="597"/>
      <c r="E3047" s="597"/>
      <c r="F3047" s="597"/>
      <c r="G3047" s="597"/>
      <c r="H3047" s="597"/>
      <c r="I3047" s="597"/>
      <c r="J3047" s="597"/>
    </row>
    <row r="3048" spans="1:10" s="365" customFormat="1" x14ac:dyDescent="0.25">
      <c r="A3048" s="655" t="s">
        <v>800</v>
      </c>
      <c r="B3048" s="597"/>
      <c r="C3048" s="597"/>
      <c r="D3048" s="597"/>
      <c r="E3048" s="597"/>
      <c r="F3048" s="597"/>
      <c r="G3048" s="597"/>
      <c r="H3048" s="597"/>
      <c r="I3048" s="597"/>
      <c r="J3048" s="597"/>
    </row>
    <row r="3049" spans="1:10" s="365" customFormat="1" x14ac:dyDescent="0.25">
      <c r="A3049" s="731" t="s">
        <v>579</v>
      </c>
      <c r="B3049" s="732"/>
      <c r="C3049" s="732"/>
      <c r="D3049" s="732"/>
      <c r="E3049" s="732"/>
      <c r="F3049" s="732"/>
      <c r="G3049" s="732"/>
      <c r="H3049" s="732"/>
      <c r="I3049" s="732"/>
      <c r="J3049" s="732"/>
    </row>
    <row r="3050" spans="1:10" s="365" customFormat="1" x14ac:dyDescent="0.25">
      <c r="A3050" s="658" t="s">
        <v>801</v>
      </c>
      <c r="B3050" s="658" t="s">
        <v>1224</v>
      </c>
      <c r="C3050" s="588"/>
      <c r="D3050" s="588"/>
      <c r="E3050" s="659"/>
      <c r="F3050" s="659"/>
      <c r="G3050" s="588"/>
      <c r="H3050" s="588"/>
      <c r="I3050" s="659"/>
      <c r="J3050" s="588"/>
    </row>
    <row r="3051" spans="1:10" s="365" customFormat="1" x14ac:dyDescent="0.25">
      <c r="A3051" s="658" t="s">
        <v>802</v>
      </c>
      <c r="B3051" s="658" t="s">
        <v>830</v>
      </c>
      <c r="C3051" s="600"/>
      <c r="D3051" s="600"/>
      <c r="E3051" s="659"/>
      <c r="F3051" s="659"/>
      <c r="G3051" s="600"/>
      <c r="H3051" s="600"/>
      <c r="I3051" s="659"/>
      <c r="J3051" s="600"/>
    </row>
    <row r="3052" spans="1:10" s="365" customFormat="1" ht="16.5" thickBot="1" x14ac:dyDescent="0.3">
      <c r="A3052" s="658"/>
      <c r="B3052" s="658"/>
      <c r="C3052" s="600"/>
      <c r="D3052" s="600"/>
      <c r="E3052" s="659"/>
      <c r="F3052" s="659"/>
      <c r="G3052" s="600"/>
      <c r="H3052" s="600"/>
      <c r="I3052" s="659"/>
      <c r="J3052" s="600"/>
    </row>
    <row r="3053" spans="1:10" s="365" customFormat="1" ht="75" customHeight="1" thickBot="1" x14ac:dyDescent="0.25">
      <c r="A3053" s="660" t="s">
        <v>5</v>
      </c>
      <c r="B3053" s="661" t="s">
        <v>6</v>
      </c>
      <c r="C3053" s="662" t="s">
        <v>7</v>
      </c>
      <c r="D3053" s="662"/>
      <c r="E3053" s="662"/>
      <c r="F3053" s="662"/>
      <c r="G3053" s="661" t="s">
        <v>8</v>
      </c>
      <c r="H3053" s="661" t="s">
        <v>229</v>
      </c>
      <c r="I3053" s="663" t="s">
        <v>9</v>
      </c>
      <c r="J3053" s="663" t="s">
        <v>10</v>
      </c>
    </row>
    <row r="3054" spans="1:10" s="365" customFormat="1" ht="16.5" thickBot="1" x14ac:dyDescent="0.25">
      <c r="A3054" s="664"/>
      <c r="B3054" s="665"/>
      <c r="C3054" s="608" t="s">
        <v>11</v>
      </c>
      <c r="D3054" s="608"/>
      <c r="E3054" s="608" t="s">
        <v>12</v>
      </c>
      <c r="F3054" s="608"/>
      <c r="G3054" s="665"/>
      <c r="H3054" s="665"/>
      <c r="I3054" s="666"/>
      <c r="J3054" s="667"/>
    </row>
    <row r="3055" spans="1:10" s="365" customFormat="1" ht="31.5" x14ac:dyDescent="0.2">
      <c r="A3055" s="668"/>
      <c r="B3055" s="669"/>
      <c r="C3055" s="614" t="s">
        <v>13</v>
      </c>
      <c r="D3055" s="614" t="s">
        <v>15</v>
      </c>
      <c r="E3055" s="614" t="s">
        <v>213</v>
      </c>
      <c r="F3055" s="614" t="s">
        <v>15</v>
      </c>
      <c r="G3055" s="669"/>
      <c r="H3055" s="669"/>
      <c r="I3055" s="670"/>
      <c r="J3055" s="670"/>
    </row>
    <row r="3056" spans="1:10" s="365" customFormat="1" ht="14.25" x14ac:dyDescent="0.2">
      <c r="A3056" s="671" t="s">
        <v>16</v>
      </c>
      <c r="B3056" s="672" t="s">
        <v>17</v>
      </c>
      <c r="C3056" s="619" t="s">
        <v>18</v>
      </c>
      <c r="D3056" s="619" t="s">
        <v>19</v>
      </c>
      <c r="E3056" s="619" t="s">
        <v>20</v>
      </c>
      <c r="F3056" s="619" t="s">
        <v>21</v>
      </c>
      <c r="G3056" s="672" t="s">
        <v>22</v>
      </c>
      <c r="H3056" s="672" t="s">
        <v>23</v>
      </c>
      <c r="I3056" s="673" t="s">
        <v>24</v>
      </c>
      <c r="J3056" s="673" t="s">
        <v>25</v>
      </c>
    </row>
    <row r="3057" spans="1:10" s="365" customFormat="1" x14ac:dyDescent="0.2">
      <c r="A3057" s="705" t="s">
        <v>16</v>
      </c>
      <c r="B3057" s="706" t="s">
        <v>120</v>
      </c>
      <c r="C3057" s="733"/>
      <c r="D3057" s="733"/>
      <c r="E3057" s="734"/>
      <c r="F3057" s="734"/>
      <c r="G3057" s="735"/>
      <c r="H3057" s="736"/>
      <c r="I3057" s="680"/>
      <c r="J3057" s="680"/>
    </row>
    <row r="3058" spans="1:10" s="365" customFormat="1" x14ac:dyDescent="0.2">
      <c r="A3058" s="674" t="s">
        <v>54</v>
      </c>
      <c r="B3058" s="675" t="s">
        <v>121</v>
      </c>
      <c r="C3058" s="685" t="s">
        <v>154</v>
      </c>
      <c r="D3058" s="685" t="s">
        <v>154</v>
      </c>
      <c r="E3058" s="677"/>
      <c r="F3058" s="677"/>
      <c r="G3058" s="684"/>
      <c r="H3058" s="687"/>
      <c r="I3058" s="680"/>
      <c r="J3058" s="680"/>
    </row>
    <row r="3059" spans="1:10" s="365" customFormat="1" x14ac:dyDescent="0.2">
      <c r="A3059" s="674" t="s">
        <v>55</v>
      </c>
      <c r="B3059" s="675" t="s">
        <v>122</v>
      </c>
      <c r="C3059" s="685" t="s">
        <v>154</v>
      </c>
      <c r="D3059" s="685" t="s">
        <v>154</v>
      </c>
      <c r="E3059" s="677"/>
      <c r="F3059" s="677"/>
      <c r="G3059" s="684"/>
      <c r="H3059" s="687"/>
      <c r="I3059" s="680"/>
      <c r="J3059" s="680"/>
    </row>
    <row r="3060" spans="1:10" s="365" customFormat="1" x14ac:dyDescent="0.2">
      <c r="A3060" s="674" t="s">
        <v>56</v>
      </c>
      <c r="B3060" s="675" t="s">
        <v>158</v>
      </c>
      <c r="C3060" s="685" t="s">
        <v>154</v>
      </c>
      <c r="D3060" s="685" t="s">
        <v>154</v>
      </c>
      <c r="E3060" s="689"/>
      <c r="F3060" s="677"/>
      <c r="G3060" s="684"/>
      <c r="H3060" s="687"/>
      <c r="I3060" s="680"/>
      <c r="J3060" s="680"/>
    </row>
    <row r="3061" spans="1:10" s="365" customFormat="1" ht="31.5" x14ac:dyDescent="0.2">
      <c r="A3061" s="674" t="s">
        <v>57</v>
      </c>
      <c r="B3061" s="675" t="s">
        <v>123</v>
      </c>
      <c r="C3061" s="685" t="s">
        <v>154</v>
      </c>
      <c r="D3061" s="685" t="s">
        <v>154</v>
      </c>
      <c r="E3061" s="677"/>
      <c r="F3061" s="677"/>
      <c r="G3061" s="684"/>
      <c r="H3061" s="687"/>
      <c r="I3061" s="680"/>
      <c r="J3061" s="680"/>
    </row>
    <row r="3062" spans="1:10" s="365" customFormat="1" x14ac:dyDescent="0.2">
      <c r="A3062" s="674" t="s">
        <v>83</v>
      </c>
      <c r="B3062" s="675" t="s">
        <v>124</v>
      </c>
      <c r="C3062" s="685" t="s">
        <v>154</v>
      </c>
      <c r="D3062" s="685" t="s">
        <v>154</v>
      </c>
      <c r="E3062" s="677"/>
      <c r="F3062" s="677"/>
      <c r="G3062" s="684"/>
      <c r="H3062" s="687"/>
      <c r="I3062" s="680"/>
      <c r="J3062" s="680"/>
    </row>
    <row r="3063" spans="1:10" s="365" customFormat="1" x14ac:dyDescent="0.2">
      <c r="A3063" s="674" t="s">
        <v>125</v>
      </c>
      <c r="B3063" s="675" t="s">
        <v>126</v>
      </c>
      <c r="C3063" s="624" t="s">
        <v>805</v>
      </c>
      <c r="D3063" s="624" t="s">
        <v>805</v>
      </c>
      <c r="E3063" s="624" t="s">
        <v>805</v>
      </c>
      <c r="F3063" s="624" t="s">
        <v>805</v>
      </c>
      <c r="G3063" s="684">
        <v>1</v>
      </c>
      <c r="H3063" s="687"/>
      <c r="I3063" s="680"/>
      <c r="J3063" s="680"/>
    </row>
    <row r="3064" spans="1:10" s="365" customFormat="1" x14ac:dyDescent="0.2">
      <c r="A3064" s="705" t="s">
        <v>17</v>
      </c>
      <c r="B3064" s="706" t="s">
        <v>111</v>
      </c>
      <c r="C3064" s="737"/>
      <c r="D3064" s="737"/>
      <c r="E3064" s="737"/>
      <c r="F3064" s="737"/>
      <c r="G3064" s="738"/>
      <c r="H3064" s="710"/>
      <c r="I3064" s="680"/>
      <c r="J3064" s="680"/>
    </row>
    <row r="3065" spans="1:10" s="365" customFormat="1" x14ac:dyDescent="0.2">
      <c r="A3065" s="674" t="s">
        <v>58</v>
      </c>
      <c r="B3065" s="675" t="s">
        <v>127</v>
      </c>
      <c r="C3065" s="634" t="s">
        <v>154</v>
      </c>
      <c r="D3065" s="634" t="s">
        <v>154</v>
      </c>
      <c r="E3065" s="689"/>
      <c r="F3065" s="677"/>
      <c r="G3065" s="684"/>
      <c r="H3065" s="687"/>
      <c r="I3065" s="680"/>
      <c r="J3065" s="680"/>
    </row>
    <row r="3066" spans="1:10" s="365" customFormat="1" ht="31.5" x14ac:dyDescent="0.2">
      <c r="A3066" s="674" t="s">
        <v>59</v>
      </c>
      <c r="B3066" s="675" t="s">
        <v>128</v>
      </c>
      <c r="C3066" s="624" t="s">
        <v>154</v>
      </c>
      <c r="D3066" s="624" t="s">
        <v>154</v>
      </c>
      <c r="E3066" s="677"/>
      <c r="F3066" s="677"/>
      <c r="G3066" s="684"/>
      <c r="H3066" s="687"/>
      <c r="I3066" s="680"/>
      <c r="J3066" s="680"/>
    </row>
    <row r="3067" spans="1:10" s="365" customFormat="1" x14ac:dyDescent="0.2">
      <c r="A3067" s="674" t="s">
        <v>84</v>
      </c>
      <c r="B3067" s="675" t="s">
        <v>218</v>
      </c>
      <c r="C3067" s="634" t="s">
        <v>154</v>
      </c>
      <c r="D3067" s="634" t="s">
        <v>154</v>
      </c>
      <c r="E3067" s="677"/>
      <c r="F3067" s="677"/>
      <c r="G3067" s="684"/>
      <c r="H3067" s="687"/>
      <c r="I3067" s="680"/>
      <c r="J3067" s="680"/>
    </row>
    <row r="3068" spans="1:10" s="365" customFormat="1" x14ac:dyDescent="0.2">
      <c r="A3068" s="705" t="s">
        <v>18</v>
      </c>
      <c r="B3068" s="706" t="s">
        <v>130</v>
      </c>
      <c r="C3068" s="734"/>
      <c r="D3068" s="734"/>
      <c r="E3068" s="734"/>
      <c r="F3068" s="734"/>
      <c r="G3068" s="738"/>
      <c r="H3068" s="710"/>
      <c r="I3068" s="680"/>
      <c r="J3068" s="680"/>
    </row>
    <row r="3069" spans="1:10" s="365" customFormat="1" x14ac:dyDescent="0.2">
      <c r="A3069" s="674" t="s">
        <v>112</v>
      </c>
      <c r="B3069" s="675" t="s">
        <v>219</v>
      </c>
      <c r="C3069" s="624" t="s">
        <v>1147</v>
      </c>
      <c r="D3069" s="624" t="s">
        <v>808</v>
      </c>
      <c r="E3069" s="624" t="s">
        <v>1147</v>
      </c>
      <c r="F3069" s="624" t="s">
        <v>1147</v>
      </c>
      <c r="G3069" s="684">
        <v>1</v>
      </c>
      <c r="H3069" s="684">
        <v>1</v>
      </c>
      <c r="I3069" s="680"/>
      <c r="J3069" s="680"/>
    </row>
    <row r="3070" spans="1:10" s="365" customFormat="1" x14ac:dyDescent="0.2">
      <c r="A3070" s="674" t="s">
        <v>113</v>
      </c>
      <c r="B3070" s="675" t="s">
        <v>132</v>
      </c>
      <c r="C3070" s="624" t="s">
        <v>1147</v>
      </c>
      <c r="D3070" s="624" t="s">
        <v>808</v>
      </c>
      <c r="E3070" s="624" t="s">
        <v>1147</v>
      </c>
      <c r="F3070" s="624" t="s">
        <v>1148</v>
      </c>
      <c r="G3070" s="684">
        <v>1</v>
      </c>
      <c r="H3070" s="684">
        <v>0.2</v>
      </c>
      <c r="I3070" s="680"/>
      <c r="J3070" s="680"/>
    </row>
    <row r="3071" spans="1:10" s="365" customFormat="1" x14ac:dyDescent="0.2">
      <c r="A3071" s="674" t="s">
        <v>114</v>
      </c>
      <c r="B3071" s="675" t="s">
        <v>133</v>
      </c>
      <c r="C3071" s="624" t="s">
        <v>1148</v>
      </c>
      <c r="D3071" s="624" t="s">
        <v>809</v>
      </c>
      <c r="E3071" s="624" t="s">
        <v>1147</v>
      </c>
      <c r="F3071" s="624" t="s">
        <v>1148</v>
      </c>
      <c r="G3071" s="684">
        <v>1</v>
      </c>
      <c r="H3071" s="687">
        <v>1</v>
      </c>
      <c r="I3071" s="680"/>
      <c r="J3071" s="680"/>
    </row>
    <row r="3072" spans="1:10" s="365" customFormat="1" x14ac:dyDescent="0.2">
      <c r="A3072" s="674" t="s">
        <v>134</v>
      </c>
      <c r="B3072" s="675" t="s">
        <v>135</v>
      </c>
      <c r="C3072" s="624" t="s">
        <v>1149</v>
      </c>
      <c r="D3072" s="624" t="s">
        <v>806</v>
      </c>
      <c r="E3072" s="634" t="s">
        <v>814</v>
      </c>
      <c r="F3072" s="634" t="s">
        <v>814</v>
      </c>
      <c r="G3072" s="684">
        <v>1</v>
      </c>
      <c r="H3072" s="687">
        <v>1</v>
      </c>
      <c r="I3072" s="680"/>
      <c r="J3072" s="680"/>
    </row>
    <row r="3073" spans="1:10" s="365" customFormat="1" x14ac:dyDescent="0.2">
      <c r="A3073" s="674" t="s">
        <v>136</v>
      </c>
      <c r="B3073" s="675" t="s">
        <v>137</v>
      </c>
      <c r="C3073" s="624" t="s">
        <v>1149</v>
      </c>
      <c r="D3073" s="624" t="s">
        <v>806</v>
      </c>
      <c r="E3073" s="634" t="s">
        <v>814</v>
      </c>
      <c r="F3073" s="634" t="s">
        <v>814</v>
      </c>
      <c r="G3073" s="684">
        <v>1</v>
      </c>
      <c r="H3073" s="687">
        <v>1</v>
      </c>
      <c r="I3073" s="680"/>
      <c r="J3073" s="680"/>
    </row>
    <row r="3074" spans="1:10" s="365" customFormat="1" x14ac:dyDescent="0.2">
      <c r="A3074" s="705" t="s">
        <v>19</v>
      </c>
      <c r="B3074" s="706" t="s">
        <v>119</v>
      </c>
      <c r="C3074" s="739"/>
      <c r="D3074" s="739"/>
      <c r="E3074" s="739"/>
      <c r="F3074" s="739"/>
      <c r="G3074" s="738"/>
      <c r="H3074" s="710"/>
      <c r="I3074" s="680"/>
      <c r="J3074" s="680"/>
    </row>
    <row r="3075" spans="1:10" s="365" customFormat="1" x14ac:dyDescent="0.2">
      <c r="A3075" s="674" t="s">
        <v>115</v>
      </c>
      <c r="B3075" s="675" t="s">
        <v>138</v>
      </c>
      <c r="C3075" s="624" t="s">
        <v>1149</v>
      </c>
      <c r="D3075" s="624" t="s">
        <v>806</v>
      </c>
      <c r="E3075" s="634" t="s">
        <v>814</v>
      </c>
      <c r="F3075" s="634" t="s">
        <v>814</v>
      </c>
      <c r="G3075" s="684">
        <v>1</v>
      </c>
      <c r="H3075" s="687">
        <v>1</v>
      </c>
      <c r="I3075" s="680"/>
      <c r="J3075" s="680"/>
    </row>
    <row r="3076" spans="1:10" s="365" customFormat="1" ht="31.5" x14ac:dyDescent="0.2">
      <c r="A3076" s="674" t="s">
        <v>116</v>
      </c>
      <c r="B3076" s="675" t="s">
        <v>139</v>
      </c>
      <c r="C3076" s="624" t="s">
        <v>1149</v>
      </c>
      <c r="D3076" s="624" t="s">
        <v>806</v>
      </c>
      <c r="E3076" s="634" t="s">
        <v>814</v>
      </c>
      <c r="F3076" s="634" t="s">
        <v>814</v>
      </c>
      <c r="G3076" s="684">
        <v>1</v>
      </c>
      <c r="H3076" s="687">
        <v>1</v>
      </c>
      <c r="I3076" s="680"/>
      <c r="J3076" s="680"/>
    </row>
    <row r="3077" spans="1:10" s="365" customFormat="1" x14ac:dyDescent="0.2">
      <c r="A3077" s="674" t="s">
        <v>117</v>
      </c>
      <c r="B3077" s="675" t="s">
        <v>140</v>
      </c>
      <c r="C3077" s="624" t="s">
        <v>1149</v>
      </c>
      <c r="D3077" s="624" t="s">
        <v>806</v>
      </c>
      <c r="E3077" s="634" t="s">
        <v>814</v>
      </c>
      <c r="F3077" s="677"/>
      <c r="G3077" s="684"/>
      <c r="H3077" s="687"/>
      <c r="I3077" s="680"/>
      <c r="J3077" s="680"/>
    </row>
    <row r="3078" spans="1:10" s="365" customFormat="1" x14ac:dyDescent="0.2">
      <c r="A3078" s="674" t="s">
        <v>118</v>
      </c>
      <c r="B3078" s="675" t="s">
        <v>26</v>
      </c>
      <c r="C3078" s="624" t="s">
        <v>1149</v>
      </c>
      <c r="D3078" s="624" t="s">
        <v>806</v>
      </c>
      <c r="E3078" s="634" t="s">
        <v>814</v>
      </c>
      <c r="F3078" s="677"/>
      <c r="G3078" s="684"/>
      <c r="H3078" s="687"/>
      <c r="I3078" s="680"/>
      <c r="J3078" s="680"/>
    </row>
    <row r="3079" spans="1:10" s="365" customFormat="1" ht="15.75" customHeight="1" x14ac:dyDescent="0.2">
      <c r="A3079" s="1075" t="s">
        <v>27</v>
      </c>
      <c r="B3079" s="1075"/>
      <c r="C3079" s="1075"/>
      <c r="D3079" s="1075"/>
      <c r="E3079" s="127"/>
      <c r="F3079" s="128"/>
      <c r="G3079" s="126"/>
      <c r="H3079" s="129"/>
      <c r="I3079" s="130"/>
      <c r="J3079" s="130"/>
    </row>
    <row r="3080" spans="1:10" x14ac:dyDescent="0.25">
      <c r="C3080" s="359"/>
      <c r="D3080" s="359"/>
    </row>
    <row r="3081" spans="1:10" s="365" customFormat="1" x14ac:dyDescent="0.25">
      <c r="A3081" s="362"/>
      <c r="B3081" s="362"/>
      <c r="C3081" s="362"/>
      <c r="D3081" s="362"/>
      <c r="G3081" s="362"/>
      <c r="H3081" s="362"/>
      <c r="J3081" s="362"/>
    </row>
    <row r="3082" spans="1:10" s="365" customFormat="1" x14ac:dyDescent="0.25">
      <c r="A3082" s="362"/>
      <c r="B3082" s="362"/>
      <c r="C3082" s="362"/>
      <c r="D3082" s="362"/>
      <c r="G3082" s="362"/>
      <c r="H3082" s="362"/>
      <c r="J3082" s="362"/>
    </row>
    <row r="3083" spans="1:10" s="365" customFormat="1" x14ac:dyDescent="0.25">
      <c r="A3083" s="362"/>
      <c r="B3083" s="362"/>
      <c r="C3083" s="362"/>
      <c r="D3083" s="362"/>
      <c r="G3083" s="362"/>
      <c r="H3083" s="362"/>
      <c r="J3083" s="362"/>
    </row>
    <row r="3084" spans="1:10" s="365" customFormat="1" x14ac:dyDescent="0.25">
      <c r="A3084" s="362"/>
      <c r="B3084" s="362"/>
      <c r="C3084" s="362"/>
      <c r="D3084" s="362"/>
      <c r="G3084" s="362"/>
      <c r="H3084" s="362"/>
      <c r="J3084" s="362"/>
    </row>
    <row r="3085" spans="1:10" s="365" customFormat="1" x14ac:dyDescent="0.2">
      <c r="A3085" s="353"/>
      <c r="B3085" s="353"/>
      <c r="C3085" s="353"/>
      <c r="D3085" s="353"/>
      <c r="E3085" s="417"/>
      <c r="F3085" s="418"/>
      <c r="G3085" s="363"/>
      <c r="H3085" s="419"/>
      <c r="I3085" s="420"/>
      <c r="J3085" s="420"/>
    </row>
    <row r="3086" spans="1:10" s="365" customFormat="1" x14ac:dyDescent="0.25">
      <c r="A3086" s="125"/>
      <c r="B3086" s="125"/>
      <c r="C3086" s="125"/>
      <c r="D3086" s="125"/>
      <c r="E3086" s="33"/>
      <c r="F3086" s="33"/>
      <c r="G3086" s="125"/>
      <c r="H3086" s="125"/>
      <c r="I3086" s="33"/>
      <c r="J3086" s="125"/>
    </row>
    <row r="3087" spans="1:10" s="365" customFormat="1" x14ac:dyDescent="0.2">
      <c r="A3087" s="347"/>
      <c r="B3087" s="347"/>
      <c r="C3087" s="347"/>
      <c r="D3087" s="347"/>
      <c r="E3087" s="127"/>
      <c r="F3087" s="128"/>
      <c r="G3087" s="126"/>
      <c r="H3087" s="129"/>
      <c r="I3087" s="130"/>
      <c r="J3087" s="130"/>
    </row>
    <row r="3088" spans="1:10" s="365" customFormat="1" x14ac:dyDescent="0.25">
      <c r="A3088" s="125"/>
      <c r="B3088" s="125"/>
      <c r="C3088" s="125"/>
      <c r="D3088" s="125"/>
      <c r="E3088" s="33"/>
      <c r="F3088" s="33"/>
      <c r="G3088" s="125"/>
      <c r="H3088" s="125"/>
      <c r="I3088" s="33"/>
      <c r="J3088" s="124" t="s">
        <v>0</v>
      </c>
    </row>
    <row r="3089" spans="1:10" s="365" customFormat="1" ht="15.75" customHeight="1" x14ac:dyDescent="0.25">
      <c r="A3089" s="125"/>
      <c r="B3089" s="125"/>
      <c r="C3089" s="125"/>
      <c r="D3089" s="125"/>
      <c r="E3089" s="33"/>
      <c r="F3089" s="33"/>
      <c r="G3089" s="125"/>
      <c r="H3089" s="125"/>
      <c r="I3089" s="33"/>
      <c r="J3089" s="124" t="s">
        <v>39</v>
      </c>
    </row>
    <row r="3090" spans="1:10" s="365" customFormat="1" ht="15.75" customHeight="1" x14ac:dyDescent="0.25">
      <c r="A3090" s="125"/>
      <c r="B3090" s="125"/>
      <c r="C3090" s="125"/>
      <c r="D3090" s="125"/>
      <c r="E3090" s="33"/>
      <c r="F3090" s="33"/>
      <c r="G3090" s="125"/>
      <c r="H3090" s="125"/>
      <c r="I3090" s="33"/>
      <c r="J3090" s="124" t="s">
        <v>40</v>
      </c>
    </row>
    <row r="3091" spans="1:10" s="365" customFormat="1" x14ac:dyDescent="0.2">
      <c r="A3091" s="1076" t="s">
        <v>1</v>
      </c>
      <c r="B3091" s="1076"/>
      <c r="C3091" s="1076"/>
      <c r="D3091" s="1076"/>
      <c r="E3091" s="1076"/>
      <c r="F3091" s="1076"/>
      <c r="G3091" s="1076"/>
      <c r="H3091" s="1076"/>
      <c r="I3091" s="1076"/>
      <c r="J3091" s="1076"/>
    </row>
    <row r="3092" spans="1:10" s="365" customFormat="1" x14ac:dyDescent="0.2">
      <c r="A3092" s="1076" t="s">
        <v>233</v>
      </c>
      <c r="B3092" s="1076"/>
      <c r="C3092" s="1076"/>
      <c r="D3092" s="1076"/>
      <c r="E3092" s="1076"/>
      <c r="F3092" s="1076"/>
      <c r="G3092" s="1076"/>
      <c r="H3092" s="1076"/>
      <c r="I3092" s="1076"/>
      <c r="J3092" s="1076"/>
    </row>
    <row r="3093" spans="1:10" s="365" customFormat="1" x14ac:dyDescent="0.25">
      <c r="A3093" s="126"/>
      <c r="B3093" s="126"/>
      <c r="C3093" s="126"/>
      <c r="D3093" s="126"/>
      <c r="E3093" s="33"/>
      <c r="F3093" s="33"/>
      <c r="G3093" s="126"/>
      <c r="H3093" s="126"/>
      <c r="I3093" s="33"/>
      <c r="J3093" s="124" t="s">
        <v>2</v>
      </c>
    </row>
    <row r="3094" spans="1:10" s="365" customFormat="1" ht="15.75" customHeight="1" x14ac:dyDescent="0.25">
      <c r="A3094" s="125"/>
      <c r="B3094" s="125"/>
      <c r="C3094" s="125"/>
      <c r="D3094" s="125"/>
      <c r="E3094" s="33"/>
      <c r="F3094" s="33"/>
      <c r="G3094" s="125"/>
      <c r="H3094" s="125"/>
      <c r="I3094" s="33"/>
      <c r="J3094" s="124" t="s">
        <v>3</v>
      </c>
    </row>
    <row r="3095" spans="1:10" s="365" customFormat="1" x14ac:dyDescent="0.25">
      <c r="A3095" s="125"/>
      <c r="B3095" s="125"/>
      <c r="C3095" s="125"/>
      <c r="D3095" s="125"/>
      <c r="E3095" s="33"/>
      <c r="F3095" s="33"/>
      <c r="G3095" s="125"/>
      <c r="H3095" s="125"/>
      <c r="I3095" s="33"/>
      <c r="J3095" s="124" t="s">
        <v>230</v>
      </c>
    </row>
    <row r="3096" spans="1:10" s="365" customFormat="1" x14ac:dyDescent="0.25">
      <c r="A3096" s="125"/>
      <c r="B3096" s="125"/>
      <c r="C3096" s="125"/>
      <c r="D3096" s="125"/>
      <c r="E3096" s="33"/>
      <c r="F3096" s="33"/>
      <c r="G3096" s="125"/>
      <c r="H3096" s="125"/>
      <c r="I3096" s="1078" t="s">
        <v>4</v>
      </c>
      <c r="J3096" s="1078"/>
    </row>
    <row r="3097" spans="1:10" s="365" customFormat="1" x14ac:dyDescent="0.25">
      <c r="A3097" s="125"/>
      <c r="B3097" s="125"/>
      <c r="C3097" s="125"/>
      <c r="D3097" s="125"/>
      <c r="E3097" s="33"/>
      <c r="F3097" s="33"/>
      <c r="G3097" s="125"/>
      <c r="H3097" s="125"/>
      <c r="I3097" s="33"/>
      <c r="J3097" s="124" t="s">
        <v>42</v>
      </c>
    </row>
    <row r="3098" spans="1:10" s="365" customFormat="1" ht="15.75" customHeight="1" x14ac:dyDescent="0.25">
      <c r="A3098" s="125"/>
      <c r="B3098" s="125"/>
      <c r="C3098" s="125"/>
      <c r="D3098" s="125"/>
      <c r="E3098" s="33"/>
      <c r="F3098" s="33"/>
      <c r="G3098" s="125"/>
      <c r="H3098" s="125"/>
      <c r="I3098" s="33"/>
      <c r="J3098" s="124" t="s">
        <v>43</v>
      </c>
    </row>
    <row r="3099" spans="1:10" s="365" customFormat="1" x14ac:dyDescent="0.25">
      <c r="A3099" s="125"/>
      <c r="B3099" s="125"/>
      <c r="C3099" s="125"/>
      <c r="D3099" s="125"/>
      <c r="E3099" s="33"/>
      <c r="F3099" s="33"/>
      <c r="G3099" s="125"/>
      <c r="H3099" s="125"/>
      <c r="I3099" s="33"/>
      <c r="J3099" s="125"/>
    </row>
    <row r="3100" spans="1:10" s="365" customFormat="1" ht="15.75" customHeight="1" x14ac:dyDescent="0.25">
      <c r="A3100" s="655" t="s">
        <v>799</v>
      </c>
      <c r="B3100" s="597"/>
      <c r="C3100" s="597"/>
      <c r="D3100" s="597"/>
      <c r="E3100" s="597"/>
      <c r="F3100" s="597"/>
      <c r="G3100" s="597"/>
      <c r="H3100" s="597"/>
      <c r="I3100" s="597"/>
      <c r="J3100" s="597"/>
    </row>
    <row r="3101" spans="1:10" s="365" customFormat="1" x14ac:dyDescent="0.25">
      <c r="A3101" s="653" t="s">
        <v>261</v>
      </c>
      <c r="B3101" s="654" t="s">
        <v>308</v>
      </c>
      <c r="C3101" s="597"/>
      <c r="D3101" s="597"/>
      <c r="E3101" s="597"/>
      <c r="F3101" s="597"/>
      <c r="G3101" s="597"/>
      <c r="H3101" s="597"/>
      <c r="I3101" s="597"/>
      <c r="J3101" s="597"/>
    </row>
    <row r="3102" spans="1:10" s="365" customFormat="1" x14ac:dyDescent="0.25">
      <c r="A3102" s="655" t="s">
        <v>800</v>
      </c>
      <c r="B3102" s="597"/>
      <c r="C3102" s="597"/>
      <c r="D3102" s="597"/>
      <c r="E3102" s="597"/>
      <c r="F3102" s="597"/>
      <c r="G3102" s="597"/>
      <c r="H3102" s="597"/>
      <c r="I3102" s="597"/>
      <c r="J3102" s="597"/>
    </row>
    <row r="3103" spans="1:10" s="365" customFormat="1" x14ac:dyDescent="0.25">
      <c r="A3103" s="731" t="s">
        <v>580</v>
      </c>
      <c r="B3103" s="732"/>
      <c r="C3103" s="732"/>
      <c r="D3103" s="732"/>
      <c r="E3103" s="732"/>
      <c r="F3103" s="732"/>
      <c r="G3103" s="732"/>
      <c r="H3103" s="732"/>
      <c r="I3103" s="732"/>
      <c r="J3103" s="732"/>
    </row>
    <row r="3104" spans="1:10" s="365" customFormat="1" x14ac:dyDescent="0.25">
      <c r="A3104" s="658" t="s">
        <v>801</v>
      </c>
      <c r="B3104" s="658" t="s">
        <v>1224</v>
      </c>
      <c r="C3104" s="588"/>
      <c r="D3104" s="588"/>
      <c r="E3104" s="659"/>
      <c r="F3104" s="659"/>
      <c r="G3104" s="588"/>
      <c r="H3104" s="588"/>
      <c r="I3104" s="659"/>
      <c r="J3104" s="588"/>
    </row>
    <row r="3105" spans="1:10" s="365" customFormat="1" ht="75" customHeight="1" x14ac:dyDescent="0.25">
      <c r="A3105" s="658" t="s">
        <v>802</v>
      </c>
      <c r="B3105" s="658" t="s">
        <v>830</v>
      </c>
      <c r="C3105" s="600"/>
      <c r="D3105" s="600"/>
      <c r="E3105" s="659"/>
      <c r="F3105" s="659"/>
      <c r="G3105" s="600"/>
      <c r="H3105" s="600"/>
      <c r="I3105" s="659"/>
      <c r="J3105" s="600"/>
    </row>
    <row r="3106" spans="1:10" s="365" customFormat="1" ht="16.5" thickBot="1" x14ac:dyDescent="0.3">
      <c r="A3106" s="658"/>
      <c r="B3106" s="658"/>
      <c r="C3106" s="600"/>
      <c r="D3106" s="600"/>
      <c r="E3106" s="659"/>
      <c r="F3106" s="659"/>
      <c r="G3106" s="600"/>
      <c r="H3106" s="600"/>
      <c r="I3106" s="659"/>
      <c r="J3106" s="600"/>
    </row>
    <row r="3107" spans="1:10" s="365" customFormat="1" ht="63.75" thickBot="1" x14ac:dyDescent="0.25">
      <c r="A3107" s="660" t="s">
        <v>5</v>
      </c>
      <c r="B3107" s="661" t="s">
        <v>6</v>
      </c>
      <c r="C3107" s="662" t="s">
        <v>7</v>
      </c>
      <c r="D3107" s="662"/>
      <c r="E3107" s="662"/>
      <c r="F3107" s="662"/>
      <c r="G3107" s="661" t="s">
        <v>8</v>
      </c>
      <c r="H3107" s="661" t="s">
        <v>229</v>
      </c>
      <c r="I3107" s="663" t="s">
        <v>9</v>
      </c>
      <c r="J3107" s="663" t="s">
        <v>10</v>
      </c>
    </row>
    <row r="3108" spans="1:10" s="365" customFormat="1" ht="16.5" thickBot="1" x14ac:dyDescent="0.25">
      <c r="A3108" s="664"/>
      <c r="B3108" s="665"/>
      <c r="C3108" s="608" t="s">
        <v>11</v>
      </c>
      <c r="D3108" s="608"/>
      <c r="E3108" s="608" t="s">
        <v>12</v>
      </c>
      <c r="F3108" s="608"/>
      <c r="G3108" s="665"/>
      <c r="H3108" s="665"/>
      <c r="I3108" s="666"/>
      <c r="J3108" s="667"/>
    </row>
    <row r="3109" spans="1:10" s="365" customFormat="1" ht="31.5" x14ac:dyDescent="0.2">
      <c r="A3109" s="668"/>
      <c r="B3109" s="669"/>
      <c r="C3109" s="614" t="s">
        <v>13</v>
      </c>
      <c r="D3109" s="614" t="s">
        <v>15</v>
      </c>
      <c r="E3109" s="614" t="s">
        <v>213</v>
      </c>
      <c r="F3109" s="614" t="s">
        <v>15</v>
      </c>
      <c r="G3109" s="669"/>
      <c r="H3109" s="669"/>
      <c r="I3109" s="670"/>
      <c r="J3109" s="670"/>
    </row>
    <row r="3110" spans="1:10" s="365" customFormat="1" ht="14.25" x14ac:dyDescent="0.2">
      <c r="A3110" s="671" t="s">
        <v>16</v>
      </c>
      <c r="B3110" s="672" t="s">
        <v>17</v>
      </c>
      <c r="C3110" s="619" t="s">
        <v>18</v>
      </c>
      <c r="D3110" s="619" t="s">
        <v>19</v>
      </c>
      <c r="E3110" s="619" t="s">
        <v>20</v>
      </c>
      <c r="F3110" s="619" t="s">
        <v>21</v>
      </c>
      <c r="G3110" s="672" t="s">
        <v>22</v>
      </c>
      <c r="H3110" s="672" t="s">
        <v>23</v>
      </c>
      <c r="I3110" s="673" t="s">
        <v>24</v>
      </c>
      <c r="J3110" s="673" t="s">
        <v>25</v>
      </c>
    </row>
    <row r="3111" spans="1:10" s="365" customFormat="1" x14ac:dyDescent="0.2">
      <c r="A3111" s="674" t="s">
        <v>16</v>
      </c>
      <c r="B3111" s="675" t="s">
        <v>120</v>
      </c>
      <c r="C3111" s="677"/>
      <c r="D3111" s="677"/>
      <c r="E3111" s="677"/>
      <c r="F3111" s="677"/>
      <c r="G3111" s="678"/>
      <c r="H3111" s="679"/>
      <c r="I3111" s="680"/>
      <c r="J3111" s="680"/>
    </row>
    <row r="3112" spans="1:10" s="365" customFormat="1" x14ac:dyDescent="0.2">
      <c r="A3112" s="674" t="s">
        <v>54</v>
      </c>
      <c r="B3112" s="675" t="s">
        <v>121</v>
      </c>
      <c r="C3112" s="677"/>
      <c r="D3112" s="677"/>
      <c r="E3112" s="677"/>
      <c r="F3112" s="677"/>
      <c r="G3112" s="681"/>
      <c r="H3112" s="682"/>
      <c r="I3112" s="680"/>
      <c r="J3112" s="680"/>
    </row>
    <row r="3113" spans="1:10" s="365" customFormat="1" x14ac:dyDescent="0.2">
      <c r="A3113" s="674" t="s">
        <v>55</v>
      </c>
      <c r="B3113" s="675" t="s">
        <v>122</v>
      </c>
      <c r="C3113" s="677"/>
      <c r="D3113" s="677"/>
      <c r="E3113" s="677"/>
      <c r="F3113" s="677"/>
      <c r="G3113" s="681"/>
      <c r="H3113" s="682"/>
      <c r="I3113" s="680"/>
      <c r="J3113" s="680"/>
    </row>
    <row r="3114" spans="1:10" s="365" customFormat="1" x14ac:dyDescent="0.2">
      <c r="A3114" s="674" t="s">
        <v>56</v>
      </c>
      <c r="B3114" s="675" t="s">
        <v>158</v>
      </c>
      <c r="C3114" s="689"/>
      <c r="D3114" s="689"/>
      <c r="E3114" s="689"/>
      <c r="F3114" s="677"/>
      <c r="G3114" s="681"/>
      <c r="H3114" s="682"/>
      <c r="I3114" s="680"/>
      <c r="J3114" s="680"/>
    </row>
    <row r="3115" spans="1:10" s="365" customFormat="1" ht="31.5" x14ac:dyDescent="0.2">
      <c r="A3115" s="674" t="s">
        <v>57</v>
      </c>
      <c r="B3115" s="675" t="s">
        <v>123</v>
      </c>
      <c r="C3115" s="677"/>
      <c r="D3115" s="677"/>
      <c r="E3115" s="677"/>
      <c r="F3115" s="677"/>
      <c r="G3115" s="681"/>
      <c r="H3115" s="682"/>
      <c r="I3115" s="680"/>
      <c r="J3115" s="680"/>
    </row>
    <row r="3116" spans="1:10" s="365" customFormat="1" x14ac:dyDescent="0.2">
      <c r="A3116" s="674" t="s">
        <v>83</v>
      </c>
      <c r="B3116" s="675" t="s">
        <v>124</v>
      </c>
      <c r="C3116" s="677"/>
      <c r="D3116" s="677"/>
      <c r="E3116" s="677"/>
      <c r="F3116" s="677"/>
      <c r="G3116" s="681"/>
      <c r="H3116" s="682"/>
      <c r="I3116" s="680"/>
      <c r="J3116" s="680"/>
    </row>
    <row r="3117" spans="1:10" s="365" customFormat="1" x14ac:dyDescent="0.2">
      <c r="A3117" s="674" t="s">
        <v>125</v>
      </c>
      <c r="B3117" s="675" t="s">
        <v>126</v>
      </c>
      <c r="C3117" s="624" t="s">
        <v>805</v>
      </c>
      <c r="D3117" s="624" t="s">
        <v>805</v>
      </c>
      <c r="E3117" s="624" t="s">
        <v>805</v>
      </c>
      <c r="F3117" s="624" t="s">
        <v>808</v>
      </c>
      <c r="G3117" s="684">
        <v>1</v>
      </c>
      <c r="H3117" s="684"/>
      <c r="I3117" s="680"/>
      <c r="J3117" s="680"/>
    </row>
    <row r="3118" spans="1:10" s="365" customFormat="1" x14ac:dyDescent="0.2">
      <c r="A3118" s="674" t="s">
        <v>17</v>
      </c>
      <c r="B3118" s="675" t="s">
        <v>111</v>
      </c>
      <c r="C3118" s="634"/>
      <c r="D3118" s="634"/>
      <c r="E3118" s="634"/>
      <c r="F3118" s="634"/>
      <c r="G3118" s="684"/>
      <c r="H3118" s="687"/>
      <c r="I3118" s="680"/>
      <c r="J3118" s="680"/>
    </row>
    <row r="3119" spans="1:10" s="365" customFormat="1" x14ac:dyDescent="0.2">
      <c r="A3119" s="674" t="s">
        <v>58</v>
      </c>
      <c r="B3119" s="675" t="s">
        <v>127</v>
      </c>
      <c r="C3119" s="689"/>
      <c r="D3119" s="689"/>
      <c r="E3119" s="689"/>
      <c r="F3119" s="677"/>
      <c r="G3119" s="681"/>
      <c r="H3119" s="682"/>
      <c r="I3119" s="680"/>
      <c r="J3119" s="680"/>
    </row>
    <row r="3120" spans="1:10" s="365" customFormat="1" ht="31.5" x14ac:dyDescent="0.2">
      <c r="A3120" s="674" t="s">
        <v>59</v>
      </c>
      <c r="B3120" s="675" t="s">
        <v>128</v>
      </c>
      <c r="C3120" s="677"/>
      <c r="D3120" s="677"/>
      <c r="E3120" s="677"/>
      <c r="F3120" s="677"/>
      <c r="G3120" s="681"/>
      <c r="H3120" s="682"/>
      <c r="I3120" s="680"/>
      <c r="J3120" s="680"/>
    </row>
    <row r="3121" spans="1:10" s="365" customFormat="1" x14ac:dyDescent="0.2">
      <c r="A3121" s="674" t="s">
        <v>84</v>
      </c>
      <c r="B3121" s="675" t="s">
        <v>218</v>
      </c>
      <c r="C3121" s="677"/>
      <c r="D3121" s="677"/>
      <c r="E3121" s="677"/>
      <c r="F3121" s="677"/>
      <c r="G3121" s="681"/>
      <c r="H3121" s="682"/>
      <c r="I3121" s="680"/>
      <c r="J3121" s="680"/>
    </row>
    <row r="3122" spans="1:10" s="365" customFormat="1" x14ac:dyDescent="0.2">
      <c r="A3122" s="674" t="s">
        <v>18</v>
      </c>
      <c r="B3122" s="675" t="s">
        <v>130</v>
      </c>
      <c r="C3122" s="677"/>
      <c r="D3122" s="677"/>
      <c r="E3122" s="677"/>
      <c r="F3122" s="677"/>
      <c r="G3122" s="681"/>
      <c r="H3122" s="682"/>
      <c r="I3122" s="680"/>
      <c r="J3122" s="680"/>
    </row>
    <row r="3123" spans="1:10" s="365" customFormat="1" x14ac:dyDescent="0.2">
      <c r="A3123" s="674" t="s">
        <v>112</v>
      </c>
      <c r="B3123" s="675" t="s">
        <v>219</v>
      </c>
      <c r="C3123" s="624" t="s">
        <v>808</v>
      </c>
      <c r="D3123" s="624" t="s">
        <v>808</v>
      </c>
      <c r="E3123" s="624" t="s">
        <v>808</v>
      </c>
      <c r="F3123" s="624" t="s">
        <v>808</v>
      </c>
      <c r="G3123" s="684">
        <v>1</v>
      </c>
      <c r="H3123" s="684"/>
      <c r="I3123" s="680"/>
      <c r="J3123" s="680"/>
    </row>
    <row r="3124" spans="1:10" s="365" customFormat="1" x14ac:dyDescent="0.2">
      <c r="A3124" s="674" t="s">
        <v>113</v>
      </c>
      <c r="B3124" s="675" t="s">
        <v>132</v>
      </c>
      <c r="C3124" s="624" t="s">
        <v>808</v>
      </c>
      <c r="D3124" s="624" t="s">
        <v>809</v>
      </c>
      <c r="E3124" s="624" t="s">
        <v>809</v>
      </c>
      <c r="F3124" s="624" t="s">
        <v>809</v>
      </c>
      <c r="G3124" s="684">
        <v>0.5</v>
      </c>
      <c r="H3124" s="687"/>
      <c r="I3124" s="680"/>
      <c r="J3124" s="680"/>
    </row>
    <row r="3125" spans="1:10" s="365" customFormat="1" x14ac:dyDescent="0.2">
      <c r="A3125" s="674" t="s">
        <v>114</v>
      </c>
      <c r="B3125" s="675" t="s">
        <v>133</v>
      </c>
      <c r="C3125" s="624" t="s">
        <v>809</v>
      </c>
      <c r="D3125" s="624" t="s">
        <v>806</v>
      </c>
      <c r="E3125" s="624" t="s">
        <v>809</v>
      </c>
      <c r="F3125" s="624" t="s">
        <v>809</v>
      </c>
      <c r="G3125" s="684">
        <v>0.5</v>
      </c>
      <c r="H3125" s="687"/>
      <c r="I3125" s="680"/>
      <c r="J3125" s="680"/>
    </row>
    <row r="3126" spans="1:10" s="365" customFormat="1" x14ac:dyDescent="0.2">
      <c r="A3126" s="674" t="s">
        <v>134</v>
      </c>
      <c r="B3126" s="675" t="s">
        <v>135</v>
      </c>
      <c r="C3126" s="624" t="s">
        <v>806</v>
      </c>
      <c r="D3126" s="624" t="s">
        <v>806</v>
      </c>
      <c r="E3126" s="634" t="s">
        <v>806</v>
      </c>
      <c r="F3126" s="689"/>
      <c r="G3126" s="684">
        <v>0.2</v>
      </c>
      <c r="H3126" s="687">
        <v>0.2</v>
      </c>
      <c r="I3126" s="680"/>
      <c r="J3126" s="680"/>
    </row>
    <row r="3127" spans="1:10" s="365" customFormat="1" x14ac:dyDescent="0.2">
      <c r="A3127" s="674" t="s">
        <v>136</v>
      </c>
      <c r="B3127" s="675" t="s">
        <v>137</v>
      </c>
      <c r="C3127" s="624" t="s">
        <v>806</v>
      </c>
      <c r="D3127" s="624" t="s">
        <v>806</v>
      </c>
      <c r="E3127" s="677"/>
      <c r="F3127" s="677"/>
      <c r="G3127" s="684"/>
      <c r="H3127" s="687"/>
      <c r="I3127" s="680"/>
      <c r="J3127" s="680"/>
    </row>
    <row r="3128" spans="1:10" s="365" customFormat="1" x14ac:dyDescent="0.2">
      <c r="A3128" s="674" t="s">
        <v>19</v>
      </c>
      <c r="B3128" s="675" t="s">
        <v>119</v>
      </c>
      <c r="C3128" s="689"/>
      <c r="D3128" s="689"/>
      <c r="E3128" s="689"/>
      <c r="F3128" s="689"/>
      <c r="G3128" s="684"/>
      <c r="H3128" s="687"/>
      <c r="I3128" s="680"/>
      <c r="J3128" s="680"/>
    </row>
    <row r="3129" spans="1:10" s="365" customFormat="1" x14ac:dyDescent="0.2">
      <c r="A3129" s="674" t="s">
        <v>115</v>
      </c>
      <c r="B3129" s="675" t="s">
        <v>138</v>
      </c>
      <c r="C3129" s="624" t="s">
        <v>806</v>
      </c>
      <c r="D3129" s="624" t="s">
        <v>806</v>
      </c>
      <c r="E3129" s="677"/>
      <c r="F3129" s="677"/>
      <c r="G3129" s="684"/>
      <c r="H3129" s="687"/>
      <c r="I3129" s="680"/>
      <c r="J3129" s="680"/>
    </row>
    <row r="3130" spans="1:10" s="365" customFormat="1" ht="31.5" x14ac:dyDescent="0.2">
      <c r="A3130" s="674" t="s">
        <v>116</v>
      </c>
      <c r="B3130" s="675" t="s">
        <v>139</v>
      </c>
      <c r="C3130" s="677"/>
      <c r="D3130" s="677"/>
      <c r="E3130" s="677"/>
      <c r="F3130" s="677"/>
      <c r="G3130" s="684"/>
      <c r="H3130" s="687"/>
      <c r="I3130" s="680"/>
      <c r="J3130" s="680"/>
    </row>
    <row r="3131" spans="1:10" s="365" customFormat="1" ht="15.75" customHeight="1" x14ac:dyDescent="0.2">
      <c r="A3131" s="674" t="s">
        <v>117</v>
      </c>
      <c r="B3131" s="675" t="s">
        <v>140</v>
      </c>
      <c r="C3131" s="677"/>
      <c r="D3131" s="677"/>
      <c r="E3131" s="677"/>
      <c r="F3131" s="677"/>
      <c r="G3131" s="681"/>
      <c r="H3131" s="682"/>
      <c r="I3131" s="680"/>
      <c r="J3131" s="680"/>
    </row>
    <row r="3132" spans="1:10" s="365" customFormat="1" x14ac:dyDescent="0.2">
      <c r="A3132" s="674" t="s">
        <v>118</v>
      </c>
      <c r="B3132" s="675" t="s">
        <v>26</v>
      </c>
      <c r="C3132" s="624" t="s">
        <v>806</v>
      </c>
      <c r="D3132" s="624" t="s">
        <v>806</v>
      </c>
      <c r="E3132" s="677"/>
      <c r="F3132" s="677"/>
      <c r="G3132" s="681"/>
      <c r="H3132" s="682"/>
      <c r="I3132" s="680"/>
      <c r="J3132" s="680"/>
    </row>
    <row r="3133" spans="1:10" s="365" customFormat="1" x14ac:dyDescent="0.2">
      <c r="A3133" s="1075" t="s">
        <v>27</v>
      </c>
      <c r="B3133" s="1075"/>
      <c r="C3133" s="1075"/>
      <c r="D3133" s="1075"/>
      <c r="E3133" s="127"/>
      <c r="F3133" s="128"/>
      <c r="G3133" s="126"/>
      <c r="H3133" s="129"/>
      <c r="I3133" s="130"/>
      <c r="J3133" s="130"/>
    </row>
    <row r="3134" spans="1:10" s="365" customFormat="1" x14ac:dyDescent="0.25">
      <c r="A3134" s="362"/>
      <c r="B3134" s="362"/>
      <c r="C3134" s="362"/>
      <c r="D3134" s="362"/>
      <c r="G3134" s="362"/>
      <c r="H3134" s="362"/>
      <c r="J3134" s="362"/>
    </row>
    <row r="3135" spans="1:10" s="365" customFormat="1" x14ac:dyDescent="0.25">
      <c r="A3135" s="362"/>
      <c r="B3135" s="362"/>
      <c r="C3135" s="362"/>
      <c r="D3135" s="362"/>
      <c r="G3135" s="362"/>
      <c r="H3135" s="362"/>
      <c r="J3135" s="362"/>
    </row>
    <row r="3136" spans="1:10" s="365" customFormat="1" x14ac:dyDescent="0.25">
      <c r="A3136" s="362"/>
      <c r="B3136" s="362"/>
      <c r="C3136" s="362"/>
      <c r="D3136" s="362"/>
      <c r="G3136" s="362"/>
      <c r="H3136" s="362"/>
      <c r="J3136" s="362"/>
    </row>
    <row r="3137" spans="1:10" s="365" customFormat="1" x14ac:dyDescent="0.25">
      <c r="A3137" s="362"/>
      <c r="B3137" s="362"/>
      <c r="C3137" s="362"/>
      <c r="D3137" s="362"/>
      <c r="G3137" s="362"/>
      <c r="H3137" s="362"/>
      <c r="J3137" s="362"/>
    </row>
    <row r="3138" spans="1:10" s="365" customFormat="1" x14ac:dyDescent="0.25">
      <c r="A3138" s="362"/>
      <c r="B3138" s="362"/>
      <c r="C3138" s="362"/>
      <c r="D3138" s="362"/>
      <c r="G3138" s="362"/>
      <c r="H3138" s="362"/>
      <c r="J3138" s="362"/>
    </row>
    <row r="3139" spans="1:10" s="365" customFormat="1" x14ac:dyDescent="0.2">
      <c r="A3139" s="353"/>
      <c r="B3139" s="353"/>
      <c r="C3139" s="353"/>
      <c r="D3139" s="353"/>
      <c r="E3139" s="417"/>
      <c r="F3139" s="418"/>
      <c r="G3139" s="363"/>
      <c r="H3139" s="419"/>
      <c r="I3139" s="420"/>
      <c r="J3139" s="420"/>
    </row>
    <row r="3140" spans="1:10" s="365" customFormat="1" x14ac:dyDescent="0.25">
      <c r="A3140" s="362"/>
      <c r="B3140" s="362"/>
      <c r="C3140" s="362"/>
      <c r="D3140" s="362"/>
      <c r="G3140" s="362"/>
      <c r="H3140" s="362"/>
      <c r="J3140" s="362"/>
    </row>
    <row r="3141" spans="1:10" s="365" customFormat="1" x14ac:dyDescent="0.2">
      <c r="A3141" s="353"/>
      <c r="B3141" s="353"/>
      <c r="C3141" s="353"/>
      <c r="D3141" s="353"/>
      <c r="E3141" s="417"/>
      <c r="F3141" s="418"/>
      <c r="G3141" s="363"/>
      <c r="H3141" s="419"/>
      <c r="I3141" s="420"/>
      <c r="J3141" s="420"/>
    </row>
    <row r="3142" spans="1:10" s="365" customFormat="1" x14ac:dyDescent="0.25">
      <c r="A3142" s="362"/>
      <c r="B3142" s="362"/>
      <c r="C3142" s="362"/>
      <c r="D3142" s="362"/>
      <c r="G3142" s="362"/>
      <c r="H3142" s="362"/>
      <c r="J3142" s="362"/>
    </row>
    <row r="3143" spans="1:10" s="365" customFormat="1" x14ac:dyDescent="0.25">
      <c r="A3143" s="362"/>
      <c r="B3143" s="362"/>
      <c r="C3143" s="362"/>
      <c r="D3143" s="362"/>
      <c r="G3143" s="362"/>
      <c r="H3143" s="362"/>
      <c r="J3143" s="362"/>
    </row>
    <row r="3144" spans="1:10" s="365" customFormat="1" x14ac:dyDescent="0.25">
      <c r="A3144" s="362"/>
      <c r="B3144" s="362"/>
      <c r="C3144" s="362"/>
      <c r="D3144" s="362"/>
      <c r="G3144" s="362"/>
      <c r="H3144" s="362"/>
      <c r="J3144" s="362"/>
    </row>
    <row r="3145" spans="1:10" s="365" customFormat="1" x14ac:dyDescent="0.25">
      <c r="A3145" s="362"/>
      <c r="B3145" s="362"/>
      <c r="C3145" s="362"/>
      <c r="D3145" s="362"/>
      <c r="G3145" s="362"/>
      <c r="H3145" s="362"/>
      <c r="J3145" s="362"/>
    </row>
    <row r="3146" spans="1:10" s="365" customFormat="1" x14ac:dyDescent="0.25">
      <c r="A3146" s="362"/>
      <c r="B3146" s="362"/>
      <c r="C3146" s="362"/>
      <c r="D3146" s="362"/>
      <c r="G3146" s="362"/>
      <c r="H3146" s="362"/>
      <c r="J3146" s="362"/>
    </row>
    <row r="3147" spans="1:10" s="365" customFormat="1" x14ac:dyDescent="0.2">
      <c r="A3147" s="353"/>
      <c r="B3147" s="353"/>
      <c r="C3147" s="353"/>
      <c r="D3147" s="353"/>
      <c r="E3147" s="417"/>
      <c r="F3147" s="418"/>
      <c r="G3147" s="363"/>
      <c r="H3147" s="419"/>
      <c r="I3147" s="420"/>
      <c r="J3147" s="420"/>
    </row>
    <row r="3148" spans="1:10" s="365" customFormat="1" x14ac:dyDescent="0.25">
      <c r="A3148" s="125"/>
      <c r="B3148" s="125"/>
      <c r="C3148" s="125"/>
      <c r="D3148" s="125"/>
      <c r="E3148" s="33"/>
      <c r="F3148" s="33"/>
      <c r="G3148" s="125"/>
      <c r="H3148" s="125"/>
      <c r="I3148" s="33"/>
      <c r="J3148" s="125"/>
    </row>
    <row r="3149" spans="1:10" s="365" customFormat="1" x14ac:dyDescent="0.2">
      <c r="A3149" s="347"/>
      <c r="B3149" s="347"/>
      <c r="C3149" s="347"/>
      <c r="D3149" s="347"/>
      <c r="E3149" s="127"/>
      <c r="F3149" s="128"/>
      <c r="G3149" s="126"/>
      <c r="H3149" s="129"/>
      <c r="I3149" s="130"/>
      <c r="J3149" s="130"/>
    </row>
    <row r="3150" spans="1:10" s="365" customFormat="1" x14ac:dyDescent="0.25">
      <c r="A3150" s="125"/>
      <c r="B3150" s="125"/>
      <c r="C3150" s="125"/>
      <c r="D3150" s="125"/>
      <c r="E3150" s="33"/>
      <c r="F3150" s="33"/>
      <c r="G3150" s="125"/>
      <c r="H3150" s="125"/>
      <c r="I3150" s="33"/>
      <c r="J3150" s="124" t="s">
        <v>0</v>
      </c>
    </row>
    <row r="3151" spans="1:10" s="365" customFormat="1" ht="15.75" customHeight="1" x14ac:dyDescent="0.25">
      <c r="A3151" s="125"/>
      <c r="B3151" s="125"/>
      <c r="C3151" s="125"/>
      <c r="D3151" s="125"/>
      <c r="E3151" s="33"/>
      <c r="F3151" s="33"/>
      <c r="G3151" s="125"/>
      <c r="H3151" s="125"/>
      <c r="I3151" s="33"/>
      <c r="J3151" s="124" t="s">
        <v>39</v>
      </c>
    </row>
    <row r="3152" spans="1:10" s="365" customFormat="1" ht="15.75" customHeight="1" x14ac:dyDescent="0.25">
      <c r="A3152" s="125"/>
      <c r="B3152" s="125"/>
      <c r="C3152" s="125"/>
      <c r="D3152" s="125"/>
      <c r="E3152" s="33"/>
      <c r="F3152" s="33"/>
      <c r="G3152" s="125"/>
      <c r="H3152" s="125"/>
      <c r="I3152" s="33"/>
      <c r="J3152" s="124" t="s">
        <v>40</v>
      </c>
    </row>
    <row r="3153" spans="1:10" s="365" customFormat="1" x14ac:dyDescent="0.2">
      <c r="A3153" s="1076" t="s">
        <v>1</v>
      </c>
      <c r="B3153" s="1076"/>
      <c r="C3153" s="1076"/>
      <c r="D3153" s="1076"/>
      <c r="E3153" s="1076"/>
      <c r="F3153" s="1076"/>
      <c r="G3153" s="1076"/>
      <c r="H3153" s="1076"/>
      <c r="I3153" s="1076"/>
      <c r="J3153" s="1076"/>
    </row>
    <row r="3154" spans="1:10" s="365" customFormat="1" x14ac:dyDescent="0.2">
      <c r="A3154" s="1076" t="s">
        <v>233</v>
      </c>
      <c r="B3154" s="1076"/>
      <c r="C3154" s="1076"/>
      <c r="D3154" s="1076"/>
      <c r="E3154" s="1076"/>
      <c r="F3154" s="1076"/>
      <c r="G3154" s="1076"/>
      <c r="H3154" s="1076"/>
      <c r="I3154" s="1076"/>
      <c r="J3154" s="1076"/>
    </row>
    <row r="3155" spans="1:10" s="365" customFormat="1" x14ac:dyDescent="0.25">
      <c r="A3155" s="126"/>
      <c r="B3155" s="126"/>
      <c r="C3155" s="126"/>
      <c r="D3155" s="126"/>
      <c r="E3155" s="33"/>
      <c r="F3155" s="33"/>
      <c r="G3155" s="126"/>
      <c r="H3155" s="126"/>
      <c r="I3155" s="33"/>
      <c r="J3155" s="124" t="s">
        <v>2</v>
      </c>
    </row>
    <row r="3156" spans="1:10" s="365" customFormat="1" ht="15.75" customHeight="1" x14ac:dyDescent="0.25">
      <c r="A3156" s="125"/>
      <c r="B3156" s="125"/>
      <c r="C3156" s="125"/>
      <c r="D3156" s="125"/>
      <c r="E3156" s="33"/>
      <c r="F3156" s="33"/>
      <c r="G3156" s="125"/>
      <c r="H3156" s="125"/>
      <c r="I3156" s="33"/>
      <c r="J3156" s="124" t="s">
        <v>3</v>
      </c>
    </row>
    <row r="3157" spans="1:10" s="365" customFormat="1" x14ac:dyDescent="0.25">
      <c r="A3157" s="125"/>
      <c r="B3157" s="125"/>
      <c r="C3157" s="125"/>
      <c r="D3157" s="125"/>
      <c r="E3157" s="33"/>
      <c r="F3157" s="33"/>
      <c r="G3157" s="125"/>
      <c r="H3157" s="125"/>
      <c r="I3157" s="33"/>
      <c r="J3157" s="124" t="s">
        <v>230</v>
      </c>
    </row>
    <row r="3158" spans="1:10" s="365" customFormat="1" x14ac:dyDescent="0.25">
      <c r="A3158" s="125"/>
      <c r="B3158" s="125"/>
      <c r="C3158" s="125"/>
      <c r="D3158" s="125"/>
      <c r="E3158" s="33"/>
      <c r="F3158" s="33"/>
      <c r="G3158" s="125"/>
      <c r="H3158" s="125"/>
      <c r="I3158" s="1078" t="s">
        <v>4</v>
      </c>
      <c r="J3158" s="1078"/>
    </row>
    <row r="3159" spans="1:10" s="365" customFormat="1" x14ac:dyDescent="0.25">
      <c r="A3159" s="125"/>
      <c r="B3159" s="125"/>
      <c r="C3159" s="125"/>
      <c r="D3159" s="125"/>
      <c r="E3159" s="33"/>
      <c r="F3159" s="33"/>
      <c r="G3159" s="125"/>
      <c r="H3159" s="125"/>
      <c r="I3159" s="33"/>
      <c r="J3159" s="124" t="s">
        <v>42</v>
      </c>
    </row>
    <row r="3160" spans="1:10" s="365" customFormat="1" ht="15.75" customHeight="1" x14ac:dyDescent="0.25">
      <c r="A3160" s="125"/>
      <c r="B3160" s="125"/>
      <c r="C3160" s="125"/>
      <c r="D3160" s="125"/>
      <c r="E3160" s="33"/>
      <c r="F3160" s="33"/>
      <c r="G3160" s="125"/>
      <c r="H3160" s="125"/>
      <c r="I3160" s="33"/>
      <c r="J3160" s="124" t="s">
        <v>43</v>
      </c>
    </row>
    <row r="3161" spans="1:10" s="365" customFormat="1" x14ac:dyDescent="0.25">
      <c r="A3161" s="125"/>
      <c r="B3161" s="125"/>
      <c r="C3161" s="125"/>
      <c r="D3161" s="125"/>
      <c r="E3161" s="33"/>
      <c r="F3161" s="33"/>
      <c r="G3161" s="125"/>
      <c r="H3161" s="125"/>
      <c r="I3161" s="33"/>
      <c r="J3161" s="125"/>
    </row>
    <row r="3162" spans="1:10" s="365" customFormat="1" ht="15.75" customHeight="1" x14ac:dyDescent="0.25">
      <c r="A3162" s="655" t="s">
        <v>799</v>
      </c>
      <c r="B3162" s="597"/>
      <c r="C3162" s="597"/>
      <c r="D3162" s="597"/>
      <c r="E3162" s="597"/>
      <c r="F3162" s="597"/>
      <c r="G3162" s="597"/>
      <c r="H3162" s="597"/>
      <c r="I3162" s="597"/>
      <c r="J3162" s="597"/>
    </row>
    <row r="3163" spans="1:10" s="365" customFormat="1" x14ac:dyDescent="0.25">
      <c r="A3163" s="653" t="s">
        <v>261</v>
      </c>
      <c r="B3163" s="654" t="s">
        <v>313</v>
      </c>
      <c r="C3163" s="597"/>
      <c r="D3163" s="597"/>
      <c r="E3163" s="597"/>
      <c r="F3163" s="597"/>
      <c r="G3163" s="597"/>
      <c r="H3163" s="597"/>
      <c r="I3163" s="597"/>
      <c r="J3163" s="597"/>
    </row>
    <row r="3164" spans="1:10" s="365" customFormat="1" x14ac:dyDescent="0.25">
      <c r="A3164" s="655" t="s">
        <v>800</v>
      </c>
      <c r="B3164" s="597"/>
      <c r="C3164" s="597"/>
      <c r="D3164" s="597"/>
      <c r="E3164" s="597"/>
      <c r="F3164" s="597"/>
      <c r="G3164" s="597"/>
      <c r="H3164" s="597"/>
      <c r="I3164" s="597"/>
      <c r="J3164" s="597"/>
    </row>
    <row r="3165" spans="1:10" s="365" customFormat="1" x14ac:dyDescent="0.25">
      <c r="A3165" s="731" t="s">
        <v>585</v>
      </c>
      <c r="B3165" s="732"/>
      <c r="C3165" s="732"/>
      <c r="D3165" s="732"/>
      <c r="E3165" s="732"/>
      <c r="F3165" s="732"/>
      <c r="G3165" s="732"/>
      <c r="H3165" s="732"/>
      <c r="I3165" s="732"/>
      <c r="J3165" s="732"/>
    </row>
    <row r="3166" spans="1:10" s="365" customFormat="1" x14ac:dyDescent="0.25">
      <c r="A3166" s="658" t="s">
        <v>801</v>
      </c>
      <c r="B3166" s="658" t="s">
        <v>1224</v>
      </c>
      <c r="C3166" s="588"/>
      <c r="D3166" s="588"/>
      <c r="E3166" s="659"/>
      <c r="F3166" s="659"/>
      <c r="G3166" s="588"/>
      <c r="H3166" s="588"/>
      <c r="I3166" s="659"/>
      <c r="J3166" s="588"/>
    </row>
    <row r="3167" spans="1:10" s="365" customFormat="1" ht="75" customHeight="1" x14ac:dyDescent="0.25">
      <c r="A3167" s="658" t="s">
        <v>802</v>
      </c>
      <c r="B3167" s="658" t="s">
        <v>830</v>
      </c>
      <c r="C3167" s="600"/>
      <c r="D3167" s="600"/>
      <c r="E3167" s="659"/>
      <c r="F3167" s="659"/>
      <c r="G3167" s="600"/>
      <c r="H3167" s="600"/>
      <c r="I3167" s="659"/>
      <c r="J3167" s="600"/>
    </row>
    <row r="3168" spans="1:10" s="365" customFormat="1" ht="16.5" thickBot="1" x14ac:dyDescent="0.3">
      <c r="A3168" s="658"/>
      <c r="B3168" s="658"/>
      <c r="C3168" s="600"/>
      <c r="D3168" s="600"/>
      <c r="E3168" s="659"/>
      <c r="F3168" s="659"/>
      <c r="G3168" s="600"/>
      <c r="H3168" s="600"/>
      <c r="I3168" s="659"/>
      <c r="J3168" s="600"/>
    </row>
    <row r="3169" spans="1:10" s="365" customFormat="1" ht="63.75" thickBot="1" x14ac:dyDescent="0.25">
      <c r="A3169" s="660" t="s">
        <v>5</v>
      </c>
      <c r="B3169" s="661" t="s">
        <v>6</v>
      </c>
      <c r="C3169" s="662" t="s">
        <v>7</v>
      </c>
      <c r="D3169" s="662"/>
      <c r="E3169" s="662"/>
      <c r="F3169" s="662"/>
      <c r="G3169" s="661" t="s">
        <v>8</v>
      </c>
      <c r="H3169" s="661" t="s">
        <v>229</v>
      </c>
      <c r="I3169" s="663" t="s">
        <v>9</v>
      </c>
      <c r="J3169" s="663" t="s">
        <v>10</v>
      </c>
    </row>
    <row r="3170" spans="1:10" s="365" customFormat="1" ht="16.5" thickBot="1" x14ac:dyDescent="0.25">
      <c r="A3170" s="664"/>
      <c r="B3170" s="665"/>
      <c r="C3170" s="608" t="s">
        <v>11</v>
      </c>
      <c r="D3170" s="608"/>
      <c r="E3170" s="608" t="s">
        <v>12</v>
      </c>
      <c r="F3170" s="608"/>
      <c r="G3170" s="665"/>
      <c r="H3170" s="665"/>
      <c r="I3170" s="666"/>
      <c r="J3170" s="667"/>
    </row>
    <row r="3171" spans="1:10" s="365" customFormat="1" ht="31.5" x14ac:dyDescent="0.2">
      <c r="A3171" s="668"/>
      <c r="B3171" s="669"/>
      <c r="C3171" s="614" t="s">
        <v>13</v>
      </c>
      <c r="D3171" s="614" t="s">
        <v>15</v>
      </c>
      <c r="E3171" s="614" t="s">
        <v>213</v>
      </c>
      <c r="F3171" s="614" t="s">
        <v>15</v>
      </c>
      <c r="G3171" s="669"/>
      <c r="H3171" s="669"/>
      <c r="I3171" s="670"/>
      <c r="J3171" s="670"/>
    </row>
    <row r="3172" spans="1:10" s="365" customFormat="1" ht="14.25" x14ac:dyDescent="0.2">
      <c r="A3172" s="671" t="s">
        <v>16</v>
      </c>
      <c r="B3172" s="672" t="s">
        <v>17</v>
      </c>
      <c r="C3172" s="619" t="s">
        <v>18</v>
      </c>
      <c r="D3172" s="619" t="s">
        <v>19</v>
      </c>
      <c r="E3172" s="619" t="s">
        <v>20</v>
      </c>
      <c r="F3172" s="619" t="s">
        <v>21</v>
      </c>
      <c r="G3172" s="672" t="s">
        <v>22</v>
      </c>
      <c r="H3172" s="672" t="s">
        <v>23</v>
      </c>
      <c r="I3172" s="673" t="s">
        <v>24</v>
      </c>
      <c r="J3172" s="673" t="s">
        <v>25</v>
      </c>
    </row>
    <row r="3173" spans="1:10" s="365" customFormat="1" x14ac:dyDescent="0.2">
      <c r="A3173" s="674" t="s">
        <v>16</v>
      </c>
      <c r="B3173" s="675" t="s">
        <v>120</v>
      </c>
      <c r="C3173" s="677"/>
      <c r="D3173" s="677"/>
      <c r="E3173" s="677"/>
      <c r="F3173" s="677"/>
      <c r="G3173" s="678"/>
      <c r="H3173" s="679"/>
      <c r="I3173" s="680"/>
      <c r="J3173" s="680"/>
    </row>
    <row r="3174" spans="1:10" s="365" customFormat="1" x14ac:dyDescent="0.2">
      <c r="A3174" s="674" t="s">
        <v>54</v>
      </c>
      <c r="B3174" s="675" t="s">
        <v>121</v>
      </c>
      <c r="C3174" s="677"/>
      <c r="D3174" s="677"/>
      <c r="E3174" s="677"/>
      <c r="F3174" s="677"/>
      <c r="G3174" s="681"/>
      <c r="H3174" s="682"/>
      <c r="I3174" s="680"/>
      <c r="J3174" s="680"/>
    </row>
    <row r="3175" spans="1:10" s="365" customFormat="1" x14ac:dyDescent="0.2">
      <c r="A3175" s="674" t="s">
        <v>55</v>
      </c>
      <c r="B3175" s="675" t="s">
        <v>122</v>
      </c>
      <c r="C3175" s="677"/>
      <c r="D3175" s="677"/>
      <c r="E3175" s="677"/>
      <c r="F3175" s="677"/>
      <c r="G3175" s="681"/>
      <c r="H3175" s="682"/>
      <c r="I3175" s="680"/>
      <c r="J3175" s="680"/>
    </row>
    <row r="3176" spans="1:10" s="365" customFormat="1" x14ac:dyDescent="0.2">
      <c r="A3176" s="674" t="s">
        <v>56</v>
      </c>
      <c r="B3176" s="675" t="s">
        <v>158</v>
      </c>
      <c r="C3176" s="689"/>
      <c r="D3176" s="689"/>
      <c r="E3176" s="689"/>
      <c r="F3176" s="677"/>
      <c r="G3176" s="681"/>
      <c r="H3176" s="682"/>
      <c r="I3176" s="680"/>
      <c r="J3176" s="680"/>
    </row>
    <row r="3177" spans="1:10" s="365" customFormat="1" ht="31.5" x14ac:dyDescent="0.2">
      <c r="A3177" s="674" t="s">
        <v>57</v>
      </c>
      <c r="B3177" s="675" t="s">
        <v>123</v>
      </c>
      <c r="C3177" s="677"/>
      <c r="D3177" s="677"/>
      <c r="E3177" s="677"/>
      <c r="F3177" s="677"/>
      <c r="G3177" s="681"/>
      <c r="H3177" s="682"/>
      <c r="I3177" s="680"/>
      <c r="J3177" s="680"/>
    </row>
    <row r="3178" spans="1:10" s="365" customFormat="1" x14ac:dyDescent="0.2">
      <c r="A3178" s="674" t="s">
        <v>83</v>
      </c>
      <c r="B3178" s="675" t="s">
        <v>124</v>
      </c>
      <c r="C3178" s="677"/>
      <c r="D3178" s="677"/>
      <c r="E3178" s="677"/>
      <c r="F3178" s="677"/>
      <c r="G3178" s="681"/>
      <c r="H3178" s="682"/>
      <c r="I3178" s="680"/>
      <c r="J3178" s="680"/>
    </row>
    <row r="3179" spans="1:10" s="365" customFormat="1" x14ac:dyDescent="0.2">
      <c r="A3179" s="674" t="s">
        <v>125</v>
      </c>
      <c r="B3179" s="675" t="s">
        <v>126</v>
      </c>
      <c r="C3179" s="624" t="s">
        <v>805</v>
      </c>
      <c r="D3179" s="624" t="s">
        <v>805</v>
      </c>
      <c r="E3179" s="624" t="s">
        <v>805</v>
      </c>
      <c r="F3179" s="624" t="s">
        <v>808</v>
      </c>
      <c r="G3179" s="684">
        <v>1</v>
      </c>
      <c r="H3179" s="684"/>
      <c r="I3179" s="680"/>
      <c r="J3179" s="680"/>
    </row>
    <row r="3180" spans="1:10" s="365" customFormat="1" x14ac:dyDescent="0.2">
      <c r="A3180" s="674" t="s">
        <v>17</v>
      </c>
      <c r="B3180" s="675" t="s">
        <v>111</v>
      </c>
      <c r="C3180" s="634"/>
      <c r="D3180" s="634"/>
      <c r="E3180" s="634"/>
      <c r="F3180" s="634"/>
      <c r="G3180" s="684"/>
      <c r="H3180" s="687"/>
      <c r="I3180" s="680"/>
      <c r="J3180" s="680"/>
    </row>
    <row r="3181" spans="1:10" s="365" customFormat="1" x14ac:dyDescent="0.2">
      <c r="A3181" s="674" t="s">
        <v>58</v>
      </c>
      <c r="B3181" s="675" t="s">
        <v>127</v>
      </c>
      <c r="C3181" s="689"/>
      <c r="D3181" s="689"/>
      <c r="E3181" s="689"/>
      <c r="F3181" s="677"/>
      <c r="G3181" s="681"/>
      <c r="H3181" s="682"/>
      <c r="I3181" s="680"/>
      <c r="J3181" s="680"/>
    </row>
    <row r="3182" spans="1:10" s="365" customFormat="1" ht="31.5" x14ac:dyDescent="0.2">
      <c r="A3182" s="674" t="s">
        <v>59</v>
      </c>
      <c r="B3182" s="675" t="s">
        <v>128</v>
      </c>
      <c r="C3182" s="677"/>
      <c r="D3182" s="677"/>
      <c r="E3182" s="677"/>
      <c r="F3182" s="677"/>
      <c r="G3182" s="681"/>
      <c r="H3182" s="682"/>
      <c r="I3182" s="680"/>
      <c r="J3182" s="680"/>
    </row>
    <row r="3183" spans="1:10" s="365" customFormat="1" x14ac:dyDescent="0.2">
      <c r="A3183" s="674" t="s">
        <v>84</v>
      </c>
      <c r="B3183" s="675" t="s">
        <v>218</v>
      </c>
      <c r="C3183" s="677"/>
      <c r="D3183" s="677"/>
      <c r="E3183" s="677"/>
      <c r="F3183" s="677"/>
      <c r="G3183" s="681"/>
      <c r="H3183" s="682"/>
      <c r="I3183" s="680"/>
      <c r="J3183" s="680"/>
    </row>
    <row r="3184" spans="1:10" s="365" customFormat="1" x14ac:dyDescent="0.2">
      <c r="A3184" s="674" t="s">
        <v>18</v>
      </c>
      <c r="B3184" s="675" t="s">
        <v>130</v>
      </c>
      <c r="C3184" s="677"/>
      <c r="D3184" s="677"/>
      <c r="E3184" s="677"/>
      <c r="F3184" s="677"/>
      <c r="G3184" s="681"/>
      <c r="H3184" s="682"/>
      <c r="I3184" s="680"/>
      <c r="J3184" s="680"/>
    </row>
    <row r="3185" spans="1:10" s="365" customFormat="1" x14ac:dyDescent="0.2">
      <c r="A3185" s="674" t="s">
        <v>112</v>
      </c>
      <c r="B3185" s="675" t="s">
        <v>219</v>
      </c>
      <c r="C3185" s="624" t="s">
        <v>808</v>
      </c>
      <c r="D3185" s="624" t="s">
        <v>808</v>
      </c>
      <c r="E3185" s="624" t="s">
        <v>808</v>
      </c>
      <c r="F3185" s="624" t="s">
        <v>808</v>
      </c>
      <c r="G3185" s="684">
        <v>1</v>
      </c>
      <c r="H3185" s="684"/>
      <c r="I3185" s="680"/>
      <c r="J3185" s="680"/>
    </row>
    <row r="3186" spans="1:10" s="365" customFormat="1" x14ac:dyDescent="0.2">
      <c r="A3186" s="674" t="s">
        <v>113</v>
      </c>
      <c r="B3186" s="675" t="s">
        <v>132</v>
      </c>
      <c r="C3186" s="624" t="s">
        <v>808</v>
      </c>
      <c r="D3186" s="624" t="s">
        <v>809</v>
      </c>
      <c r="E3186" s="624" t="s">
        <v>809</v>
      </c>
      <c r="F3186" s="624" t="s">
        <v>809</v>
      </c>
      <c r="G3186" s="684">
        <v>0.5</v>
      </c>
      <c r="H3186" s="687"/>
      <c r="I3186" s="680"/>
      <c r="J3186" s="680"/>
    </row>
    <row r="3187" spans="1:10" s="365" customFormat="1" x14ac:dyDescent="0.2">
      <c r="A3187" s="674" t="s">
        <v>114</v>
      </c>
      <c r="B3187" s="675" t="s">
        <v>133</v>
      </c>
      <c r="C3187" s="624" t="s">
        <v>809</v>
      </c>
      <c r="D3187" s="624" t="s">
        <v>806</v>
      </c>
      <c r="E3187" s="624" t="s">
        <v>809</v>
      </c>
      <c r="F3187" s="624" t="s">
        <v>809</v>
      </c>
      <c r="G3187" s="684">
        <v>0.5</v>
      </c>
      <c r="H3187" s="687"/>
      <c r="I3187" s="680"/>
      <c r="J3187" s="680"/>
    </row>
    <row r="3188" spans="1:10" s="365" customFormat="1" x14ac:dyDescent="0.2">
      <c r="A3188" s="674" t="s">
        <v>134</v>
      </c>
      <c r="B3188" s="675" t="s">
        <v>135</v>
      </c>
      <c r="C3188" s="624" t="s">
        <v>806</v>
      </c>
      <c r="D3188" s="624" t="s">
        <v>806</v>
      </c>
      <c r="E3188" s="634" t="s">
        <v>806</v>
      </c>
      <c r="F3188" s="689"/>
      <c r="G3188" s="684">
        <v>0.2</v>
      </c>
      <c r="H3188" s="687">
        <v>0.2</v>
      </c>
      <c r="I3188" s="680"/>
      <c r="J3188" s="680"/>
    </row>
    <row r="3189" spans="1:10" s="365" customFormat="1" x14ac:dyDescent="0.2">
      <c r="A3189" s="674" t="s">
        <v>136</v>
      </c>
      <c r="B3189" s="675" t="s">
        <v>137</v>
      </c>
      <c r="C3189" s="624" t="s">
        <v>806</v>
      </c>
      <c r="D3189" s="624" t="s">
        <v>806</v>
      </c>
      <c r="E3189" s="677"/>
      <c r="F3189" s="677"/>
      <c r="G3189" s="681"/>
      <c r="H3189" s="682"/>
      <c r="I3189" s="680"/>
      <c r="J3189" s="680"/>
    </row>
    <row r="3190" spans="1:10" s="365" customFormat="1" x14ac:dyDescent="0.2">
      <c r="A3190" s="674" t="s">
        <v>19</v>
      </c>
      <c r="B3190" s="675" t="s">
        <v>119</v>
      </c>
      <c r="C3190" s="689"/>
      <c r="D3190" s="689"/>
      <c r="E3190" s="689"/>
      <c r="F3190" s="689"/>
      <c r="G3190" s="684"/>
      <c r="H3190" s="687"/>
      <c r="I3190" s="680"/>
      <c r="J3190" s="680"/>
    </row>
    <row r="3191" spans="1:10" s="365" customFormat="1" x14ac:dyDescent="0.2">
      <c r="A3191" s="674" t="s">
        <v>115</v>
      </c>
      <c r="B3191" s="675" t="s">
        <v>138</v>
      </c>
      <c r="C3191" s="624" t="s">
        <v>806</v>
      </c>
      <c r="D3191" s="624" t="s">
        <v>806</v>
      </c>
      <c r="E3191" s="677"/>
      <c r="F3191" s="677"/>
      <c r="G3191" s="681"/>
      <c r="H3191" s="682"/>
      <c r="I3191" s="680"/>
      <c r="J3191" s="680"/>
    </row>
    <row r="3192" spans="1:10" s="365" customFormat="1" ht="31.5" x14ac:dyDescent="0.2">
      <c r="A3192" s="674" t="s">
        <v>116</v>
      </c>
      <c r="B3192" s="675" t="s">
        <v>139</v>
      </c>
      <c r="C3192" s="677"/>
      <c r="D3192" s="677"/>
      <c r="E3192" s="677"/>
      <c r="F3192" s="677"/>
      <c r="G3192" s="681"/>
      <c r="H3192" s="682"/>
      <c r="I3192" s="680"/>
      <c r="J3192" s="680"/>
    </row>
    <row r="3193" spans="1:10" s="365" customFormat="1" ht="15.75" customHeight="1" x14ac:dyDescent="0.2">
      <c r="A3193" s="674" t="s">
        <v>117</v>
      </c>
      <c r="B3193" s="675" t="s">
        <v>140</v>
      </c>
      <c r="C3193" s="677"/>
      <c r="D3193" s="677"/>
      <c r="E3193" s="677"/>
      <c r="F3193" s="677"/>
      <c r="G3193" s="681"/>
      <c r="H3193" s="682"/>
      <c r="I3193" s="680"/>
      <c r="J3193" s="680"/>
    </row>
    <row r="3194" spans="1:10" s="365" customFormat="1" x14ac:dyDescent="0.2">
      <c r="A3194" s="674" t="s">
        <v>118</v>
      </c>
      <c r="B3194" s="675" t="s">
        <v>26</v>
      </c>
      <c r="C3194" s="624" t="s">
        <v>806</v>
      </c>
      <c r="D3194" s="624" t="s">
        <v>806</v>
      </c>
      <c r="E3194" s="677"/>
      <c r="F3194" s="677"/>
      <c r="G3194" s="681"/>
      <c r="H3194" s="682"/>
      <c r="I3194" s="680"/>
      <c r="J3194" s="680"/>
    </row>
    <row r="3195" spans="1:10" s="365" customFormat="1" x14ac:dyDescent="0.2">
      <c r="A3195" s="1075" t="s">
        <v>27</v>
      </c>
      <c r="B3195" s="1075"/>
      <c r="C3195" s="1075"/>
      <c r="D3195" s="1075"/>
      <c r="E3195" s="127"/>
      <c r="F3195" s="128"/>
      <c r="G3195" s="126"/>
      <c r="H3195" s="129"/>
      <c r="I3195" s="130"/>
      <c r="J3195" s="130"/>
    </row>
    <row r="3196" spans="1:10" s="365" customFormat="1" x14ac:dyDescent="0.25">
      <c r="A3196" s="362"/>
      <c r="B3196" s="362"/>
      <c r="C3196" s="362"/>
      <c r="D3196" s="362"/>
      <c r="G3196" s="362"/>
      <c r="H3196" s="362"/>
      <c r="J3196" s="362"/>
    </row>
    <row r="3197" spans="1:10" s="365" customFormat="1" x14ac:dyDescent="0.25">
      <c r="A3197" s="362"/>
      <c r="B3197" s="362"/>
      <c r="C3197" s="362"/>
      <c r="D3197" s="362"/>
      <c r="G3197" s="362"/>
      <c r="H3197" s="362"/>
      <c r="J3197" s="362"/>
    </row>
    <row r="3198" spans="1:10" s="365" customFormat="1" x14ac:dyDescent="0.25">
      <c r="A3198" s="362"/>
      <c r="B3198" s="362"/>
      <c r="C3198" s="362"/>
      <c r="D3198" s="362"/>
      <c r="G3198" s="362"/>
      <c r="H3198" s="362"/>
      <c r="J3198" s="362"/>
    </row>
    <row r="3199" spans="1:10" s="365" customFormat="1" x14ac:dyDescent="0.25">
      <c r="A3199" s="362"/>
      <c r="B3199" s="362"/>
      <c r="C3199" s="362"/>
      <c r="D3199" s="362"/>
      <c r="G3199" s="362"/>
      <c r="H3199" s="362"/>
      <c r="J3199" s="362"/>
    </row>
    <row r="3200" spans="1:10" s="365" customFormat="1" x14ac:dyDescent="0.25">
      <c r="A3200" s="362"/>
      <c r="B3200" s="362"/>
      <c r="C3200" s="362"/>
      <c r="D3200" s="362"/>
      <c r="G3200" s="362"/>
      <c r="H3200" s="362"/>
      <c r="J3200" s="362"/>
    </row>
    <row r="3201" spans="1:10" s="365" customFormat="1" x14ac:dyDescent="0.25">
      <c r="A3201" s="362"/>
      <c r="B3201" s="362"/>
      <c r="C3201" s="362"/>
      <c r="D3201" s="362"/>
      <c r="G3201" s="362"/>
      <c r="H3201" s="362"/>
      <c r="J3201" s="362"/>
    </row>
    <row r="3202" spans="1:10" s="365" customFormat="1" x14ac:dyDescent="0.25">
      <c r="A3202" s="362"/>
      <c r="B3202" s="362"/>
      <c r="C3202" s="362"/>
      <c r="D3202" s="362"/>
      <c r="G3202" s="362"/>
      <c r="H3202" s="362"/>
      <c r="J3202" s="362"/>
    </row>
    <row r="3203" spans="1:10" s="365" customFormat="1" x14ac:dyDescent="0.25">
      <c r="A3203" s="362"/>
      <c r="B3203" s="362"/>
      <c r="C3203" s="362"/>
      <c r="D3203" s="362"/>
      <c r="G3203" s="362"/>
      <c r="H3203" s="362"/>
      <c r="J3203" s="362"/>
    </row>
    <row r="3204" spans="1:10" s="365" customFormat="1" x14ac:dyDescent="0.25">
      <c r="A3204" s="362"/>
      <c r="B3204" s="362"/>
      <c r="C3204" s="362"/>
      <c r="D3204" s="362"/>
      <c r="G3204" s="362"/>
      <c r="H3204" s="362"/>
      <c r="J3204" s="362"/>
    </row>
    <row r="3205" spans="1:10" s="365" customFormat="1" x14ac:dyDescent="0.2">
      <c r="A3205" s="353"/>
      <c r="B3205" s="353"/>
      <c r="C3205" s="353"/>
      <c r="D3205" s="353"/>
      <c r="E3205" s="417"/>
      <c r="F3205" s="418"/>
      <c r="G3205" s="363"/>
      <c r="H3205" s="419"/>
      <c r="I3205" s="420"/>
      <c r="J3205" s="420"/>
    </row>
    <row r="3206" spans="1:10" s="365" customFormat="1" x14ac:dyDescent="0.2">
      <c r="A3206" s="347"/>
      <c r="B3206" s="347"/>
      <c r="C3206" s="347"/>
      <c r="D3206" s="347"/>
      <c r="E3206" s="127"/>
      <c r="F3206" s="128"/>
      <c r="G3206" s="126"/>
      <c r="H3206" s="129"/>
      <c r="I3206" s="130"/>
      <c r="J3206" s="130"/>
    </row>
    <row r="3207" spans="1:10" s="365" customFormat="1" x14ac:dyDescent="0.25">
      <c r="A3207" s="125"/>
      <c r="B3207" s="125"/>
      <c r="C3207" s="125"/>
      <c r="D3207" s="125"/>
      <c r="E3207" s="33"/>
      <c r="F3207" s="33"/>
      <c r="G3207" s="125"/>
      <c r="H3207" s="125"/>
      <c r="I3207" s="33"/>
      <c r="J3207" s="124" t="s">
        <v>0</v>
      </c>
    </row>
    <row r="3208" spans="1:10" s="365" customFormat="1" x14ac:dyDescent="0.25">
      <c r="A3208" s="125"/>
      <c r="B3208" s="125"/>
      <c r="C3208" s="125"/>
      <c r="D3208" s="125"/>
      <c r="E3208" s="33"/>
      <c r="F3208" s="33"/>
      <c r="G3208" s="125"/>
      <c r="H3208" s="125"/>
      <c r="I3208" s="33"/>
      <c r="J3208" s="124" t="s">
        <v>39</v>
      </c>
    </row>
    <row r="3209" spans="1:10" s="365" customFormat="1" ht="15.75" customHeight="1" x14ac:dyDescent="0.25">
      <c r="A3209" s="125"/>
      <c r="B3209" s="125"/>
      <c r="C3209" s="125"/>
      <c r="D3209" s="125"/>
      <c r="E3209" s="33"/>
      <c r="F3209" s="33"/>
      <c r="G3209" s="125"/>
      <c r="H3209" s="125"/>
      <c r="I3209" s="33"/>
      <c r="J3209" s="124" t="s">
        <v>40</v>
      </c>
    </row>
    <row r="3210" spans="1:10" s="365" customFormat="1" ht="15.75" customHeight="1" x14ac:dyDescent="0.2">
      <c r="A3210" s="1076" t="s">
        <v>1</v>
      </c>
      <c r="B3210" s="1076"/>
      <c r="C3210" s="1076"/>
      <c r="D3210" s="1076"/>
      <c r="E3210" s="1076"/>
      <c r="F3210" s="1076"/>
      <c r="G3210" s="1076"/>
      <c r="H3210" s="1076"/>
      <c r="I3210" s="1076"/>
      <c r="J3210" s="1076"/>
    </row>
    <row r="3211" spans="1:10" s="365" customFormat="1" x14ac:dyDescent="0.2">
      <c r="A3211" s="1076" t="s">
        <v>233</v>
      </c>
      <c r="B3211" s="1076"/>
      <c r="C3211" s="1076"/>
      <c r="D3211" s="1076"/>
      <c r="E3211" s="1076"/>
      <c r="F3211" s="1076"/>
      <c r="G3211" s="1076"/>
      <c r="H3211" s="1076"/>
      <c r="I3211" s="1076"/>
      <c r="J3211" s="1076"/>
    </row>
    <row r="3212" spans="1:10" s="365" customFormat="1" x14ac:dyDescent="0.25">
      <c r="A3212" s="126"/>
      <c r="B3212" s="126"/>
      <c r="C3212" s="126"/>
      <c r="D3212" s="126"/>
      <c r="E3212" s="33"/>
      <c r="F3212" s="33"/>
      <c r="G3212" s="126"/>
      <c r="H3212" s="126"/>
      <c r="I3212" s="33"/>
      <c r="J3212" s="124" t="s">
        <v>2</v>
      </c>
    </row>
    <row r="3213" spans="1:10" s="365" customFormat="1" x14ac:dyDescent="0.25">
      <c r="A3213" s="125"/>
      <c r="B3213" s="125"/>
      <c r="C3213" s="125"/>
      <c r="D3213" s="125"/>
      <c r="E3213" s="33"/>
      <c r="F3213" s="33"/>
      <c r="G3213" s="125"/>
      <c r="H3213" s="125"/>
      <c r="I3213" s="33"/>
      <c r="J3213" s="124" t="s">
        <v>3</v>
      </c>
    </row>
    <row r="3214" spans="1:10" s="365" customFormat="1" ht="15.75" customHeight="1" x14ac:dyDescent="0.25">
      <c r="A3214" s="125"/>
      <c r="B3214" s="125"/>
      <c r="C3214" s="125"/>
      <c r="D3214" s="125"/>
      <c r="E3214" s="33"/>
      <c r="F3214" s="33"/>
      <c r="G3214" s="125"/>
      <c r="H3214" s="125"/>
      <c r="I3214" s="33"/>
      <c r="J3214" s="124" t="s">
        <v>230</v>
      </c>
    </row>
    <row r="3215" spans="1:10" s="365" customFormat="1" x14ac:dyDescent="0.25">
      <c r="A3215" s="125"/>
      <c r="B3215" s="125"/>
      <c r="C3215" s="125"/>
      <c r="D3215" s="125"/>
      <c r="E3215" s="33"/>
      <c r="F3215" s="33"/>
      <c r="G3215" s="125"/>
      <c r="H3215" s="125"/>
      <c r="I3215" s="1078" t="s">
        <v>4</v>
      </c>
      <c r="J3215" s="1078"/>
    </row>
    <row r="3216" spans="1:10" s="365" customFormat="1" x14ac:dyDescent="0.25">
      <c r="A3216" s="125"/>
      <c r="B3216" s="125"/>
      <c r="C3216" s="125"/>
      <c r="D3216" s="125"/>
      <c r="E3216" s="33"/>
      <c r="F3216" s="33"/>
      <c r="G3216" s="125"/>
      <c r="H3216" s="125"/>
      <c r="I3216" s="33"/>
      <c r="J3216" s="124" t="s">
        <v>42</v>
      </c>
    </row>
    <row r="3217" spans="1:10" s="365" customFormat="1" x14ac:dyDescent="0.25">
      <c r="A3217" s="125"/>
      <c r="B3217" s="125"/>
      <c r="C3217" s="125"/>
      <c r="D3217" s="125"/>
      <c r="E3217" s="33"/>
      <c r="F3217" s="33"/>
      <c r="G3217" s="125"/>
      <c r="H3217" s="125"/>
      <c r="I3217" s="33"/>
      <c r="J3217" s="124" t="s">
        <v>43</v>
      </c>
    </row>
    <row r="3218" spans="1:10" s="365" customFormat="1" ht="15.75" customHeight="1" x14ac:dyDescent="0.25">
      <c r="A3218" s="125"/>
      <c r="B3218" s="125"/>
      <c r="C3218" s="125"/>
      <c r="D3218" s="125"/>
      <c r="E3218" s="33"/>
      <c r="F3218" s="33"/>
      <c r="G3218" s="125"/>
      <c r="H3218" s="125"/>
      <c r="I3218" s="33"/>
      <c r="J3218" s="125"/>
    </row>
    <row r="3219" spans="1:10" s="365" customFormat="1" ht="15.75" customHeight="1" x14ac:dyDescent="0.25">
      <c r="A3219" s="655" t="s">
        <v>799</v>
      </c>
      <c r="B3219" s="597"/>
      <c r="C3219" s="597"/>
      <c r="D3219" s="597"/>
      <c r="E3219" s="597"/>
      <c r="F3219" s="597"/>
      <c r="G3219" s="597"/>
      <c r="H3219" s="597"/>
      <c r="I3219" s="597"/>
      <c r="J3219" s="597"/>
    </row>
    <row r="3220" spans="1:10" s="365" customFormat="1" x14ac:dyDescent="0.25">
      <c r="A3220" s="653" t="s">
        <v>331</v>
      </c>
      <c r="B3220" s="654" t="s">
        <v>338</v>
      </c>
      <c r="C3220" s="597"/>
      <c r="D3220" s="597"/>
      <c r="E3220" s="597"/>
      <c r="F3220" s="597"/>
      <c r="G3220" s="597"/>
      <c r="H3220" s="597"/>
      <c r="I3220" s="597"/>
      <c r="J3220" s="597"/>
    </row>
    <row r="3221" spans="1:10" s="365" customFormat="1" x14ac:dyDescent="0.25">
      <c r="A3221" s="655" t="s">
        <v>800</v>
      </c>
      <c r="B3221" s="597"/>
      <c r="C3221" s="597"/>
      <c r="D3221" s="597"/>
      <c r="E3221" s="597"/>
      <c r="F3221" s="597"/>
      <c r="G3221" s="597"/>
      <c r="H3221" s="597"/>
      <c r="I3221" s="597"/>
      <c r="J3221" s="597"/>
    </row>
    <row r="3222" spans="1:10" s="365" customFormat="1" x14ac:dyDescent="0.25">
      <c r="A3222" s="731" t="s">
        <v>605</v>
      </c>
      <c r="B3222" s="732"/>
      <c r="C3222" s="732"/>
      <c r="D3222" s="732"/>
      <c r="E3222" s="732"/>
      <c r="F3222" s="732"/>
      <c r="G3222" s="732"/>
      <c r="H3222" s="732"/>
      <c r="I3222" s="732"/>
      <c r="J3222" s="732"/>
    </row>
    <row r="3223" spans="1:10" s="365" customFormat="1" x14ac:dyDescent="0.25">
      <c r="A3223" s="658" t="s">
        <v>801</v>
      </c>
      <c r="B3223" s="658" t="s">
        <v>1224</v>
      </c>
      <c r="C3223" s="588"/>
      <c r="D3223" s="588"/>
      <c r="E3223" s="659"/>
      <c r="F3223" s="659"/>
      <c r="G3223" s="588"/>
      <c r="H3223" s="588"/>
      <c r="I3223" s="659"/>
      <c r="J3223" s="588"/>
    </row>
    <row r="3224" spans="1:10" s="365" customFormat="1" x14ac:dyDescent="0.25">
      <c r="A3224" s="658" t="s">
        <v>802</v>
      </c>
      <c r="B3224" s="658" t="s">
        <v>830</v>
      </c>
      <c r="C3224" s="600"/>
      <c r="D3224" s="600"/>
      <c r="E3224" s="659"/>
      <c r="F3224" s="659"/>
      <c r="G3224" s="600"/>
      <c r="H3224" s="600"/>
      <c r="I3224" s="659"/>
      <c r="J3224" s="600"/>
    </row>
    <row r="3225" spans="1:10" s="365" customFormat="1" ht="75" customHeight="1" thickBot="1" x14ac:dyDescent="0.3">
      <c r="A3225" s="658"/>
      <c r="B3225" s="658"/>
      <c r="C3225" s="600"/>
      <c r="D3225" s="600"/>
      <c r="E3225" s="659"/>
      <c r="F3225" s="659"/>
      <c r="G3225" s="600"/>
      <c r="H3225" s="600"/>
      <c r="I3225" s="659"/>
      <c r="J3225" s="600"/>
    </row>
    <row r="3226" spans="1:10" s="365" customFormat="1" ht="63.75" thickBot="1" x14ac:dyDescent="0.25">
      <c r="A3226" s="660" t="s">
        <v>5</v>
      </c>
      <c r="B3226" s="661" t="s">
        <v>6</v>
      </c>
      <c r="C3226" s="662" t="s">
        <v>7</v>
      </c>
      <c r="D3226" s="662"/>
      <c r="E3226" s="662"/>
      <c r="F3226" s="662"/>
      <c r="G3226" s="661" t="s">
        <v>8</v>
      </c>
      <c r="H3226" s="661" t="s">
        <v>229</v>
      </c>
      <c r="I3226" s="663" t="s">
        <v>9</v>
      </c>
      <c r="J3226" s="663" t="s">
        <v>10</v>
      </c>
    </row>
    <row r="3227" spans="1:10" s="365" customFormat="1" ht="16.5" thickBot="1" x14ac:dyDescent="0.25">
      <c r="A3227" s="664"/>
      <c r="B3227" s="665"/>
      <c r="C3227" s="608" t="s">
        <v>11</v>
      </c>
      <c r="D3227" s="608"/>
      <c r="E3227" s="608" t="s">
        <v>12</v>
      </c>
      <c r="F3227" s="608"/>
      <c r="G3227" s="665"/>
      <c r="H3227" s="665"/>
      <c r="I3227" s="666"/>
      <c r="J3227" s="667"/>
    </row>
    <row r="3228" spans="1:10" s="365" customFormat="1" ht="31.5" x14ac:dyDescent="0.2">
      <c r="A3228" s="668"/>
      <c r="B3228" s="669"/>
      <c r="C3228" s="614" t="s">
        <v>13</v>
      </c>
      <c r="D3228" s="614" t="s">
        <v>15</v>
      </c>
      <c r="E3228" s="614" t="s">
        <v>213</v>
      </c>
      <c r="F3228" s="614" t="s">
        <v>15</v>
      </c>
      <c r="G3228" s="669"/>
      <c r="H3228" s="669"/>
      <c r="I3228" s="670"/>
      <c r="J3228" s="670"/>
    </row>
    <row r="3229" spans="1:10" s="365" customFormat="1" ht="14.25" x14ac:dyDescent="0.2">
      <c r="A3229" s="671" t="s">
        <v>16</v>
      </c>
      <c r="B3229" s="672" t="s">
        <v>17</v>
      </c>
      <c r="C3229" s="619" t="s">
        <v>18</v>
      </c>
      <c r="D3229" s="619" t="s">
        <v>19</v>
      </c>
      <c r="E3229" s="619" t="s">
        <v>20</v>
      </c>
      <c r="F3229" s="619" t="s">
        <v>21</v>
      </c>
      <c r="G3229" s="672" t="s">
        <v>22</v>
      </c>
      <c r="H3229" s="672" t="s">
        <v>23</v>
      </c>
      <c r="I3229" s="673" t="s">
        <v>24</v>
      </c>
      <c r="J3229" s="673" t="s">
        <v>25</v>
      </c>
    </row>
    <row r="3230" spans="1:10" s="365" customFormat="1" x14ac:dyDescent="0.2">
      <c r="A3230" s="674" t="s">
        <v>16</v>
      </c>
      <c r="B3230" s="740" t="s">
        <v>120</v>
      </c>
      <c r="C3230" s="677"/>
      <c r="D3230" s="677"/>
      <c r="E3230" s="677"/>
      <c r="F3230" s="677"/>
      <c r="G3230" s="678"/>
      <c r="H3230" s="679"/>
      <c r="I3230" s="680"/>
      <c r="J3230" s="680"/>
    </row>
    <row r="3231" spans="1:10" s="365" customFormat="1" x14ac:dyDescent="0.2">
      <c r="A3231" s="741" t="s">
        <v>54</v>
      </c>
      <c r="B3231" s="703" t="s">
        <v>121</v>
      </c>
      <c r="C3231" s="632"/>
      <c r="D3231" s="632"/>
      <c r="E3231" s="677"/>
      <c r="F3231" s="677"/>
      <c r="G3231" s="681"/>
      <c r="H3231" s="682"/>
      <c r="I3231" s="680"/>
      <c r="J3231" s="680"/>
    </row>
    <row r="3232" spans="1:10" s="365" customFormat="1" x14ac:dyDescent="0.2">
      <c r="A3232" s="741" t="s">
        <v>55</v>
      </c>
      <c r="B3232" s="703" t="s">
        <v>122</v>
      </c>
      <c r="C3232" s="632"/>
      <c r="D3232" s="632"/>
      <c r="E3232" s="677"/>
      <c r="F3232" s="677"/>
      <c r="G3232" s="681"/>
      <c r="H3232" s="682"/>
      <c r="I3232" s="680"/>
      <c r="J3232" s="680"/>
    </row>
    <row r="3233" spans="1:10" s="365" customFormat="1" x14ac:dyDescent="0.2">
      <c r="A3233" s="741" t="s">
        <v>56</v>
      </c>
      <c r="B3233" s="703" t="s">
        <v>158</v>
      </c>
      <c r="C3233" s="632"/>
      <c r="D3233" s="632"/>
      <c r="E3233" s="689"/>
      <c r="F3233" s="677"/>
      <c r="G3233" s="681"/>
      <c r="H3233" s="682"/>
      <c r="I3233" s="680"/>
      <c r="J3233" s="680"/>
    </row>
    <row r="3234" spans="1:10" s="365" customFormat="1" ht="31.5" x14ac:dyDescent="0.2">
      <c r="A3234" s="741" t="s">
        <v>57</v>
      </c>
      <c r="B3234" s="703" t="s">
        <v>123</v>
      </c>
      <c r="C3234" s="632"/>
      <c r="D3234" s="632"/>
      <c r="E3234" s="677"/>
      <c r="F3234" s="677"/>
      <c r="G3234" s="681"/>
      <c r="H3234" s="682"/>
      <c r="I3234" s="680"/>
      <c r="J3234" s="680"/>
    </row>
    <row r="3235" spans="1:10" s="365" customFormat="1" x14ac:dyDescent="0.2">
      <c r="A3235" s="741" t="s">
        <v>83</v>
      </c>
      <c r="B3235" s="703" t="s">
        <v>124</v>
      </c>
      <c r="C3235" s="632"/>
      <c r="D3235" s="632"/>
      <c r="E3235" s="677"/>
      <c r="F3235" s="677"/>
      <c r="G3235" s="681"/>
      <c r="H3235" s="682"/>
      <c r="I3235" s="680"/>
      <c r="J3235" s="680"/>
    </row>
    <row r="3236" spans="1:10" s="365" customFormat="1" x14ac:dyDescent="0.2">
      <c r="A3236" s="741" t="s">
        <v>125</v>
      </c>
      <c r="B3236" s="703" t="s">
        <v>126</v>
      </c>
      <c r="C3236" s="624" t="s">
        <v>805</v>
      </c>
      <c r="D3236" s="624" t="s">
        <v>805</v>
      </c>
      <c r="E3236" s="624" t="s">
        <v>805</v>
      </c>
      <c r="F3236" s="624" t="s">
        <v>808</v>
      </c>
      <c r="G3236" s="684">
        <v>1</v>
      </c>
      <c r="H3236" s="684"/>
      <c r="I3236" s="680"/>
      <c r="J3236" s="680"/>
    </row>
    <row r="3237" spans="1:10" s="365" customFormat="1" x14ac:dyDescent="0.2">
      <c r="A3237" s="741" t="s">
        <v>17</v>
      </c>
      <c r="B3237" s="703" t="s">
        <v>111</v>
      </c>
      <c r="C3237" s="634"/>
      <c r="D3237" s="634"/>
      <c r="E3237" s="634"/>
      <c r="F3237" s="634"/>
      <c r="G3237" s="684"/>
      <c r="H3237" s="687"/>
      <c r="I3237" s="680"/>
      <c r="J3237" s="680"/>
    </row>
    <row r="3238" spans="1:10" s="365" customFormat="1" x14ac:dyDescent="0.2">
      <c r="A3238" s="741" t="s">
        <v>58</v>
      </c>
      <c r="B3238" s="703" t="s">
        <v>127</v>
      </c>
      <c r="C3238" s="689"/>
      <c r="D3238" s="689"/>
      <c r="E3238" s="689"/>
      <c r="F3238" s="677"/>
      <c r="G3238" s="681"/>
      <c r="H3238" s="682"/>
      <c r="I3238" s="680"/>
      <c r="J3238" s="680"/>
    </row>
    <row r="3239" spans="1:10" s="365" customFormat="1" ht="31.5" x14ac:dyDescent="0.2">
      <c r="A3239" s="741" t="s">
        <v>59</v>
      </c>
      <c r="B3239" s="703" t="s">
        <v>128</v>
      </c>
      <c r="C3239" s="677"/>
      <c r="D3239" s="677"/>
      <c r="E3239" s="677"/>
      <c r="F3239" s="677"/>
      <c r="G3239" s="681"/>
      <c r="H3239" s="682"/>
      <c r="I3239" s="680"/>
      <c r="J3239" s="680"/>
    </row>
    <row r="3240" spans="1:10" s="365" customFormat="1" x14ac:dyDescent="0.2">
      <c r="A3240" s="741" t="s">
        <v>84</v>
      </c>
      <c r="B3240" s="703" t="s">
        <v>218</v>
      </c>
      <c r="C3240" s="677"/>
      <c r="D3240" s="677"/>
      <c r="E3240" s="677"/>
      <c r="F3240" s="677"/>
      <c r="G3240" s="681"/>
      <c r="H3240" s="682"/>
      <c r="I3240" s="680"/>
      <c r="J3240" s="680"/>
    </row>
    <row r="3241" spans="1:10" s="365" customFormat="1" x14ac:dyDescent="0.2">
      <c r="A3241" s="741" t="s">
        <v>18</v>
      </c>
      <c r="B3241" s="703" t="s">
        <v>130</v>
      </c>
      <c r="C3241" s="677"/>
      <c r="D3241" s="677"/>
      <c r="E3241" s="677"/>
      <c r="F3241" s="677"/>
      <c r="G3241" s="681"/>
      <c r="H3241" s="682"/>
      <c r="I3241" s="680"/>
      <c r="J3241" s="680"/>
    </row>
    <row r="3242" spans="1:10" s="365" customFormat="1" x14ac:dyDescent="0.2">
      <c r="A3242" s="741" t="s">
        <v>112</v>
      </c>
      <c r="B3242" s="703" t="s">
        <v>219</v>
      </c>
      <c r="C3242" s="624" t="s">
        <v>808</v>
      </c>
      <c r="D3242" s="624" t="s">
        <v>808</v>
      </c>
      <c r="E3242" s="624" t="s">
        <v>808</v>
      </c>
      <c r="F3242" s="624" t="s">
        <v>808</v>
      </c>
      <c r="G3242" s="684">
        <v>1</v>
      </c>
      <c r="H3242" s="684"/>
      <c r="I3242" s="680"/>
      <c r="J3242" s="680"/>
    </row>
    <row r="3243" spans="1:10" s="365" customFormat="1" x14ac:dyDescent="0.2">
      <c r="A3243" s="741" t="s">
        <v>113</v>
      </c>
      <c r="B3243" s="703" t="s">
        <v>132</v>
      </c>
      <c r="C3243" s="624" t="s">
        <v>808</v>
      </c>
      <c r="D3243" s="624" t="s">
        <v>809</v>
      </c>
      <c r="E3243" s="624" t="s">
        <v>806</v>
      </c>
      <c r="F3243" s="624"/>
      <c r="G3243" s="684">
        <v>0.1</v>
      </c>
      <c r="H3243" s="687">
        <v>0.1</v>
      </c>
      <c r="I3243" s="680"/>
      <c r="J3243" s="680"/>
    </row>
    <row r="3244" spans="1:10" s="365" customFormat="1" x14ac:dyDescent="0.2">
      <c r="A3244" s="741" t="s">
        <v>114</v>
      </c>
      <c r="B3244" s="703" t="s">
        <v>133</v>
      </c>
      <c r="C3244" s="624" t="s">
        <v>809</v>
      </c>
      <c r="D3244" s="624" t="s">
        <v>806</v>
      </c>
      <c r="E3244" s="624" t="s">
        <v>806</v>
      </c>
      <c r="F3244" s="624"/>
      <c r="G3244" s="684">
        <v>0.1</v>
      </c>
      <c r="H3244" s="687">
        <v>0.1</v>
      </c>
      <c r="I3244" s="680"/>
      <c r="J3244" s="680"/>
    </row>
    <row r="3245" spans="1:10" s="365" customFormat="1" x14ac:dyDescent="0.2">
      <c r="A3245" s="741" t="s">
        <v>134</v>
      </c>
      <c r="B3245" s="703" t="s">
        <v>135</v>
      </c>
      <c r="C3245" s="624" t="s">
        <v>806</v>
      </c>
      <c r="D3245" s="624" t="s">
        <v>806</v>
      </c>
      <c r="E3245" s="624"/>
      <c r="F3245" s="689"/>
      <c r="G3245" s="684"/>
      <c r="H3245" s="687"/>
      <c r="I3245" s="680"/>
      <c r="J3245" s="680"/>
    </row>
    <row r="3246" spans="1:10" s="365" customFormat="1" x14ac:dyDescent="0.2">
      <c r="A3246" s="741" t="s">
        <v>136</v>
      </c>
      <c r="B3246" s="703" t="s">
        <v>137</v>
      </c>
      <c r="C3246" s="624" t="s">
        <v>806</v>
      </c>
      <c r="D3246" s="624" t="s">
        <v>806</v>
      </c>
      <c r="E3246" s="677"/>
      <c r="F3246" s="677"/>
      <c r="G3246" s="684"/>
      <c r="H3246" s="687"/>
      <c r="I3246" s="680"/>
      <c r="J3246" s="680"/>
    </row>
    <row r="3247" spans="1:10" s="365" customFormat="1" x14ac:dyDescent="0.2">
      <c r="A3247" s="741" t="s">
        <v>19</v>
      </c>
      <c r="B3247" s="703" t="s">
        <v>119</v>
      </c>
      <c r="C3247" s="689"/>
      <c r="D3247" s="689"/>
      <c r="E3247" s="689"/>
      <c r="F3247" s="689"/>
      <c r="G3247" s="684"/>
      <c r="H3247" s="687"/>
      <c r="I3247" s="680"/>
      <c r="J3247" s="680"/>
    </row>
    <row r="3248" spans="1:10" s="365" customFormat="1" x14ac:dyDescent="0.2">
      <c r="A3248" s="741" t="s">
        <v>115</v>
      </c>
      <c r="B3248" s="703" t="s">
        <v>138</v>
      </c>
      <c r="C3248" s="624" t="s">
        <v>806</v>
      </c>
      <c r="D3248" s="624" t="s">
        <v>806</v>
      </c>
      <c r="E3248" s="677"/>
      <c r="F3248" s="677"/>
      <c r="G3248" s="684"/>
      <c r="H3248" s="687"/>
      <c r="I3248" s="680"/>
      <c r="J3248" s="680"/>
    </row>
    <row r="3249" spans="1:10" s="365" customFormat="1" ht="31.5" x14ac:dyDescent="0.2">
      <c r="A3249" s="741" t="s">
        <v>116</v>
      </c>
      <c r="B3249" s="703" t="s">
        <v>139</v>
      </c>
      <c r="C3249" s="677"/>
      <c r="D3249" s="677"/>
      <c r="E3249" s="677"/>
      <c r="F3249" s="677"/>
      <c r="G3249" s="684"/>
      <c r="H3249" s="687"/>
      <c r="I3249" s="680"/>
      <c r="J3249" s="680"/>
    </row>
    <row r="3250" spans="1:10" s="365" customFormat="1" x14ac:dyDescent="0.2">
      <c r="A3250" s="741" t="s">
        <v>117</v>
      </c>
      <c r="B3250" s="703" t="s">
        <v>140</v>
      </c>
      <c r="C3250" s="677"/>
      <c r="D3250" s="677"/>
      <c r="E3250" s="677"/>
      <c r="F3250" s="677"/>
      <c r="G3250" s="684"/>
      <c r="H3250" s="687"/>
      <c r="I3250" s="680"/>
      <c r="J3250" s="680"/>
    </row>
    <row r="3251" spans="1:10" s="365" customFormat="1" ht="15.75" customHeight="1" x14ac:dyDescent="0.2">
      <c r="A3251" s="741" t="s">
        <v>118</v>
      </c>
      <c r="B3251" s="703" t="s">
        <v>26</v>
      </c>
      <c r="C3251" s="624" t="s">
        <v>806</v>
      </c>
      <c r="D3251" s="624" t="s">
        <v>806</v>
      </c>
      <c r="E3251" s="677"/>
      <c r="F3251" s="677"/>
      <c r="G3251" s="684"/>
      <c r="H3251" s="687"/>
      <c r="I3251" s="680"/>
      <c r="J3251" s="680"/>
    </row>
    <row r="3252" spans="1:10" s="365" customFormat="1" x14ac:dyDescent="0.2">
      <c r="A3252" s="1075" t="s">
        <v>27</v>
      </c>
      <c r="B3252" s="1075"/>
      <c r="C3252" s="1075"/>
      <c r="D3252" s="1075"/>
      <c r="E3252" s="127"/>
      <c r="F3252" s="128"/>
      <c r="G3252" s="126"/>
      <c r="H3252" s="129"/>
      <c r="I3252" s="130"/>
      <c r="J3252" s="130"/>
    </row>
    <row r="3253" spans="1:10" s="365" customFormat="1" x14ac:dyDescent="0.25">
      <c r="A3253" s="125"/>
      <c r="B3253" s="125"/>
      <c r="C3253" s="125"/>
      <c r="D3253" s="125"/>
      <c r="E3253" s="33"/>
      <c r="F3253" s="33"/>
      <c r="G3253" s="125"/>
      <c r="H3253" s="125"/>
      <c r="I3253" s="33"/>
      <c r="J3253" s="125"/>
    </row>
    <row r="3254" spans="1:10" s="365" customFormat="1" x14ac:dyDescent="0.2">
      <c r="A3254" s="347"/>
      <c r="B3254" s="347"/>
      <c r="C3254" s="347"/>
      <c r="D3254" s="347"/>
      <c r="E3254" s="127"/>
      <c r="F3254" s="128"/>
      <c r="G3254" s="126"/>
      <c r="H3254" s="129"/>
      <c r="I3254" s="130"/>
      <c r="J3254" s="130"/>
    </row>
    <row r="3255" spans="1:10" s="365" customFormat="1" x14ac:dyDescent="0.25">
      <c r="A3255" s="29"/>
      <c r="B3255" s="29"/>
      <c r="C3255" s="29"/>
      <c r="D3255" s="29"/>
      <c r="E3255" s="30"/>
      <c r="F3255" s="30"/>
      <c r="G3255" s="29"/>
      <c r="H3255" s="29"/>
      <c r="I3255" s="30"/>
      <c r="J3255" s="29"/>
    </row>
    <row r="3256" spans="1:10" s="365" customFormat="1" x14ac:dyDescent="0.25">
      <c r="A3256" s="125"/>
      <c r="B3256" s="125"/>
      <c r="C3256" s="125"/>
      <c r="D3256" s="125"/>
      <c r="E3256" s="33"/>
      <c r="F3256" s="33"/>
      <c r="G3256" s="125"/>
      <c r="H3256" s="125"/>
      <c r="I3256" s="33"/>
      <c r="J3256" s="125"/>
    </row>
    <row r="3257" spans="1:10" s="365" customFormat="1" x14ac:dyDescent="0.25">
      <c r="A3257" s="362"/>
      <c r="B3257" s="362"/>
      <c r="C3257" s="362"/>
      <c r="D3257" s="362"/>
      <c r="G3257" s="362"/>
      <c r="H3257" s="362"/>
      <c r="J3257" s="362"/>
    </row>
    <row r="3258" spans="1:10" s="365" customFormat="1" x14ac:dyDescent="0.25">
      <c r="A3258" s="362"/>
      <c r="B3258" s="362"/>
      <c r="C3258" s="362"/>
      <c r="D3258" s="362"/>
      <c r="G3258" s="362"/>
      <c r="H3258" s="362"/>
      <c r="J3258" s="362"/>
    </row>
    <row r="3259" spans="1:10" s="365" customFormat="1" x14ac:dyDescent="0.2">
      <c r="A3259" s="353"/>
      <c r="B3259" s="353"/>
      <c r="C3259" s="353"/>
      <c r="D3259" s="353"/>
      <c r="E3259" s="417"/>
      <c r="F3259" s="418"/>
      <c r="G3259" s="363"/>
      <c r="H3259" s="419"/>
      <c r="I3259" s="420"/>
      <c r="J3259" s="420"/>
    </row>
    <row r="3260" spans="1:10" s="365" customFormat="1" x14ac:dyDescent="0.25">
      <c r="A3260" s="362"/>
      <c r="B3260" s="362"/>
      <c r="C3260" s="362"/>
      <c r="D3260" s="362"/>
      <c r="G3260" s="362"/>
      <c r="H3260" s="362"/>
      <c r="J3260" s="362"/>
    </row>
    <row r="3261" spans="1:10" s="365" customFormat="1" x14ac:dyDescent="0.2">
      <c r="A3261" s="353"/>
      <c r="B3261" s="353"/>
      <c r="C3261" s="353"/>
      <c r="D3261" s="353"/>
      <c r="E3261" s="417"/>
      <c r="F3261" s="418"/>
      <c r="G3261" s="363"/>
      <c r="H3261" s="419"/>
      <c r="I3261" s="420"/>
      <c r="J3261" s="420"/>
    </row>
    <row r="3262" spans="1:10" s="365" customFormat="1" x14ac:dyDescent="0.25">
      <c r="A3262" s="362"/>
      <c r="B3262" s="362"/>
      <c r="C3262" s="362"/>
      <c r="D3262" s="362"/>
      <c r="G3262" s="362"/>
      <c r="H3262" s="362"/>
      <c r="J3262" s="362"/>
    </row>
    <row r="3263" spans="1:10" s="365" customFormat="1" x14ac:dyDescent="0.25">
      <c r="A3263" s="362"/>
      <c r="B3263" s="362"/>
      <c r="C3263" s="362"/>
      <c r="D3263" s="362"/>
      <c r="G3263" s="362"/>
      <c r="H3263" s="362"/>
      <c r="J3263" s="362"/>
    </row>
    <row r="3264" spans="1:10" s="365" customFormat="1" x14ac:dyDescent="0.25">
      <c r="A3264" s="362"/>
      <c r="B3264" s="362"/>
      <c r="C3264" s="362"/>
      <c r="D3264" s="362"/>
      <c r="G3264" s="362"/>
      <c r="H3264" s="362"/>
      <c r="J3264" s="362"/>
    </row>
    <row r="3265" spans="1:10" s="365" customFormat="1" x14ac:dyDescent="0.25">
      <c r="A3265" s="362"/>
      <c r="B3265" s="362"/>
      <c r="C3265" s="362"/>
      <c r="D3265" s="362"/>
      <c r="G3265" s="362"/>
      <c r="H3265" s="362"/>
      <c r="J3265" s="362"/>
    </row>
    <row r="3266" spans="1:10" s="365" customFormat="1" x14ac:dyDescent="0.25">
      <c r="A3266" s="362"/>
      <c r="B3266" s="362"/>
      <c r="C3266" s="362"/>
      <c r="D3266" s="362"/>
      <c r="G3266" s="362"/>
      <c r="H3266" s="362"/>
      <c r="J3266" s="362"/>
    </row>
    <row r="3267" spans="1:10" s="365" customFormat="1" x14ac:dyDescent="0.2">
      <c r="A3267" s="353"/>
      <c r="B3267" s="353"/>
      <c r="C3267" s="353"/>
      <c r="D3267" s="353"/>
      <c r="E3267" s="417"/>
      <c r="F3267" s="418"/>
      <c r="G3267" s="363"/>
      <c r="H3267" s="419"/>
      <c r="I3267" s="420"/>
      <c r="J3267" s="420"/>
    </row>
    <row r="3268" spans="1:10" s="365" customFormat="1" x14ac:dyDescent="0.25">
      <c r="A3268" s="125"/>
      <c r="B3268" s="125"/>
      <c r="C3268" s="125"/>
      <c r="D3268" s="125"/>
      <c r="E3268" s="33"/>
      <c r="F3268" s="33"/>
      <c r="G3268" s="125"/>
      <c r="H3268" s="125"/>
      <c r="I3268" s="33"/>
      <c r="J3268" s="124" t="s">
        <v>0</v>
      </c>
    </row>
    <row r="3269" spans="1:10" s="365" customFormat="1" x14ac:dyDescent="0.25">
      <c r="A3269" s="125"/>
      <c r="B3269" s="125"/>
      <c r="C3269" s="125"/>
      <c r="D3269" s="125"/>
      <c r="E3269" s="33"/>
      <c r="F3269" s="33"/>
      <c r="G3269" s="125"/>
      <c r="H3269" s="125"/>
      <c r="I3269" s="33"/>
      <c r="J3269" s="124" t="s">
        <v>39</v>
      </c>
    </row>
    <row r="3270" spans="1:10" s="365" customFormat="1" x14ac:dyDescent="0.25">
      <c r="A3270" s="125"/>
      <c r="B3270" s="125"/>
      <c r="C3270" s="125"/>
      <c r="D3270" s="125"/>
      <c r="E3270" s="33"/>
      <c r="F3270" s="33"/>
      <c r="G3270" s="125"/>
      <c r="H3270" s="125"/>
      <c r="I3270" s="33"/>
      <c r="J3270" s="124" t="s">
        <v>40</v>
      </c>
    </row>
    <row r="3271" spans="1:10" s="365" customFormat="1" ht="15.75" customHeight="1" x14ac:dyDescent="0.2">
      <c r="A3271" s="1076" t="s">
        <v>1</v>
      </c>
      <c r="B3271" s="1076"/>
      <c r="C3271" s="1076"/>
      <c r="D3271" s="1076"/>
      <c r="E3271" s="1076"/>
      <c r="F3271" s="1076"/>
      <c r="G3271" s="1076"/>
      <c r="H3271" s="1076"/>
      <c r="I3271" s="1076"/>
      <c r="J3271" s="1076"/>
    </row>
    <row r="3272" spans="1:10" s="365" customFormat="1" ht="15.75" customHeight="1" x14ac:dyDescent="0.2">
      <c r="A3272" s="1076" t="s">
        <v>233</v>
      </c>
      <c r="B3272" s="1076"/>
      <c r="C3272" s="1076"/>
      <c r="D3272" s="1076"/>
      <c r="E3272" s="1076"/>
      <c r="F3272" s="1076"/>
      <c r="G3272" s="1076"/>
      <c r="H3272" s="1076"/>
      <c r="I3272" s="1076"/>
      <c r="J3272" s="1076"/>
    </row>
    <row r="3273" spans="1:10" s="365" customFormat="1" x14ac:dyDescent="0.25">
      <c r="A3273" s="126"/>
      <c r="B3273" s="126"/>
      <c r="C3273" s="126"/>
      <c r="D3273" s="126"/>
      <c r="E3273" s="33"/>
      <c r="F3273" s="33"/>
      <c r="G3273" s="126"/>
      <c r="H3273" s="126"/>
      <c r="I3273" s="33"/>
      <c r="J3273" s="124" t="s">
        <v>2</v>
      </c>
    </row>
    <row r="3274" spans="1:10" s="365" customFormat="1" x14ac:dyDescent="0.25">
      <c r="A3274" s="125"/>
      <c r="B3274" s="125"/>
      <c r="C3274" s="125"/>
      <c r="D3274" s="125"/>
      <c r="E3274" s="33"/>
      <c r="F3274" s="33"/>
      <c r="G3274" s="125"/>
      <c r="H3274" s="125"/>
      <c r="I3274" s="33"/>
      <c r="J3274" s="124" t="s">
        <v>3</v>
      </c>
    </row>
    <row r="3275" spans="1:10" s="365" customFormat="1" x14ac:dyDescent="0.25">
      <c r="A3275" s="125"/>
      <c r="B3275" s="125"/>
      <c r="C3275" s="125"/>
      <c r="D3275" s="125"/>
      <c r="E3275" s="33"/>
      <c r="F3275" s="33"/>
      <c r="G3275" s="125"/>
      <c r="H3275" s="125"/>
      <c r="I3275" s="33"/>
      <c r="J3275" s="124" t="s">
        <v>230</v>
      </c>
    </row>
    <row r="3276" spans="1:10" s="365" customFormat="1" ht="15.75" customHeight="1" x14ac:dyDescent="0.25">
      <c r="A3276" s="125"/>
      <c r="B3276" s="125"/>
      <c r="C3276" s="125"/>
      <c r="D3276" s="125"/>
      <c r="E3276" s="33"/>
      <c r="F3276" s="33"/>
      <c r="G3276" s="125"/>
      <c r="H3276" s="125"/>
      <c r="I3276" s="1078" t="s">
        <v>4</v>
      </c>
      <c r="J3276" s="1078"/>
    </row>
    <row r="3277" spans="1:10" s="365" customFormat="1" x14ac:dyDescent="0.25">
      <c r="A3277" s="125"/>
      <c r="B3277" s="125"/>
      <c r="C3277" s="125"/>
      <c r="D3277" s="125"/>
      <c r="E3277" s="33"/>
      <c r="F3277" s="33"/>
      <c r="G3277" s="125"/>
      <c r="H3277" s="125"/>
      <c r="I3277" s="33"/>
      <c r="J3277" s="124" t="s">
        <v>42</v>
      </c>
    </row>
    <row r="3278" spans="1:10" s="365" customFormat="1" x14ac:dyDescent="0.25">
      <c r="A3278" s="125"/>
      <c r="B3278" s="125"/>
      <c r="C3278" s="125"/>
      <c r="D3278" s="125"/>
      <c r="E3278" s="33"/>
      <c r="F3278" s="33"/>
      <c r="G3278" s="125"/>
      <c r="H3278" s="125"/>
      <c r="I3278" s="33"/>
      <c r="J3278" s="124" t="s">
        <v>43</v>
      </c>
    </row>
    <row r="3279" spans="1:10" s="365" customFormat="1" x14ac:dyDescent="0.25">
      <c r="A3279" s="125"/>
      <c r="B3279" s="125"/>
      <c r="C3279" s="125"/>
      <c r="D3279" s="125"/>
      <c r="E3279" s="33"/>
      <c r="F3279" s="33"/>
      <c r="G3279" s="125"/>
      <c r="H3279" s="125"/>
      <c r="I3279" s="33"/>
      <c r="J3279" s="125"/>
    </row>
    <row r="3280" spans="1:10" s="365" customFormat="1" ht="15.75" customHeight="1" x14ac:dyDescent="0.25">
      <c r="A3280" s="655" t="s">
        <v>799</v>
      </c>
      <c r="B3280" s="597"/>
      <c r="C3280" s="597"/>
      <c r="D3280" s="597"/>
      <c r="E3280" s="597"/>
      <c r="F3280" s="597"/>
      <c r="G3280" s="597"/>
      <c r="H3280" s="597"/>
      <c r="I3280" s="597"/>
      <c r="J3280" s="597"/>
    </row>
    <row r="3281" spans="1:10" s="365" customFormat="1" x14ac:dyDescent="0.25">
      <c r="A3281" s="653" t="s">
        <v>331</v>
      </c>
      <c r="B3281" s="654" t="s">
        <v>341</v>
      </c>
      <c r="C3281" s="597"/>
      <c r="D3281" s="597"/>
      <c r="E3281" s="597"/>
      <c r="F3281" s="597"/>
      <c r="G3281" s="597"/>
      <c r="H3281" s="597"/>
      <c r="I3281" s="597"/>
      <c r="J3281" s="597"/>
    </row>
    <row r="3282" spans="1:10" s="365" customFormat="1" x14ac:dyDescent="0.25">
      <c r="A3282" s="655" t="s">
        <v>800</v>
      </c>
      <c r="B3282" s="597"/>
      <c r="C3282" s="597"/>
      <c r="D3282" s="597"/>
      <c r="E3282" s="597"/>
      <c r="F3282" s="597"/>
      <c r="G3282" s="597"/>
      <c r="H3282" s="597"/>
      <c r="I3282" s="597"/>
      <c r="J3282" s="597"/>
    </row>
    <row r="3283" spans="1:10" s="365" customFormat="1" x14ac:dyDescent="0.25">
      <c r="A3283" s="656" t="s">
        <v>608</v>
      </c>
      <c r="B3283" s="657"/>
      <c r="C3283" s="657"/>
      <c r="D3283" s="657"/>
      <c r="E3283" s="657"/>
      <c r="F3283" s="657"/>
      <c r="G3283" s="657"/>
      <c r="H3283" s="657"/>
      <c r="I3283" s="657"/>
      <c r="J3283" s="657"/>
    </row>
    <row r="3284" spans="1:10" s="365" customFormat="1" x14ac:dyDescent="0.25">
      <c r="A3284" s="658" t="s">
        <v>801</v>
      </c>
      <c r="B3284" s="658" t="s">
        <v>1224</v>
      </c>
      <c r="C3284" s="588"/>
      <c r="D3284" s="588"/>
      <c r="E3284" s="659"/>
      <c r="F3284" s="659"/>
      <c r="G3284" s="588"/>
      <c r="H3284" s="588"/>
      <c r="I3284" s="659"/>
      <c r="J3284" s="588"/>
    </row>
    <row r="3285" spans="1:10" s="365" customFormat="1" x14ac:dyDescent="0.25">
      <c r="A3285" s="658" t="s">
        <v>802</v>
      </c>
      <c r="B3285" s="375" t="s">
        <v>830</v>
      </c>
      <c r="C3285" s="600"/>
      <c r="D3285" s="600"/>
      <c r="E3285" s="659"/>
      <c r="F3285" s="659"/>
      <c r="G3285" s="600"/>
      <c r="H3285" s="600"/>
      <c r="I3285" s="659"/>
      <c r="J3285" s="600"/>
    </row>
    <row r="3286" spans="1:10" s="365" customFormat="1" ht="16.5" thickBot="1" x14ac:dyDescent="0.3">
      <c r="A3286" s="658"/>
      <c r="B3286" s="658"/>
      <c r="C3286" s="600"/>
      <c r="D3286" s="600"/>
      <c r="E3286" s="659"/>
      <c r="F3286" s="659"/>
      <c r="G3286" s="600"/>
      <c r="H3286" s="600"/>
      <c r="I3286" s="659"/>
      <c r="J3286" s="600"/>
    </row>
    <row r="3287" spans="1:10" s="365" customFormat="1" ht="75" customHeight="1" thickBot="1" x14ac:dyDescent="0.25">
      <c r="A3287" s="660" t="s">
        <v>5</v>
      </c>
      <c r="B3287" s="661" t="s">
        <v>6</v>
      </c>
      <c r="C3287" s="662" t="s">
        <v>7</v>
      </c>
      <c r="D3287" s="662"/>
      <c r="E3287" s="662"/>
      <c r="F3287" s="662"/>
      <c r="G3287" s="661" t="s">
        <v>8</v>
      </c>
      <c r="H3287" s="661" t="s">
        <v>229</v>
      </c>
      <c r="I3287" s="663" t="s">
        <v>9</v>
      </c>
      <c r="J3287" s="663" t="s">
        <v>10</v>
      </c>
    </row>
    <row r="3288" spans="1:10" s="365" customFormat="1" ht="16.5" thickBot="1" x14ac:dyDescent="0.25">
      <c r="A3288" s="664"/>
      <c r="B3288" s="665"/>
      <c r="C3288" s="608" t="s">
        <v>11</v>
      </c>
      <c r="D3288" s="608"/>
      <c r="E3288" s="608" t="s">
        <v>12</v>
      </c>
      <c r="F3288" s="608"/>
      <c r="G3288" s="665"/>
      <c r="H3288" s="665"/>
      <c r="I3288" s="666"/>
      <c r="J3288" s="667"/>
    </row>
    <row r="3289" spans="1:10" s="365" customFormat="1" ht="31.5" x14ac:dyDescent="0.2">
      <c r="A3289" s="668"/>
      <c r="B3289" s="669"/>
      <c r="C3289" s="614" t="s">
        <v>13</v>
      </c>
      <c r="D3289" s="614" t="s">
        <v>15</v>
      </c>
      <c r="E3289" s="614" t="s">
        <v>213</v>
      </c>
      <c r="F3289" s="614" t="s">
        <v>15</v>
      </c>
      <c r="G3289" s="669"/>
      <c r="H3289" s="669"/>
      <c r="I3289" s="670"/>
      <c r="J3289" s="670"/>
    </row>
    <row r="3290" spans="1:10" s="365" customFormat="1" ht="14.25" x14ac:dyDescent="0.2">
      <c r="A3290" s="671" t="s">
        <v>16</v>
      </c>
      <c r="B3290" s="672" t="s">
        <v>17</v>
      </c>
      <c r="C3290" s="619" t="s">
        <v>18</v>
      </c>
      <c r="D3290" s="619" t="s">
        <v>19</v>
      </c>
      <c r="E3290" s="619" t="s">
        <v>20</v>
      </c>
      <c r="F3290" s="619" t="s">
        <v>21</v>
      </c>
      <c r="G3290" s="672" t="s">
        <v>22</v>
      </c>
      <c r="H3290" s="672" t="s">
        <v>23</v>
      </c>
      <c r="I3290" s="673" t="s">
        <v>24</v>
      </c>
      <c r="J3290" s="673" t="s">
        <v>25</v>
      </c>
    </row>
    <row r="3291" spans="1:10" s="365" customFormat="1" ht="18.75" x14ac:dyDescent="0.2">
      <c r="A3291" s="674" t="s">
        <v>16</v>
      </c>
      <c r="B3291" s="675" t="s">
        <v>120</v>
      </c>
      <c r="C3291" s="676"/>
      <c r="D3291" s="676"/>
      <c r="E3291" s="677"/>
      <c r="F3291" s="677"/>
      <c r="G3291" s="678"/>
      <c r="H3291" s="679"/>
      <c r="I3291" s="680"/>
      <c r="J3291" s="680"/>
    </row>
    <row r="3292" spans="1:10" s="365" customFormat="1" ht="18.75" x14ac:dyDescent="0.2">
      <c r="A3292" s="674" t="s">
        <v>54</v>
      </c>
      <c r="B3292" s="675" t="s">
        <v>121</v>
      </c>
      <c r="C3292" s="676" t="s">
        <v>893</v>
      </c>
      <c r="D3292" s="676" t="s">
        <v>893</v>
      </c>
      <c r="E3292" s="677"/>
      <c r="F3292" s="677"/>
      <c r="G3292" s="681"/>
      <c r="H3292" s="682"/>
      <c r="I3292" s="680"/>
      <c r="J3292" s="680"/>
    </row>
    <row r="3293" spans="1:10" s="365" customFormat="1" ht="18.75" x14ac:dyDescent="0.2">
      <c r="A3293" s="674" t="s">
        <v>55</v>
      </c>
      <c r="B3293" s="675" t="s">
        <v>122</v>
      </c>
      <c r="C3293" s="676" t="s">
        <v>893</v>
      </c>
      <c r="D3293" s="676" t="s">
        <v>893</v>
      </c>
      <c r="E3293" s="677"/>
      <c r="F3293" s="677"/>
      <c r="G3293" s="681"/>
      <c r="H3293" s="682"/>
      <c r="I3293" s="680"/>
      <c r="J3293" s="680"/>
    </row>
    <row r="3294" spans="1:10" s="365" customFormat="1" ht="18.75" x14ac:dyDescent="0.2">
      <c r="A3294" s="674" t="s">
        <v>56</v>
      </c>
      <c r="B3294" s="675" t="s">
        <v>158</v>
      </c>
      <c r="C3294" s="683" t="s">
        <v>832</v>
      </c>
      <c r="D3294" s="683" t="s">
        <v>833</v>
      </c>
      <c r="E3294" s="624" t="s">
        <v>808</v>
      </c>
      <c r="F3294" s="624" t="s">
        <v>808</v>
      </c>
      <c r="G3294" s="684">
        <v>1</v>
      </c>
      <c r="H3294" s="684">
        <v>1</v>
      </c>
      <c r="I3294" s="680"/>
      <c r="J3294" s="680"/>
    </row>
    <row r="3295" spans="1:10" s="365" customFormat="1" ht="31.5" x14ac:dyDescent="0.2">
      <c r="A3295" s="674" t="s">
        <v>57</v>
      </c>
      <c r="B3295" s="675" t="s">
        <v>123</v>
      </c>
      <c r="C3295" s="683" t="s">
        <v>834</v>
      </c>
      <c r="D3295" s="683" t="s">
        <v>835</v>
      </c>
      <c r="E3295" s="685" t="s">
        <v>154</v>
      </c>
      <c r="F3295" s="685" t="s">
        <v>154</v>
      </c>
      <c r="G3295" s="681"/>
      <c r="H3295" s="682"/>
      <c r="I3295" s="680"/>
      <c r="J3295" s="680"/>
    </row>
    <row r="3296" spans="1:10" s="365" customFormat="1" ht="18.75" x14ac:dyDescent="0.2">
      <c r="A3296" s="674" t="s">
        <v>83</v>
      </c>
      <c r="B3296" s="675" t="s">
        <v>124</v>
      </c>
      <c r="C3296" s="683" t="s">
        <v>835</v>
      </c>
      <c r="D3296" s="683" t="s">
        <v>836</v>
      </c>
      <c r="E3296" s="624" t="s">
        <v>808</v>
      </c>
      <c r="F3296" s="624" t="s">
        <v>808</v>
      </c>
      <c r="G3296" s="684">
        <v>1</v>
      </c>
      <c r="H3296" s="684">
        <v>1</v>
      </c>
      <c r="I3296" s="680"/>
      <c r="J3296" s="680"/>
    </row>
    <row r="3297" spans="1:10" s="365" customFormat="1" ht="18.75" x14ac:dyDescent="0.2">
      <c r="A3297" s="674" t="s">
        <v>125</v>
      </c>
      <c r="B3297" s="675" t="s">
        <v>126</v>
      </c>
      <c r="C3297" s="683" t="s">
        <v>837</v>
      </c>
      <c r="D3297" s="683" t="s">
        <v>826</v>
      </c>
      <c r="E3297" s="624" t="s">
        <v>808</v>
      </c>
      <c r="F3297" s="624" t="s">
        <v>808</v>
      </c>
      <c r="G3297" s="684">
        <v>1</v>
      </c>
      <c r="H3297" s="684">
        <v>1</v>
      </c>
      <c r="I3297" s="680"/>
      <c r="J3297" s="680"/>
    </row>
    <row r="3298" spans="1:10" s="365" customFormat="1" ht="18.75" x14ac:dyDescent="0.2">
      <c r="A3298" s="674" t="s">
        <v>17</v>
      </c>
      <c r="B3298" s="675" t="s">
        <v>111</v>
      </c>
      <c r="C3298" s="686"/>
      <c r="D3298" s="686"/>
      <c r="E3298" s="634"/>
      <c r="F3298" s="634"/>
      <c r="G3298" s="684"/>
      <c r="H3298" s="687"/>
      <c r="I3298" s="680"/>
      <c r="J3298" s="680"/>
    </row>
    <row r="3299" spans="1:10" s="365" customFormat="1" ht="18.75" x14ac:dyDescent="0.2">
      <c r="A3299" s="674" t="s">
        <v>58</v>
      </c>
      <c r="B3299" s="675" t="s">
        <v>127</v>
      </c>
      <c r="C3299" s="683" t="s">
        <v>831</v>
      </c>
      <c r="D3299" s="683" t="s">
        <v>830</v>
      </c>
      <c r="E3299" s="683"/>
      <c r="F3299" s="677"/>
      <c r="G3299" s="684">
        <v>0</v>
      </c>
      <c r="H3299" s="684">
        <v>0</v>
      </c>
      <c r="I3299" s="680"/>
      <c r="J3299" s="680"/>
    </row>
    <row r="3300" spans="1:10" s="365" customFormat="1" ht="31.5" x14ac:dyDescent="0.2">
      <c r="A3300" s="674" t="s">
        <v>59</v>
      </c>
      <c r="B3300" s="675" t="s">
        <v>128</v>
      </c>
      <c r="C3300" s="676" t="s">
        <v>893</v>
      </c>
      <c r="D3300" s="676" t="s">
        <v>893</v>
      </c>
      <c r="E3300" s="677"/>
      <c r="F3300" s="677"/>
      <c r="G3300" s="681"/>
      <c r="H3300" s="682"/>
      <c r="I3300" s="680"/>
      <c r="J3300" s="680"/>
    </row>
    <row r="3301" spans="1:10" s="365" customFormat="1" ht="18.75" x14ac:dyDescent="0.2">
      <c r="A3301" s="674" t="s">
        <v>84</v>
      </c>
      <c r="B3301" s="675" t="s">
        <v>218</v>
      </c>
      <c r="C3301" s="676" t="s">
        <v>893</v>
      </c>
      <c r="D3301" s="676" t="s">
        <v>893</v>
      </c>
      <c r="E3301" s="677"/>
      <c r="F3301" s="677"/>
      <c r="G3301" s="681"/>
      <c r="H3301" s="682"/>
      <c r="I3301" s="680"/>
      <c r="J3301" s="680"/>
    </row>
    <row r="3302" spans="1:10" s="365" customFormat="1" ht="18.75" x14ac:dyDescent="0.2">
      <c r="A3302" s="674" t="s">
        <v>18</v>
      </c>
      <c r="B3302" s="675" t="s">
        <v>130</v>
      </c>
      <c r="C3302" s="676"/>
      <c r="D3302" s="676"/>
      <c r="E3302" s="677"/>
      <c r="F3302" s="677"/>
      <c r="G3302" s="681"/>
      <c r="H3302" s="682"/>
      <c r="I3302" s="680"/>
      <c r="J3302" s="680"/>
    </row>
    <row r="3303" spans="1:10" s="365" customFormat="1" ht="18.75" x14ac:dyDescent="0.2">
      <c r="A3303" s="674" t="s">
        <v>112</v>
      </c>
      <c r="B3303" s="675" t="s">
        <v>219</v>
      </c>
      <c r="C3303" s="676" t="s">
        <v>893</v>
      </c>
      <c r="D3303" s="676" t="s">
        <v>893</v>
      </c>
      <c r="E3303" s="677"/>
      <c r="F3303" s="677"/>
      <c r="G3303" s="681"/>
      <c r="H3303" s="682"/>
      <c r="I3303" s="680"/>
      <c r="J3303" s="680"/>
    </row>
    <row r="3304" spans="1:10" s="365" customFormat="1" ht="31.5" x14ac:dyDescent="0.2">
      <c r="A3304" s="674" t="s">
        <v>113</v>
      </c>
      <c r="B3304" s="675" t="s">
        <v>132</v>
      </c>
      <c r="C3304" s="683" t="s">
        <v>825</v>
      </c>
      <c r="D3304" s="683" t="s">
        <v>826</v>
      </c>
      <c r="E3304" s="634"/>
      <c r="F3304" s="634"/>
      <c r="G3304" s="684">
        <v>0</v>
      </c>
      <c r="H3304" s="684">
        <v>0</v>
      </c>
      <c r="I3304" s="680"/>
      <c r="J3304" s="688" t="s">
        <v>1229</v>
      </c>
    </row>
    <row r="3305" spans="1:10" s="365" customFormat="1" ht="31.5" x14ac:dyDescent="0.2">
      <c r="A3305" s="674" t="s">
        <v>114</v>
      </c>
      <c r="B3305" s="675" t="s">
        <v>133</v>
      </c>
      <c r="C3305" s="683" t="s">
        <v>827</v>
      </c>
      <c r="D3305" s="683" t="s">
        <v>828</v>
      </c>
      <c r="E3305" s="689"/>
      <c r="F3305" s="689"/>
      <c r="G3305" s="684">
        <v>0</v>
      </c>
      <c r="H3305" s="684">
        <v>0</v>
      </c>
      <c r="I3305" s="680"/>
      <c r="J3305" s="688" t="s">
        <v>1230</v>
      </c>
    </row>
    <row r="3306" spans="1:10" s="365" customFormat="1" ht="31.5" x14ac:dyDescent="0.2">
      <c r="A3306" s="674" t="s">
        <v>134</v>
      </c>
      <c r="B3306" s="675" t="s">
        <v>135</v>
      </c>
      <c r="C3306" s="683" t="s">
        <v>828</v>
      </c>
      <c r="D3306" s="683" t="s">
        <v>829</v>
      </c>
      <c r="E3306" s="689"/>
      <c r="F3306" s="689"/>
      <c r="G3306" s="684">
        <v>0</v>
      </c>
      <c r="H3306" s="684">
        <v>0</v>
      </c>
      <c r="I3306" s="680"/>
      <c r="J3306" s="688" t="s">
        <v>1231</v>
      </c>
    </row>
    <row r="3307" spans="1:10" s="365" customFormat="1" ht="31.5" x14ac:dyDescent="0.2">
      <c r="A3307" s="674" t="s">
        <v>136</v>
      </c>
      <c r="B3307" s="675" t="s">
        <v>137</v>
      </c>
      <c r="C3307" s="683" t="s">
        <v>829</v>
      </c>
      <c r="D3307" s="683" t="s">
        <v>830</v>
      </c>
      <c r="E3307" s="677"/>
      <c r="F3307" s="677"/>
      <c r="G3307" s="684">
        <v>0</v>
      </c>
      <c r="H3307" s="684">
        <v>0</v>
      </c>
      <c r="I3307" s="680"/>
      <c r="J3307" s="688" t="s">
        <v>1232</v>
      </c>
    </row>
    <row r="3308" spans="1:10" s="365" customFormat="1" ht="18.75" x14ac:dyDescent="0.2">
      <c r="A3308" s="674" t="s">
        <v>19</v>
      </c>
      <c r="B3308" s="675" t="s">
        <v>119</v>
      </c>
      <c r="C3308" s="686"/>
      <c r="D3308" s="686"/>
      <c r="E3308" s="689"/>
      <c r="F3308" s="689"/>
      <c r="G3308" s="684"/>
      <c r="H3308" s="687"/>
      <c r="I3308" s="680"/>
      <c r="J3308" s="680"/>
    </row>
    <row r="3309" spans="1:10" s="365" customFormat="1" ht="18.75" x14ac:dyDescent="0.2">
      <c r="A3309" s="674" t="s">
        <v>115</v>
      </c>
      <c r="B3309" s="675" t="s">
        <v>138</v>
      </c>
      <c r="C3309" s="676" t="s">
        <v>893</v>
      </c>
      <c r="D3309" s="676" t="s">
        <v>893</v>
      </c>
      <c r="E3309" s="677"/>
      <c r="F3309" s="677"/>
      <c r="G3309" s="681"/>
      <c r="H3309" s="682"/>
      <c r="I3309" s="680"/>
      <c r="J3309" s="680"/>
    </row>
    <row r="3310" spans="1:10" s="365" customFormat="1" ht="31.5" x14ac:dyDescent="0.2">
      <c r="A3310" s="674" t="s">
        <v>116</v>
      </c>
      <c r="B3310" s="675" t="s">
        <v>139</v>
      </c>
      <c r="C3310" s="676" t="s">
        <v>893</v>
      </c>
      <c r="D3310" s="676" t="s">
        <v>893</v>
      </c>
      <c r="E3310" s="677"/>
      <c r="F3310" s="677"/>
      <c r="G3310" s="681"/>
      <c r="H3310" s="682"/>
      <c r="I3310" s="680"/>
      <c r="J3310" s="680"/>
    </row>
    <row r="3311" spans="1:10" s="365" customFormat="1" x14ac:dyDescent="0.2">
      <c r="A3311" s="674" t="s">
        <v>117</v>
      </c>
      <c r="B3311" s="675" t="s">
        <v>140</v>
      </c>
      <c r="C3311" s="624" t="s">
        <v>893</v>
      </c>
      <c r="D3311" s="624" t="s">
        <v>893</v>
      </c>
      <c r="E3311" s="677"/>
      <c r="F3311" s="677"/>
      <c r="G3311" s="681"/>
      <c r="H3311" s="682"/>
      <c r="I3311" s="680"/>
      <c r="J3311" s="680"/>
    </row>
    <row r="3312" spans="1:10" s="365" customFormat="1" x14ac:dyDescent="0.2">
      <c r="A3312" s="674" t="s">
        <v>118</v>
      </c>
      <c r="B3312" s="675" t="s">
        <v>26</v>
      </c>
      <c r="C3312" s="624" t="s">
        <v>893</v>
      </c>
      <c r="D3312" s="624" t="s">
        <v>893</v>
      </c>
      <c r="E3312" s="677"/>
      <c r="F3312" s="677"/>
      <c r="G3312" s="681"/>
      <c r="H3312" s="682"/>
      <c r="I3312" s="680"/>
      <c r="J3312" s="680"/>
    </row>
    <row r="3313" spans="1:10" s="365" customFormat="1" ht="15.75" customHeight="1" x14ac:dyDescent="0.2">
      <c r="A3313" s="641" t="s">
        <v>1156</v>
      </c>
      <c r="B3313" s="641" t="s">
        <v>1155</v>
      </c>
      <c r="C3313" s="641"/>
      <c r="D3313" s="641"/>
      <c r="E3313" s="690"/>
      <c r="F3313" s="691"/>
      <c r="G3313" s="592"/>
      <c r="H3313" s="692"/>
      <c r="I3313" s="693"/>
      <c r="J3313" s="693"/>
    </row>
    <row r="3314" spans="1:10" s="365" customFormat="1" x14ac:dyDescent="0.25">
      <c r="A3314" s="362"/>
      <c r="B3314" s="362"/>
      <c r="C3314" s="362"/>
      <c r="D3314" s="362"/>
      <c r="G3314" s="362"/>
      <c r="H3314" s="362"/>
      <c r="J3314" s="362"/>
    </row>
    <row r="3315" spans="1:10" s="365" customFormat="1" x14ac:dyDescent="0.2">
      <c r="A3315" s="353"/>
      <c r="B3315" s="353"/>
      <c r="C3315" s="353"/>
      <c r="D3315" s="353"/>
      <c r="E3315" s="417"/>
      <c r="F3315" s="418"/>
      <c r="G3315" s="363"/>
      <c r="H3315" s="419"/>
      <c r="I3315" s="420"/>
      <c r="J3315" s="420"/>
    </row>
    <row r="3316" spans="1:10" s="365" customFormat="1" x14ac:dyDescent="0.25">
      <c r="A3316" s="362"/>
      <c r="B3316" s="362"/>
      <c r="C3316" s="362"/>
      <c r="D3316" s="362"/>
      <c r="G3316" s="362"/>
      <c r="H3316" s="362"/>
      <c r="J3316" s="362"/>
    </row>
    <row r="3317" spans="1:10" s="365" customFormat="1" x14ac:dyDescent="0.25">
      <c r="A3317" s="362"/>
      <c r="B3317" s="362"/>
      <c r="C3317" s="362"/>
      <c r="D3317" s="362"/>
      <c r="G3317" s="362"/>
      <c r="H3317" s="362"/>
      <c r="J3317" s="362"/>
    </row>
    <row r="3318" spans="1:10" s="365" customFormat="1" x14ac:dyDescent="0.25">
      <c r="A3318" s="362"/>
      <c r="B3318" s="362"/>
      <c r="C3318" s="362"/>
      <c r="D3318" s="362"/>
      <c r="G3318" s="362"/>
      <c r="H3318" s="362"/>
      <c r="J3318" s="362"/>
    </row>
    <row r="3319" spans="1:10" s="365" customFormat="1" x14ac:dyDescent="0.25">
      <c r="A3319" s="362"/>
      <c r="B3319" s="362"/>
      <c r="C3319" s="362"/>
      <c r="D3319" s="362"/>
      <c r="G3319" s="362"/>
      <c r="H3319" s="362"/>
      <c r="J3319" s="362"/>
    </row>
    <row r="3320" spans="1:10" s="365" customFormat="1" x14ac:dyDescent="0.25">
      <c r="A3320" s="362"/>
      <c r="B3320" s="362"/>
      <c r="C3320" s="362"/>
      <c r="D3320" s="362"/>
      <c r="G3320" s="362"/>
      <c r="H3320" s="362"/>
      <c r="J3320" s="362"/>
    </row>
    <row r="3321" spans="1:10" s="365" customFormat="1" x14ac:dyDescent="0.2">
      <c r="A3321" s="353"/>
      <c r="B3321" s="353"/>
      <c r="C3321" s="353"/>
      <c r="D3321" s="353"/>
      <c r="E3321" s="417"/>
      <c r="F3321" s="418"/>
      <c r="G3321" s="363"/>
      <c r="H3321" s="419"/>
      <c r="I3321" s="420"/>
      <c r="J3321" s="420"/>
    </row>
    <row r="3322" spans="1:10" s="365" customFormat="1" x14ac:dyDescent="0.25">
      <c r="A3322" s="125"/>
      <c r="B3322" s="125"/>
      <c r="C3322" s="125"/>
      <c r="D3322" s="125"/>
      <c r="E3322" s="33"/>
      <c r="F3322" s="33"/>
      <c r="G3322" s="125"/>
      <c r="H3322" s="125"/>
      <c r="I3322" s="33"/>
      <c r="J3322" s="124" t="s">
        <v>0</v>
      </c>
    </row>
    <row r="3323" spans="1:10" s="365" customFormat="1" x14ac:dyDescent="0.25">
      <c r="A3323" s="125"/>
      <c r="B3323" s="125"/>
      <c r="C3323" s="125"/>
      <c r="D3323" s="125"/>
      <c r="E3323" s="33"/>
      <c r="F3323" s="33"/>
      <c r="G3323" s="125"/>
      <c r="H3323" s="125"/>
      <c r="I3323" s="33"/>
      <c r="J3323" s="124" t="s">
        <v>39</v>
      </c>
    </row>
    <row r="3324" spans="1:10" s="365" customFormat="1" x14ac:dyDescent="0.25">
      <c r="A3324" s="125"/>
      <c r="B3324" s="125"/>
      <c r="C3324" s="125"/>
      <c r="D3324" s="125"/>
      <c r="E3324" s="33"/>
      <c r="F3324" s="33"/>
      <c r="G3324" s="125"/>
      <c r="H3324" s="125"/>
      <c r="I3324" s="33"/>
      <c r="J3324" s="124" t="s">
        <v>40</v>
      </c>
    </row>
    <row r="3325" spans="1:10" s="365" customFormat="1" ht="15.75" customHeight="1" x14ac:dyDescent="0.2">
      <c r="A3325" s="1076" t="s">
        <v>1</v>
      </c>
      <c r="B3325" s="1076"/>
      <c r="C3325" s="1076"/>
      <c r="D3325" s="1076"/>
      <c r="E3325" s="1076"/>
      <c r="F3325" s="1076"/>
      <c r="G3325" s="1076"/>
      <c r="H3325" s="1076"/>
      <c r="I3325" s="1076"/>
      <c r="J3325" s="1076"/>
    </row>
    <row r="3326" spans="1:10" s="365" customFormat="1" ht="15.75" customHeight="1" x14ac:dyDescent="0.2">
      <c r="A3326" s="1076" t="s">
        <v>233</v>
      </c>
      <c r="B3326" s="1076"/>
      <c r="C3326" s="1076"/>
      <c r="D3326" s="1076"/>
      <c r="E3326" s="1076"/>
      <c r="F3326" s="1076"/>
      <c r="G3326" s="1076"/>
      <c r="H3326" s="1076"/>
      <c r="I3326" s="1076"/>
      <c r="J3326" s="1076"/>
    </row>
    <row r="3327" spans="1:10" s="365" customFormat="1" x14ac:dyDescent="0.25">
      <c r="A3327" s="126"/>
      <c r="B3327" s="126"/>
      <c r="C3327" s="126"/>
      <c r="D3327" s="126"/>
      <c r="E3327" s="33"/>
      <c r="F3327" s="33"/>
      <c r="G3327" s="126"/>
      <c r="H3327" s="126"/>
      <c r="I3327" s="33"/>
      <c r="J3327" s="124" t="s">
        <v>2</v>
      </c>
    </row>
    <row r="3328" spans="1:10" s="365" customFormat="1" x14ac:dyDescent="0.25">
      <c r="A3328" s="125"/>
      <c r="B3328" s="125"/>
      <c r="C3328" s="125"/>
      <c r="D3328" s="125"/>
      <c r="E3328" s="33"/>
      <c r="F3328" s="33"/>
      <c r="G3328" s="125"/>
      <c r="H3328" s="125"/>
      <c r="I3328" s="33"/>
      <c r="J3328" s="124" t="s">
        <v>3</v>
      </c>
    </row>
    <row r="3329" spans="1:10" s="365" customFormat="1" x14ac:dyDescent="0.25">
      <c r="A3329" s="125"/>
      <c r="B3329" s="125"/>
      <c r="C3329" s="125"/>
      <c r="D3329" s="125"/>
      <c r="E3329" s="33"/>
      <c r="F3329" s="33"/>
      <c r="G3329" s="125"/>
      <c r="H3329" s="125"/>
      <c r="I3329" s="33"/>
      <c r="J3329" s="124" t="s">
        <v>230</v>
      </c>
    </row>
    <row r="3330" spans="1:10" s="365" customFormat="1" ht="15.75" customHeight="1" x14ac:dyDescent="0.25">
      <c r="A3330" s="125"/>
      <c r="B3330" s="125"/>
      <c r="C3330" s="125"/>
      <c r="D3330" s="125"/>
      <c r="E3330" s="33"/>
      <c r="F3330" s="33"/>
      <c r="G3330" s="125"/>
      <c r="H3330" s="125"/>
      <c r="I3330" s="1078" t="s">
        <v>4</v>
      </c>
      <c r="J3330" s="1078"/>
    </row>
    <row r="3331" spans="1:10" s="365" customFormat="1" x14ac:dyDescent="0.25">
      <c r="A3331" s="125"/>
      <c r="B3331" s="125"/>
      <c r="C3331" s="125"/>
      <c r="D3331" s="125"/>
      <c r="E3331" s="33"/>
      <c r="F3331" s="33"/>
      <c r="G3331" s="125"/>
      <c r="H3331" s="125"/>
      <c r="I3331" s="33"/>
      <c r="J3331" s="124" t="s">
        <v>42</v>
      </c>
    </row>
    <row r="3332" spans="1:10" s="365" customFormat="1" x14ac:dyDescent="0.25">
      <c r="A3332" s="125"/>
      <c r="B3332" s="125"/>
      <c r="C3332" s="125"/>
      <c r="D3332" s="125"/>
      <c r="E3332" s="33"/>
      <c r="F3332" s="33"/>
      <c r="G3332" s="125"/>
      <c r="H3332" s="125"/>
      <c r="I3332" s="33"/>
      <c r="J3332" s="124" t="s">
        <v>43</v>
      </c>
    </row>
    <row r="3333" spans="1:10" s="365" customFormat="1" x14ac:dyDescent="0.25">
      <c r="A3333" s="125"/>
      <c r="B3333" s="125"/>
      <c r="C3333" s="125"/>
      <c r="D3333" s="125"/>
      <c r="E3333" s="33"/>
      <c r="F3333" s="33"/>
      <c r="G3333" s="125"/>
      <c r="H3333" s="125"/>
      <c r="I3333" s="33"/>
      <c r="J3333" s="125"/>
    </row>
    <row r="3334" spans="1:10" s="365" customFormat="1" ht="15.75" customHeight="1" x14ac:dyDescent="0.25">
      <c r="A3334" s="655" t="s">
        <v>799</v>
      </c>
      <c r="B3334" s="597"/>
      <c r="C3334" s="597"/>
      <c r="D3334" s="597"/>
      <c r="E3334" s="597"/>
      <c r="F3334" s="597"/>
      <c r="G3334" s="597"/>
      <c r="H3334" s="597"/>
      <c r="I3334" s="597"/>
      <c r="J3334" s="597"/>
    </row>
    <row r="3335" spans="1:10" s="365" customFormat="1" x14ac:dyDescent="0.25">
      <c r="A3335" s="653" t="s">
        <v>331</v>
      </c>
      <c r="B3335" s="654" t="s">
        <v>342</v>
      </c>
      <c r="C3335" s="597"/>
      <c r="D3335" s="597"/>
      <c r="E3335" s="597"/>
      <c r="F3335" s="597"/>
      <c r="G3335" s="597"/>
      <c r="H3335" s="597"/>
      <c r="I3335" s="597"/>
      <c r="J3335" s="597"/>
    </row>
    <row r="3336" spans="1:10" s="365" customFormat="1" x14ac:dyDescent="0.25">
      <c r="A3336" s="655" t="s">
        <v>800</v>
      </c>
      <c r="B3336" s="597"/>
      <c r="C3336" s="597"/>
      <c r="D3336" s="597"/>
      <c r="E3336" s="597"/>
      <c r="F3336" s="597"/>
      <c r="G3336" s="597"/>
      <c r="H3336" s="597"/>
      <c r="I3336" s="597"/>
      <c r="J3336" s="597"/>
    </row>
    <row r="3337" spans="1:10" s="365" customFormat="1" x14ac:dyDescent="0.25">
      <c r="A3337" s="656" t="s">
        <v>609</v>
      </c>
      <c r="B3337" s="657"/>
      <c r="C3337" s="657"/>
      <c r="D3337" s="657"/>
      <c r="E3337" s="657"/>
      <c r="F3337" s="657"/>
      <c r="G3337" s="657"/>
      <c r="H3337" s="657"/>
      <c r="I3337" s="657"/>
      <c r="J3337" s="657"/>
    </row>
    <row r="3338" spans="1:10" s="365" customFormat="1" x14ac:dyDescent="0.25">
      <c r="A3338" s="658" t="s">
        <v>801</v>
      </c>
      <c r="B3338" s="658" t="s">
        <v>1224</v>
      </c>
      <c r="C3338" s="588"/>
      <c r="D3338" s="588"/>
      <c r="E3338" s="659"/>
      <c r="F3338" s="659"/>
      <c r="G3338" s="588"/>
      <c r="H3338" s="588"/>
      <c r="I3338" s="659"/>
      <c r="J3338" s="588"/>
    </row>
    <row r="3339" spans="1:10" s="365" customFormat="1" x14ac:dyDescent="0.25">
      <c r="A3339" s="658" t="s">
        <v>802</v>
      </c>
      <c r="B3339" s="375" t="s">
        <v>830</v>
      </c>
      <c r="C3339" s="600"/>
      <c r="D3339" s="600"/>
      <c r="E3339" s="659"/>
      <c r="F3339" s="659"/>
      <c r="G3339" s="600"/>
      <c r="H3339" s="600"/>
      <c r="I3339" s="659"/>
      <c r="J3339" s="600"/>
    </row>
    <row r="3340" spans="1:10" s="365" customFormat="1" ht="16.5" thickBot="1" x14ac:dyDescent="0.3">
      <c r="A3340" s="658"/>
      <c r="B3340" s="658"/>
      <c r="C3340" s="600"/>
      <c r="D3340" s="600"/>
      <c r="E3340" s="659"/>
      <c r="F3340" s="659"/>
      <c r="G3340" s="600"/>
      <c r="H3340" s="600"/>
      <c r="I3340" s="659"/>
      <c r="J3340" s="600"/>
    </row>
    <row r="3341" spans="1:10" s="365" customFormat="1" ht="75" customHeight="1" thickBot="1" x14ac:dyDescent="0.25">
      <c r="A3341" s="660" t="s">
        <v>5</v>
      </c>
      <c r="B3341" s="661" t="s">
        <v>6</v>
      </c>
      <c r="C3341" s="662" t="s">
        <v>7</v>
      </c>
      <c r="D3341" s="662"/>
      <c r="E3341" s="662"/>
      <c r="F3341" s="662"/>
      <c r="G3341" s="661" t="s">
        <v>8</v>
      </c>
      <c r="H3341" s="661" t="s">
        <v>229</v>
      </c>
      <c r="I3341" s="663" t="s">
        <v>9</v>
      </c>
      <c r="J3341" s="663" t="s">
        <v>10</v>
      </c>
    </row>
    <row r="3342" spans="1:10" s="365" customFormat="1" ht="16.5" thickBot="1" x14ac:dyDescent="0.25">
      <c r="A3342" s="664"/>
      <c r="B3342" s="665"/>
      <c r="C3342" s="608" t="s">
        <v>11</v>
      </c>
      <c r="D3342" s="608"/>
      <c r="E3342" s="608" t="s">
        <v>12</v>
      </c>
      <c r="F3342" s="608"/>
      <c r="G3342" s="665"/>
      <c r="H3342" s="665"/>
      <c r="I3342" s="666"/>
      <c r="J3342" s="667"/>
    </row>
    <row r="3343" spans="1:10" s="365" customFormat="1" ht="31.5" x14ac:dyDescent="0.2">
      <c r="A3343" s="668"/>
      <c r="B3343" s="669"/>
      <c r="C3343" s="614" t="s">
        <v>13</v>
      </c>
      <c r="D3343" s="614" t="s">
        <v>15</v>
      </c>
      <c r="E3343" s="614" t="s">
        <v>213</v>
      </c>
      <c r="F3343" s="614" t="s">
        <v>15</v>
      </c>
      <c r="G3343" s="669"/>
      <c r="H3343" s="669"/>
      <c r="I3343" s="670"/>
      <c r="J3343" s="670"/>
    </row>
    <row r="3344" spans="1:10" s="365" customFormat="1" ht="14.25" x14ac:dyDescent="0.2">
      <c r="A3344" s="671" t="s">
        <v>16</v>
      </c>
      <c r="B3344" s="672" t="s">
        <v>17</v>
      </c>
      <c r="C3344" s="619" t="s">
        <v>18</v>
      </c>
      <c r="D3344" s="619" t="s">
        <v>19</v>
      </c>
      <c r="E3344" s="619" t="s">
        <v>20</v>
      </c>
      <c r="F3344" s="619" t="s">
        <v>21</v>
      </c>
      <c r="G3344" s="672" t="s">
        <v>22</v>
      </c>
      <c r="H3344" s="672" t="s">
        <v>23</v>
      </c>
      <c r="I3344" s="673" t="s">
        <v>24</v>
      </c>
      <c r="J3344" s="673" t="s">
        <v>25</v>
      </c>
    </row>
    <row r="3345" spans="1:10" s="365" customFormat="1" x14ac:dyDescent="0.2">
      <c r="A3345" s="674" t="s">
        <v>16</v>
      </c>
      <c r="B3345" s="675" t="s">
        <v>120</v>
      </c>
      <c r="C3345" s="624"/>
      <c r="D3345" s="624"/>
      <c r="E3345" s="624"/>
      <c r="F3345" s="624"/>
      <c r="G3345" s="694"/>
      <c r="H3345" s="694"/>
      <c r="I3345" s="680"/>
      <c r="J3345" s="680"/>
    </row>
    <row r="3346" spans="1:10" s="365" customFormat="1" x14ac:dyDescent="0.2">
      <c r="A3346" s="674" t="s">
        <v>54</v>
      </c>
      <c r="B3346" s="675" t="s">
        <v>121</v>
      </c>
      <c r="C3346" s="624" t="s">
        <v>893</v>
      </c>
      <c r="D3346" s="624" t="s">
        <v>893</v>
      </c>
      <c r="E3346" s="624"/>
      <c r="F3346" s="624"/>
      <c r="G3346" s="694"/>
      <c r="H3346" s="694"/>
      <c r="I3346" s="680"/>
      <c r="J3346" s="680"/>
    </row>
    <row r="3347" spans="1:10" s="365" customFormat="1" x14ac:dyDescent="0.2">
      <c r="A3347" s="674" t="s">
        <v>55</v>
      </c>
      <c r="B3347" s="675" t="s">
        <v>122</v>
      </c>
      <c r="C3347" s="624" t="s">
        <v>893</v>
      </c>
      <c r="D3347" s="624" t="s">
        <v>893</v>
      </c>
      <c r="E3347" s="624"/>
      <c r="F3347" s="624"/>
      <c r="G3347" s="694"/>
      <c r="H3347" s="694"/>
      <c r="I3347" s="680"/>
      <c r="J3347" s="680"/>
    </row>
    <row r="3348" spans="1:10" s="365" customFormat="1" x14ac:dyDescent="0.2">
      <c r="A3348" s="674" t="s">
        <v>56</v>
      </c>
      <c r="B3348" s="675" t="s">
        <v>158</v>
      </c>
      <c r="C3348" s="631" t="s">
        <v>790</v>
      </c>
      <c r="D3348" s="631" t="s">
        <v>790</v>
      </c>
      <c r="E3348" s="631" t="s">
        <v>790</v>
      </c>
      <c r="F3348" s="631" t="s">
        <v>790</v>
      </c>
      <c r="G3348" s="633">
        <v>1</v>
      </c>
      <c r="H3348" s="633">
        <v>1</v>
      </c>
      <c r="I3348" s="680"/>
      <c r="J3348" s="680"/>
    </row>
    <row r="3349" spans="1:10" s="365" customFormat="1" ht="31.5" x14ac:dyDescent="0.2">
      <c r="A3349" s="674" t="s">
        <v>57</v>
      </c>
      <c r="B3349" s="675" t="s">
        <v>123</v>
      </c>
      <c r="C3349" s="624" t="s">
        <v>154</v>
      </c>
      <c r="D3349" s="624" t="s">
        <v>154</v>
      </c>
      <c r="E3349" s="624" t="s">
        <v>154</v>
      </c>
      <c r="F3349" s="695" t="s">
        <v>154</v>
      </c>
      <c r="G3349" s="696"/>
      <c r="H3349" s="696"/>
      <c r="I3349" s="680"/>
      <c r="J3349" s="680"/>
    </row>
    <row r="3350" spans="1:10" s="365" customFormat="1" x14ac:dyDescent="0.2">
      <c r="A3350" s="674" t="s">
        <v>83</v>
      </c>
      <c r="B3350" s="675" t="s">
        <v>124</v>
      </c>
      <c r="C3350" s="631" t="s">
        <v>791</v>
      </c>
      <c r="D3350" s="631" t="s">
        <v>791</v>
      </c>
      <c r="E3350" s="631" t="s">
        <v>791</v>
      </c>
      <c r="F3350" s="632" t="s">
        <v>791</v>
      </c>
      <c r="G3350" s="640">
        <v>1</v>
      </c>
      <c r="H3350" s="640">
        <v>1</v>
      </c>
      <c r="I3350" s="697"/>
      <c r="J3350" s="680"/>
    </row>
    <row r="3351" spans="1:10" s="365" customFormat="1" x14ac:dyDescent="0.2">
      <c r="A3351" s="674" t="s">
        <v>125</v>
      </c>
      <c r="B3351" s="675" t="s">
        <v>126</v>
      </c>
      <c r="C3351" s="631" t="s">
        <v>791</v>
      </c>
      <c r="D3351" s="631" t="s">
        <v>791</v>
      </c>
      <c r="E3351" s="631" t="s">
        <v>791</v>
      </c>
      <c r="F3351" s="632" t="s">
        <v>791</v>
      </c>
      <c r="G3351" s="640">
        <v>1</v>
      </c>
      <c r="H3351" s="640">
        <v>1</v>
      </c>
      <c r="I3351" s="697"/>
      <c r="J3351" s="680"/>
    </row>
    <row r="3352" spans="1:10" s="365" customFormat="1" x14ac:dyDescent="0.2">
      <c r="A3352" s="674" t="s">
        <v>17</v>
      </c>
      <c r="B3352" s="675" t="s">
        <v>111</v>
      </c>
      <c r="C3352" s="634"/>
      <c r="D3352" s="634"/>
      <c r="E3352" s="634"/>
      <c r="F3352" s="634"/>
      <c r="G3352" s="698"/>
      <c r="H3352" s="698"/>
      <c r="I3352" s="697"/>
      <c r="J3352" s="680"/>
    </row>
    <row r="3353" spans="1:10" s="365" customFormat="1" x14ac:dyDescent="0.2">
      <c r="A3353" s="674" t="s">
        <v>58</v>
      </c>
      <c r="B3353" s="675" t="s">
        <v>127</v>
      </c>
      <c r="C3353" s="631" t="s">
        <v>1145</v>
      </c>
      <c r="D3353" s="631" t="s">
        <v>791</v>
      </c>
      <c r="E3353" s="631" t="s">
        <v>1145</v>
      </c>
      <c r="F3353" s="632" t="s">
        <v>791</v>
      </c>
      <c r="G3353" s="640">
        <v>1</v>
      </c>
      <c r="H3353" s="640">
        <v>1</v>
      </c>
      <c r="I3353" s="697"/>
      <c r="J3353" s="680"/>
    </row>
    <row r="3354" spans="1:10" s="365" customFormat="1" ht="31.5" x14ac:dyDescent="0.2">
      <c r="A3354" s="674" t="s">
        <v>59</v>
      </c>
      <c r="B3354" s="675" t="s">
        <v>128</v>
      </c>
      <c r="C3354" s="624" t="s">
        <v>893</v>
      </c>
      <c r="D3354" s="624" t="s">
        <v>893</v>
      </c>
      <c r="E3354" s="624"/>
      <c r="F3354" s="699"/>
      <c r="G3354" s="700"/>
      <c r="H3354" s="700"/>
      <c r="I3354" s="680"/>
      <c r="J3354" s="680"/>
    </row>
    <row r="3355" spans="1:10" s="365" customFormat="1" x14ac:dyDescent="0.2">
      <c r="A3355" s="674" t="s">
        <v>84</v>
      </c>
      <c r="B3355" s="675" t="s">
        <v>218</v>
      </c>
      <c r="C3355" s="624" t="s">
        <v>893</v>
      </c>
      <c r="D3355" s="624" t="s">
        <v>893</v>
      </c>
      <c r="E3355" s="624"/>
      <c r="F3355" s="624"/>
      <c r="G3355" s="694"/>
      <c r="H3355" s="694"/>
      <c r="I3355" s="680"/>
      <c r="J3355" s="680"/>
    </row>
    <row r="3356" spans="1:10" s="365" customFormat="1" x14ac:dyDescent="0.2">
      <c r="A3356" s="674" t="s">
        <v>18</v>
      </c>
      <c r="B3356" s="675" t="s">
        <v>130</v>
      </c>
      <c r="C3356" s="624"/>
      <c r="D3356" s="624"/>
      <c r="E3356" s="624"/>
      <c r="F3356" s="624"/>
      <c r="G3356" s="682"/>
      <c r="H3356" s="682"/>
      <c r="I3356" s="680"/>
      <c r="J3356" s="680"/>
    </row>
    <row r="3357" spans="1:10" s="365" customFormat="1" x14ac:dyDescent="0.2">
      <c r="A3357" s="674" t="s">
        <v>112</v>
      </c>
      <c r="B3357" s="675" t="s">
        <v>219</v>
      </c>
      <c r="C3357" s="624" t="s">
        <v>893</v>
      </c>
      <c r="D3357" s="624" t="s">
        <v>893</v>
      </c>
      <c r="E3357" s="624"/>
      <c r="F3357" s="624"/>
      <c r="G3357" s="694"/>
      <c r="H3357" s="694"/>
      <c r="I3357" s="680"/>
      <c r="J3357" s="680"/>
    </row>
    <row r="3358" spans="1:10" s="365" customFormat="1" x14ac:dyDescent="0.2">
      <c r="A3358" s="674" t="s">
        <v>113</v>
      </c>
      <c r="B3358" s="675" t="s">
        <v>132</v>
      </c>
      <c r="C3358" s="631" t="s">
        <v>790</v>
      </c>
      <c r="D3358" s="631" t="s">
        <v>790</v>
      </c>
      <c r="E3358" s="631" t="s">
        <v>790</v>
      </c>
      <c r="F3358" s="632" t="s">
        <v>792</v>
      </c>
      <c r="G3358" s="640">
        <v>1</v>
      </c>
      <c r="H3358" s="640">
        <v>1</v>
      </c>
      <c r="I3358" s="680"/>
      <c r="J3358" s="680"/>
    </row>
    <row r="3359" spans="1:10" s="365" customFormat="1" x14ac:dyDescent="0.2">
      <c r="A3359" s="674" t="s">
        <v>114</v>
      </c>
      <c r="B3359" s="675" t="s">
        <v>133</v>
      </c>
      <c r="C3359" s="631" t="s">
        <v>790</v>
      </c>
      <c r="D3359" s="631" t="s">
        <v>790</v>
      </c>
      <c r="E3359" s="631" t="s">
        <v>791</v>
      </c>
      <c r="F3359" s="632" t="s">
        <v>793</v>
      </c>
      <c r="G3359" s="633">
        <v>1</v>
      </c>
      <c r="H3359" s="633">
        <v>1</v>
      </c>
      <c r="I3359" s="680"/>
      <c r="J3359" s="680"/>
    </row>
    <row r="3360" spans="1:10" s="365" customFormat="1" x14ac:dyDescent="0.2">
      <c r="A3360" s="674" t="s">
        <v>134</v>
      </c>
      <c r="B3360" s="675" t="s">
        <v>135</v>
      </c>
      <c r="C3360" s="631" t="s">
        <v>790</v>
      </c>
      <c r="D3360" s="631" t="s">
        <v>790</v>
      </c>
      <c r="E3360" s="631" t="s">
        <v>791</v>
      </c>
      <c r="F3360" s="632" t="s">
        <v>793</v>
      </c>
      <c r="G3360" s="633">
        <v>1</v>
      </c>
      <c r="H3360" s="633">
        <v>1</v>
      </c>
      <c r="I3360" s="680"/>
      <c r="J3360" s="680"/>
    </row>
    <row r="3361" spans="1:10" s="365" customFormat="1" x14ac:dyDescent="0.2">
      <c r="A3361" s="674" t="s">
        <v>136</v>
      </c>
      <c r="B3361" s="675" t="s">
        <v>137</v>
      </c>
      <c r="C3361" s="631" t="s">
        <v>790</v>
      </c>
      <c r="D3361" s="631" t="s">
        <v>790</v>
      </c>
      <c r="E3361" s="632" t="s">
        <v>793</v>
      </c>
      <c r="F3361" s="632" t="s">
        <v>793</v>
      </c>
      <c r="G3361" s="633">
        <v>1</v>
      </c>
      <c r="H3361" s="633">
        <v>1</v>
      </c>
      <c r="I3361" s="680"/>
      <c r="J3361" s="680"/>
    </row>
    <row r="3362" spans="1:10" s="365" customFormat="1" x14ac:dyDescent="0.2">
      <c r="A3362" s="674" t="s">
        <v>19</v>
      </c>
      <c r="B3362" s="675" t="s">
        <v>119</v>
      </c>
      <c r="C3362" s="634"/>
      <c r="D3362" s="634"/>
      <c r="E3362" s="634"/>
      <c r="F3362" s="634"/>
      <c r="G3362" s="687"/>
      <c r="H3362" s="687"/>
      <c r="I3362" s="680"/>
      <c r="J3362" s="680"/>
    </row>
    <row r="3363" spans="1:10" s="365" customFormat="1" x14ac:dyDescent="0.2">
      <c r="A3363" s="674" t="s">
        <v>115</v>
      </c>
      <c r="B3363" s="675" t="s">
        <v>138</v>
      </c>
      <c r="C3363" s="624" t="s">
        <v>893</v>
      </c>
      <c r="D3363" s="624" t="s">
        <v>893</v>
      </c>
      <c r="E3363" s="624"/>
      <c r="F3363" s="624"/>
      <c r="G3363" s="694"/>
      <c r="H3363" s="694"/>
      <c r="I3363" s="680"/>
      <c r="J3363" s="680"/>
    </row>
    <row r="3364" spans="1:10" s="365" customFormat="1" ht="31.5" x14ac:dyDescent="0.2">
      <c r="A3364" s="674" t="s">
        <v>116</v>
      </c>
      <c r="B3364" s="675" t="s">
        <v>139</v>
      </c>
      <c r="C3364" s="624" t="s">
        <v>893</v>
      </c>
      <c r="D3364" s="624" t="s">
        <v>893</v>
      </c>
      <c r="E3364" s="624"/>
      <c r="F3364" s="624"/>
      <c r="G3364" s="694"/>
      <c r="H3364" s="694"/>
      <c r="I3364" s="680"/>
      <c r="J3364" s="680"/>
    </row>
    <row r="3365" spans="1:10" s="365" customFormat="1" x14ac:dyDescent="0.2">
      <c r="A3365" s="674" t="s">
        <v>117</v>
      </c>
      <c r="B3365" s="675" t="s">
        <v>140</v>
      </c>
      <c r="C3365" s="624" t="s">
        <v>893</v>
      </c>
      <c r="D3365" s="624" t="s">
        <v>893</v>
      </c>
      <c r="E3365" s="624"/>
      <c r="F3365" s="624"/>
      <c r="G3365" s="694"/>
      <c r="H3365" s="694"/>
      <c r="I3365" s="680"/>
      <c r="J3365" s="680"/>
    </row>
    <row r="3366" spans="1:10" s="365" customFormat="1" x14ac:dyDescent="0.2">
      <c r="A3366" s="674" t="s">
        <v>118</v>
      </c>
      <c r="B3366" s="675" t="s">
        <v>26</v>
      </c>
      <c r="C3366" s="624" t="s">
        <v>893</v>
      </c>
      <c r="D3366" s="624" t="s">
        <v>893</v>
      </c>
      <c r="E3366" s="624"/>
      <c r="F3366" s="624"/>
      <c r="G3366" s="694"/>
      <c r="H3366" s="694"/>
      <c r="I3366" s="680"/>
      <c r="J3366" s="680"/>
    </row>
    <row r="3367" spans="1:10" s="365" customFormat="1" ht="15.75" customHeight="1" x14ac:dyDescent="0.2">
      <c r="A3367" s="641" t="s">
        <v>1156</v>
      </c>
      <c r="B3367" s="641" t="s">
        <v>1155</v>
      </c>
      <c r="C3367" s="641"/>
      <c r="D3367" s="641"/>
      <c r="E3367" s="690"/>
      <c r="F3367" s="691"/>
      <c r="G3367" s="592"/>
      <c r="H3367" s="692"/>
      <c r="I3367" s="693"/>
      <c r="J3367" s="693"/>
    </row>
    <row r="3368" spans="1:10" s="365" customFormat="1" x14ac:dyDescent="0.25">
      <c r="A3368" s="362"/>
      <c r="B3368" s="362"/>
      <c r="C3368" s="362"/>
      <c r="D3368" s="362"/>
      <c r="G3368" s="362"/>
      <c r="H3368" s="362"/>
      <c r="J3368" s="362"/>
    </row>
    <row r="3369" spans="1:10" s="365" customFormat="1" x14ac:dyDescent="0.2">
      <c r="A3369" s="353"/>
      <c r="B3369" s="353"/>
      <c r="C3369" s="353"/>
      <c r="D3369" s="353"/>
      <c r="E3369" s="417"/>
      <c r="F3369" s="418"/>
      <c r="G3369" s="363"/>
      <c r="H3369" s="419"/>
      <c r="I3369" s="420"/>
      <c r="J3369" s="420"/>
    </row>
    <row r="3370" spans="1:10" s="365" customFormat="1" x14ac:dyDescent="0.25">
      <c r="A3370" s="362"/>
      <c r="B3370" s="362"/>
      <c r="C3370" s="362"/>
      <c r="D3370" s="362"/>
      <c r="G3370" s="362"/>
      <c r="H3370" s="362"/>
      <c r="J3370" s="362"/>
    </row>
    <row r="3371" spans="1:10" s="365" customFormat="1" x14ac:dyDescent="0.25">
      <c r="A3371" s="362"/>
      <c r="B3371" s="362"/>
      <c r="C3371" s="362"/>
      <c r="D3371" s="362"/>
      <c r="G3371" s="362"/>
      <c r="H3371" s="362"/>
      <c r="J3371" s="362"/>
    </row>
    <row r="3372" spans="1:10" s="365" customFormat="1" x14ac:dyDescent="0.25">
      <c r="A3372" s="362"/>
      <c r="B3372" s="362"/>
      <c r="C3372" s="362"/>
      <c r="D3372" s="362"/>
      <c r="G3372" s="362"/>
      <c r="H3372" s="362"/>
      <c r="J3372" s="362"/>
    </row>
    <row r="3373" spans="1:10" s="365" customFormat="1" x14ac:dyDescent="0.25">
      <c r="A3373" s="362"/>
      <c r="B3373" s="362"/>
      <c r="C3373" s="362"/>
      <c r="D3373" s="362"/>
      <c r="G3373" s="362"/>
      <c r="H3373" s="362"/>
      <c r="J3373" s="362"/>
    </row>
    <row r="3374" spans="1:10" s="365" customFormat="1" x14ac:dyDescent="0.25">
      <c r="A3374" s="362"/>
      <c r="B3374" s="362"/>
      <c r="C3374" s="362"/>
      <c r="D3374" s="362"/>
      <c r="G3374" s="362"/>
      <c r="H3374" s="362"/>
      <c r="J3374" s="362"/>
    </row>
    <row r="3375" spans="1:10" s="365" customFormat="1" x14ac:dyDescent="0.2">
      <c r="A3375" s="353"/>
      <c r="B3375" s="353"/>
      <c r="C3375" s="353"/>
      <c r="D3375" s="353"/>
      <c r="E3375" s="417"/>
      <c r="F3375" s="418"/>
      <c r="G3375" s="363"/>
      <c r="H3375" s="419"/>
      <c r="I3375" s="420"/>
      <c r="J3375" s="420"/>
    </row>
    <row r="3376" spans="1:10" s="365" customFormat="1" x14ac:dyDescent="0.25">
      <c r="A3376" s="125"/>
      <c r="B3376" s="125"/>
      <c r="C3376" s="125"/>
      <c r="D3376" s="125"/>
      <c r="E3376" s="33"/>
      <c r="F3376" s="33"/>
      <c r="G3376" s="125"/>
      <c r="H3376" s="125"/>
      <c r="I3376" s="33"/>
      <c r="J3376" s="124" t="s">
        <v>0</v>
      </c>
    </row>
    <row r="3377" spans="1:10" s="365" customFormat="1" x14ac:dyDescent="0.25">
      <c r="A3377" s="125"/>
      <c r="B3377" s="125"/>
      <c r="C3377" s="125"/>
      <c r="D3377" s="125"/>
      <c r="E3377" s="33"/>
      <c r="F3377" s="33"/>
      <c r="G3377" s="125"/>
      <c r="H3377" s="125"/>
      <c r="I3377" s="33"/>
      <c r="J3377" s="124" t="s">
        <v>39</v>
      </c>
    </row>
    <row r="3378" spans="1:10" s="365" customFormat="1" x14ac:dyDescent="0.25">
      <c r="A3378" s="125"/>
      <c r="B3378" s="125"/>
      <c r="C3378" s="125"/>
      <c r="D3378" s="125"/>
      <c r="E3378" s="33"/>
      <c r="F3378" s="33"/>
      <c r="G3378" s="125"/>
      <c r="H3378" s="125"/>
      <c r="I3378" s="33"/>
      <c r="J3378" s="124" t="s">
        <v>40</v>
      </c>
    </row>
    <row r="3379" spans="1:10" s="365" customFormat="1" ht="15.75" customHeight="1" x14ac:dyDescent="0.2">
      <c r="A3379" s="1076" t="s">
        <v>1</v>
      </c>
      <c r="B3379" s="1076"/>
      <c r="C3379" s="1076"/>
      <c r="D3379" s="1076"/>
      <c r="E3379" s="1076"/>
      <c r="F3379" s="1076"/>
      <c r="G3379" s="1076"/>
      <c r="H3379" s="1076"/>
      <c r="I3379" s="1076"/>
      <c r="J3379" s="1076"/>
    </row>
    <row r="3380" spans="1:10" s="365" customFormat="1" ht="15.75" customHeight="1" x14ac:dyDescent="0.2">
      <c r="A3380" s="1076" t="s">
        <v>233</v>
      </c>
      <c r="B3380" s="1076"/>
      <c r="C3380" s="1076"/>
      <c r="D3380" s="1076"/>
      <c r="E3380" s="1076"/>
      <c r="F3380" s="1076"/>
      <c r="G3380" s="1076"/>
      <c r="H3380" s="1076"/>
      <c r="I3380" s="1076"/>
      <c r="J3380" s="1076"/>
    </row>
    <row r="3381" spans="1:10" s="365" customFormat="1" x14ac:dyDescent="0.25">
      <c r="A3381" s="126"/>
      <c r="B3381" s="126"/>
      <c r="C3381" s="126"/>
      <c r="D3381" s="126"/>
      <c r="E3381" s="33"/>
      <c r="F3381" s="33"/>
      <c r="G3381" s="126"/>
      <c r="H3381" s="126"/>
      <c r="I3381" s="33"/>
      <c r="J3381" s="124" t="s">
        <v>2</v>
      </c>
    </row>
    <row r="3382" spans="1:10" s="365" customFormat="1" x14ac:dyDescent="0.25">
      <c r="A3382" s="125"/>
      <c r="B3382" s="125"/>
      <c r="C3382" s="125"/>
      <c r="D3382" s="125"/>
      <c r="E3382" s="33"/>
      <c r="F3382" s="33"/>
      <c r="G3382" s="125"/>
      <c r="H3382" s="125"/>
      <c r="I3382" s="33"/>
      <c r="J3382" s="124" t="s">
        <v>3</v>
      </c>
    </row>
    <row r="3383" spans="1:10" s="365" customFormat="1" x14ac:dyDescent="0.25">
      <c r="A3383" s="125"/>
      <c r="B3383" s="125"/>
      <c r="C3383" s="125"/>
      <c r="D3383" s="125"/>
      <c r="E3383" s="33"/>
      <c r="F3383" s="33"/>
      <c r="G3383" s="125"/>
      <c r="H3383" s="125"/>
      <c r="I3383" s="33"/>
      <c r="J3383" s="124" t="s">
        <v>230</v>
      </c>
    </row>
    <row r="3384" spans="1:10" s="365" customFormat="1" ht="15.75" customHeight="1" x14ac:dyDescent="0.25">
      <c r="A3384" s="125"/>
      <c r="B3384" s="125"/>
      <c r="C3384" s="125"/>
      <c r="D3384" s="125"/>
      <c r="E3384" s="33"/>
      <c r="F3384" s="33"/>
      <c r="G3384" s="125"/>
      <c r="H3384" s="125"/>
      <c r="I3384" s="1078" t="s">
        <v>4</v>
      </c>
      <c r="J3384" s="1078"/>
    </row>
    <row r="3385" spans="1:10" s="365" customFormat="1" x14ac:dyDescent="0.25">
      <c r="A3385" s="125"/>
      <c r="B3385" s="125"/>
      <c r="C3385" s="125"/>
      <c r="D3385" s="125"/>
      <c r="E3385" s="33"/>
      <c r="F3385" s="33"/>
      <c r="G3385" s="125"/>
      <c r="H3385" s="125"/>
      <c r="I3385" s="33"/>
      <c r="J3385" s="124" t="s">
        <v>42</v>
      </c>
    </row>
    <row r="3386" spans="1:10" s="365" customFormat="1" x14ac:dyDescent="0.25">
      <c r="A3386" s="125"/>
      <c r="B3386" s="125"/>
      <c r="C3386" s="125"/>
      <c r="D3386" s="125"/>
      <c r="E3386" s="33"/>
      <c r="F3386" s="33"/>
      <c r="G3386" s="125"/>
      <c r="H3386" s="125"/>
      <c r="I3386" s="33"/>
      <c r="J3386" s="124" t="s">
        <v>43</v>
      </c>
    </row>
    <row r="3387" spans="1:10" s="365" customFormat="1" x14ac:dyDescent="0.25">
      <c r="A3387" s="125"/>
      <c r="B3387" s="125"/>
      <c r="C3387" s="125"/>
      <c r="D3387" s="125"/>
      <c r="E3387" s="33"/>
      <c r="F3387" s="33"/>
      <c r="G3387" s="125"/>
      <c r="H3387" s="125"/>
      <c r="I3387" s="33"/>
      <c r="J3387" s="125"/>
    </row>
    <row r="3388" spans="1:10" s="365" customFormat="1" ht="15.75" customHeight="1" x14ac:dyDescent="0.25">
      <c r="A3388" s="655" t="s">
        <v>799</v>
      </c>
      <c r="B3388" s="597"/>
      <c r="C3388" s="597"/>
      <c r="D3388" s="597"/>
      <c r="E3388" s="597"/>
      <c r="F3388" s="597"/>
      <c r="G3388" s="597"/>
      <c r="H3388" s="597"/>
      <c r="I3388" s="597"/>
      <c r="J3388" s="597"/>
    </row>
    <row r="3389" spans="1:10" s="365" customFormat="1" x14ac:dyDescent="0.25">
      <c r="A3389" s="653" t="s">
        <v>331</v>
      </c>
      <c r="B3389" s="654" t="s">
        <v>343</v>
      </c>
      <c r="C3389" s="597"/>
      <c r="D3389" s="597"/>
      <c r="E3389" s="597"/>
      <c r="F3389" s="597"/>
      <c r="G3389" s="597"/>
      <c r="H3389" s="597"/>
      <c r="I3389" s="597"/>
      <c r="J3389" s="597"/>
    </row>
    <row r="3390" spans="1:10" s="365" customFormat="1" x14ac:dyDescent="0.25">
      <c r="A3390" s="655" t="s">
        <v>800</v>
      </c>
      <c r="B3390" s="597"/>
      <c r="C3390" s="597"/>
      <c r="D3390" s="597"/>
      <c r="E3390" s="597"/>
      <c r="F3390" s="597"/>
      <c r="G3390" s="597"/>
      <c r="H3390" s="597"/>
      <c r="I3390" s="597"/>
      <c r="J3390" s="597"/>
    </row>
    <row r="3391" spans="1:10" s="365" customFormat="1" x14ac:dyDescent="0.25">
      <c r="A3391" s="656" t="s">
        <v>610</v>
      </c>
      <c r="B3391" s="657"/>
      <c r="C3391" s="657"/>
      <c r="D3391" s="657"/>
      <c r="E3391" s="657"/>
      <c r="F3391" s="657"/>
      <c r="G3391" s="657"/>
      <c r="H3391" s="657"/>
      <c r="I3391" s="657"/>
      <c r="J3391" s="657"/>
    </row>
    <row r="3392" spans="1:10" s="365" customFormat="1" x14ac:dyDescent="0.25">
      <c r="A3392" s="658" t="s">
        <v>801</v>
      </c>
      <c r="B3392" s="658" t="s">
        <v>1224</v>
      </c>
      <c r="C3392" s="588"/>
      <c r="D3392" s="588"/>
      <c r="E3392" s="659"/>
      <c r="F3392" s="659"/>
      <c r="G3392" s="588"/>
      <c r="H3392" s="588"/>
      <c r="I3392" s="659"/>
      <c r="J3392" s="588"/>
    </row>
    <row r="3393" spans="1:10" s="365" customFormat="1" x14ac:dyDescent="0.25">
      <c r="A3393" s="658" t="s">
        <v>802</v>
      </c>
      <c r="B3393" s="375" t="s">
        <v>830</v>
      </c>
      <c r="C3393" s="600"/>
      <c r="D3393" s="600"/>
      <c r="E3393" s="659"/>
      <c r="F3393" s="659"/>
      <c r="G3393" s="600"/>
      <c r="H3393" s="600"/>
      <c r="I3393" s="659"/>
      <c r="J3393" s="600"/>
    </row>
    <row r="3394" spans="1:10" s="365" customFormat="1" ht="16.5" thickBot="1" x14ac:dyDescent="0.3">
      <c r="A3394" s="658"/>
      <c r="B3394" s="658"/>
      <c r="C3394" s="600"/>
      <c r="D3394" s="600"/>
      <c r="E3394" s="659"/>
      <c r="F3394" s="659"/>
      <c r="G3394" s="600"/>
      <c r="H3394" s="600"/>
      <c r="I3394" s="659"/>
      <c r="J3394" s="600"/>
    </row>
    <row r="3395" spans="1:10" s="365" customFormat="1" ht="75" customHeight="1" thickBot="1" x14ac:dyDescent="0.25">
      <c r="A3395" s="660" t="s">
        <v>5</v>
      </c>
      <c r="B3395" s="661" t="s">
        <v>6</v>
      </c>
      <c r="C3395" s="662" t="s">
        <v>7</v>
      </c>
      <c r="D3395" s="662"/>
      <c r="E3395" s="662"/>
      <c r="F3395" s="662"/>
      <c r="G3395" s="661" t="s">
        <v>8</v>
      </c>
      <c r="H3395" s="661" t="s">
        <v>229</v>
      </c>
      <c r="I3395" s="663" t="s">
        <v>9</v>
      </c>
      <c r="J3395" s="663" t="s">
        <v>10</v>
      </c>
    </row>
    <row r="3396" spans="1:10" s="365" customFormat="1" ht="16.5" thickBot="1" x14ac:dyDescent="0.25">
      <c r="A3396" s="664"/>
      <c r="B3396" s="665"/>
      <c r="C3396" s="608" t="s">
        <v>11</v>
      </c>
      <c r="D3396" s="608"/>
      <c r="E3396" s="608" t="s">
        <v>12</v>
      </c>
      <c r="F3396" s="608"/>
      <c r="G3396" s="665"/>
      <c r="H3396" s="665"/>
      <c r="I3396" s="666"/>
      <c r="J3396" s="667"/>
    </row>
    <row r="3397" spans="1:10" s="365" customFormat="1" ht="31.5" x14ac:dyDescent="0.2">
      <c r="A3397" s="668"/>
      <c r="B3397" s="669"/>
      <c r="C3397" s="614" t="s">
        <v>13</v>
      </c>
      <c r="D3397" s="614" t="s">
        <v>15</v>
      </c>
      <c r="E3397" s="614" t="s">
        <v>213</v>
      </c>
      <c r="F3397" s="614" t="s">
        <v>15</v>
      </c>
      <c r="G3397" s="669"/>
      <c r="H3397" s="669"/>
      <c r="I3397" s="670"/>
      <c r="J3397" s="670"/>
    </row>
    <row r="3398" spans="1:10" s="365" customFormat="1" ht="14.25" x14ac:dyDescent="0.2">
      <c r="A3398" s="671" t="s">
        <v>16</v>
      </c>
      <c r="B3398" s="672" t="s">
        <v>17</v>
      </c>
      <c r="C3398" s="619" t="s">
        <v>18</v>
      </c>
      <c r="D3398" s="619" t="s">
        <v>19</v>
      </c>
      <c r="E3398" s="619" t="s">
        <v>20</v>
      </c>
      <c r="F3398" s="619" t="s">
        <v>21</v>
      </c>
      <c r="G3398" s="672" t="s">
        <v>22</v>
      </c>
      <c r="H3398" s="672" t="s">
        <v>23</v>
      </c>
      <c r="I3398" s="673" t="s">
        <v>24</v>
      </c>
      <c r="J3398" s="673" t="s">
        <v>25</v>
      </c>
    </row>
    <row r="3399" spans="1:10" s="365" customFormat="1" x14ac:dyDescent="0.2">
      <c r="A3399" s="674" t="s">
        <v>16</v>
      </c>
      <c r="B3399" s="675" t="s">
        <v>120</v>
      </c>
      <c r="C3399" s="694"/>
      <c r="D3399" s="694"/>
      <c r="E3399" s="694"/>
      <c r="F3399" s="694"/>
      <c r="G3399" s="694"/>
      <c r="H3399" s="694"/>
      <c r="I3399" s="680"/>
      <c r="J3399" s="680"/>
    </row>
    <row r="3400" spans="1:10" s="365" customFormat="1" x14ac:dyDescent="0.2">
      <c r="A3400" s="674" t="s">
        <v>54</v>
      </c>
      <c r="B3400" s="675" t="s">
        <v>121</v>
      </c>
      <c r="C3400" s="694" t="s">
        <v>893</v>
      </c>
      <c r="D3400" s="694" t="s">
        <v>893</v>
      </c>
      <c r="E3400" s="694"/>
      <c r="F3400" s="701"/>
      <c r="G3400" s="701"/>
      <c r="H3400" s="701"/>
      <c r="I3400" s="680"/>
      <c r="J3400" s="680"/>
    </row>
    <row r="3401" spans="1:10" s="365" customFormat="1" x14ac:dyDescent="0.2">
      <c r="A3401" s="674" t="s">
        <v>55</v>
      </c>
      <c r="B3401" s="675" t="s">
        <v>122</v>
      </c>
      <c r="C3401" s="694" t="s">
        <v>893</v>
      </c>
      <c r="D3401" s="694" t="s">
        <v>893</v>
      </c>
      <c r="E3401" s="702"/>
      <c r="F3401" s="634"/>
      <c r="G3401" s="634"/>
      <c r="H3401" s="634"/>
      <c r="I3401" s="697"/>
      <c r="J3401" s="680"/>
    </row>
    <row r="3402" spans="1:10" s="365" customFormat="1" x14ac:dyDescent="0.2">
      <c r="A3402" s="674" t="s">
        <v>56</v>
      </c>
      <c r="B3402" s="675" t="s">
        <v>158</v>
      </c>
      <c r="C3402" s="631" t="s">
        <v>790</v>
      </c>
      <c r="D3402" s="631" t="s">
        <v>790</v>
      </c>
      <c r="E3402" s="631" t="s">
        <v>790</v>
      </c>
      <c r="F3402" s="632" t="s">
        <v>790</v>
      </c>
      <c r="G3402" s="640">
        <v>1</v>
      </c>
      <c r="H3402" s="640">
        <v>1</v>
      </c>
      <c r="I3402" s="697"/>
      <c r="J3402" s="680"/>
    </row>
    <row r="3403" spans="1:10" s="365" customFormat="1" ht="31.5" x14ac:dyDescent="0.2">
      <c r="A3403" s="674" t="s">
        <v>57</v>
      </c>
      <c r="B3403" s="675" t="s">
        <v>123</v>
      </c>
      <c r="C3403" s="624" t="s">
        <v>154</v>
      </c>
      <c r="D3403" s="624" t="s">
        <v>154</v>
      </c>
      <c r="E3403" s="703" t="s">
        <v>154</v>
      </c>
      <c r="F3403" s="624" t="s">
        <v>154</v>
      </c>
      <c r="G3403" s="698"/>
      <c r="H3403" s="698"/>
      <c r="I3403" s="697"/>
      <c r="J3403" s="680"/>
    </row>
    <row r="3404" spans="1:10" s="365" customFormat="1" x14ac:dyDescent="0.2">
      <c r="A3404" s="674" t="s">
        <v>83</v>
      </c>
      <c r="B3404" s="675" t="s">
        <v>124</v>
      </c>
      <c r="C3404" s="631" t="s">
        <v>791</v>
      </c>
      <c r="D3404" s="631" t="s">
        <v>791</v>
      </c>
      <c r="E3404" s="631" t="s">
        <v>791</v>
      </c>
      <c r="F3404" s="632" t="s">
        <v>791</v>
      </c>
      <c r="G3404" s="640">
        <v>1</v>
      </c>
      <c r="H3404" s="640">
        <v>1</v>
      </c>
      <c r="I3404" s="697"/>
      <c r="J3404" s="680"/>
    </row>
    <row r="3405" spans="1:10" s="365" customFormat="1" x14ac:dyDescent="0.2">
      <c r="A3405" s="674" t="s">
        <v>125</v>
      </c>
      <c r="B3405" s="675" t="s">
        <v>126</v>
      </c>
      <c r="C3405" s="631" t="s">
        <v>791</v>
      </c>
      <c r="D3405" s="631" t="s">
        <v>791</v>
      </c>
      <c r="E3405" s="631" t="s">
        <v>791</v>
      </c>
      <c r="F3405" s="632" t="s">
        <v>791</v>
      </c>
      <c r="G3405" s="640">
        <v>1</v>
      </c>
      <c r="H3405" s="640">
        <v>1</v>
      </c>
      <c r="I3405" s="697"/>
      <c r="J3405" s="680"/>
    </row>
    <row r="3406" spans="1:10" s="365" customFormat="1" x14ac:dyDescent="0.2">
      <c r="A3406" s="674" t="s">
        <v>17</v>
      </c>
      <c r="B3406" s="675" t="s">
        <v>111</v>
      </c>
      <c r="C3406" s="694"/>
      <c r="D3406" s="694"/>
      <c r="E3406" s="702"/>
      <c r="F3406" s="634"/>
      <c r="G3406" s="698"/>
      <c r="H3406" s="698"/>
      <c r="I3406" s="697"/>
      <c r="J3406" s="680"/>
    </row>
    <row r="3407" spans="1:10" s="365" customFormat="1" x14ac:dyDescent="0.2">
      <c r="A3407" s="674" t="s">
        <v>58</v>
      </c>
      <c r="B3407" s="675" t="s">
        <v>127</v>
      </c>
      <c r="C3407" s="631" t="s">
        <v>790</v>
      </c>
      <c r="D3407" s="631" t="s">
        <v>1151</v>
      </c>
      <c r="E3407" s="631" t="s">
        <v>790</v>
      </c>
      <c r="F3407" s="632" t="s">
        <v>791</v>
      </c>
      <c r="G3407" s="640">
        <v>1</v>
      </c>
      <c r="H3407" s="640">
        <v>1</v>
      </c>
      <c r="I3407" s="697"/>
      <c r="J3407" s="680"/>
    </row>
    <row r="3408" spans="1:10" s="365" customFormat="1" ht="31.5" x14ac:dyDescent="0.2">
      <c r="A3408" s="674" t="s">
        <v>59</v>
      </c>
      <c r="B3408" s="675" t="s">
        <v>128</v>
      </c>
      <c r="C3408" s="694" t="s">
        <v>893</v>
      </c>
      <c r="D3408" s="694" t="s">
        <v>893</v>
      </c>
      <c r="E3408" s="694"/>
      <c r="F3408" s="700"/>
      <c r="G3408" s="700"/>
      <c r="H3408" s="700"/>
      <c r="I3408" s="680"/>
      <c r="J3408" s="680"/>
    </row>
    <row r="3409" spans="1:10" s="365" customFormat="1" x14ac:dyDescent="0.2">
      <c r="A3409" s="674" t="s">
        <v>84</v>
      </c>
      <c r="B3409" s="675" t="s">
        <v>218</v>
      </c>
      <c r="C3409" s="694" t="s">
        <v>893</v>
      </c>
      <c r="D3409" s="694" t="s">
        <v>893</v>
      </c>
      <c r="E3409" s="694"/>
      <c r="F3409" s="694"/>
      <c r="G3409" s="694"/>
      <c r="H3409" s="694"/>
      <c r="I3409" s="680"/>
      <c r="J3409" s="680"/>
    </row>
    <row r="3410" spans="1:10" s="365" customFormat="1" x14ac:dyDescent="0.2">
      <c r="A3410" s="674" t="s">
        <v>18</v>
      </c>
      <c r="B3410" s="675" t="s">
        <v>130</v>
      </c>
      <c r="C3410" s="694"/>
      <c r="D3410" s="694"/>
      <c r="E3410" s="694"/>
      <c r="F3410" s="694"/>
      <c r="G3410" s="682"/>
      <c r="H3410" s="682"/>
      <c r="I3410" s="680"/>
      <c r="J3410" s="680"/>
    </row>
    <row r="3411" spans="1:10" s="365" customFormat="1" x14ac:dyDescent="0.2">
      <c r="A3411" s="674" t="s">
        <v>112</v>
      </c>
      <c r="B3411" s="675" t="s">
        <v>219</v>
      </c>
      <c r="C3411" s="694" t="s">
        <v>893</v>
      </c>
      <c r="D3411" s="694" t="s">
        <v>893</v>
      </c>
      <c r="E3411" s="694"/>
      <c r="F3411" s="694"/>
      <c r="G3411" s="694"/>
      <c r="H3411" s="694"/>
      <c r="I3411" s="680"/>
      <c r="J3411" s="680"/>
    </row>
    <row r="3412" spans="1:10" s="365" customFormat="1" x14ac:dyDescent="0.2">
      <c r="A3412" s="674" t="s">
        <v>113</v>
      </c>
      <c r="B3412" s="675" t="s">
        <v>132</v>
      </c>
      <c r="C3412" s="631" t="s">
        <v>790</v>
      </c>
      <c r="D3412" s="631" t="s">
        <v>1151</v>
      </c>
      <c r="E3412" s="632" t="s">
        <v>792</v>
      </c>
      <c r="F3412" s="632" t="s">
        <v>793</v>
      </c>
      <c r="G3412" s="633">
        <v>1</v>
      </c>
      <c r="H3412" s="640">
        <v>1</v>
      </c>
      <c r="I3412" s="680"/>
      <c r="J3412" s="680"/>
    </row>
    <row r="3413" spans="1:10" s="365" customFormat="1" x14ac:dyDescent="0.2">
      <c r="A3413" s="674" t="s">
        <v>114</v>
      </c>
      <c r="B3413" s="675" t="s">
        <v>133</v>
      </c>
      <c r="C3413" s="631" t="s">
        <v>791</v>
      </c>
      <c r="D3413" s="631" t="s">
        <v>1151</v>
      </c>
      <c r="E3413" s="632" t="s">
        <v>792</v>
      </c>
      <c r="F3413" s="632" t="s">
        <v>793</v>
      </c>
      <c r="G3413" s="633">
        <v>1</v>
      </c>
      <c r="H3413" s="640">
        <v>1</v>
      </c>
      <c r="I3413" s="680"/>
      <c r="J3413" s="680"/>
    </row>
    <row r="3414" spans="1:10" s="365" customFormat="1" x14ac:dyDescent="0.2">
      <c r="A3414" s="674" t="s">
        <v>134</v>
      </c>
      <c r="B3414" s="675" t="s">
        <v>135</v>
      </c>
      <c r="C3414" s="631" t="s">
        <v>791</v>
      </c>
      <c r="D3414" s="631" t="s">
        <v>1151</v>
      </c>
      <c r="E3414" s="632" t="s">
        <v>792</v>
      </c>
      <c r="F3414" s="632" t="s">
        <v>793</v>
      </c>
      <c r="G3414" s="633">
        <v>1</v>
      </c>
      <c r="H3414" s="640">
        <v>1</v>
      </c>
      <c r="I3414" s="680"/>
      <c r="J3414" s="680"/>
    </row>
    <row r="3415" spans="1:10" s="365" customFormat="1" x14ac:dyDescent="0.2">
      <c r="A3415" s="674" t="s">
        <v>136</v>
      </c>
      <c r="B3415" s="675" t="s">
        <v>137</v>
      </c>
      <c r="C3415" s="631" t="s">
        <v>791</v>
      </c>
      <c r="D3415" s="631" t="s">
        <v>1151</v>
      </c>
      <c r="E3415" s="632" t="s">
        <v>792</v>
      </c>
      <c r="F3415" s="632" t="s">
        <v>793</v>
      </c>
      <c r="G3415" s="633">
        <v>1</v>
      </c>
      <c r="H3415" s="640">
        <v>1</v>
      </c>
      <c r="I3415" s="680"/>
      <c r="J3415" s="680"/>
    </row>
    <row r="3416" spans="1:10" s="365" customFormat="1" x14ac:dyDescent="0.2">
      <c r="A3416" s="674" t="s">
        <v>19</v>
      </c>
      <c r="B3416" s="675" t="s">
        <v>119</v>
      </c>
      <c r="C3416" s="694"/>
      <c r="D3416" s="694"/>
      <c r="E3416" s="694"/>
      <c r="F3416" s="694"/>
      <c r="G3416" s="687"/>
      <c r="H3416" s="687"/>
      <c r="I3416" s="680"/>
      <c r="J3416" s="680"/>
    </row>
    <row r="3417" spans="1:10" s="365" customFormat="1" x14ac:dyDescent="0.2">
      <c r="A3417" s="674" t="s">
        <v>115</v>
      </c>
      <c r="B3417" s="675" t="s">
        <v>138</v>
      </c>
      <c r="C3417" s="694" t="s">
        <v>893</v>
      </c>
      <c r="D3417" s="694" t="s">
        <v>893</v>
      </c>
      <c r="E3417" s="694"/>
      <c r="F3417" s="694"/>
      <c r="G3417" s="694"/>
      <c r="H3417" s="694"/>
      <c r="I3417" s="680"/>
      <c r="J3417" s="680"/>
    </row>
    <row r="3418" spans="1:10" s="365" customFormat="1" ht="31.5" x14ac:dyDescent="0.2">
      <c r="A3418" s="674" t="s">
        <v>116</v>
      </c>
      <c r="B3418" s="675" t="s">
        <v>139</v>
      </c>
      <c r="C3418" s="694" t="s">
        <v>893</v>
      </c>
      <c r="D3418" s="694" t="s">
        <v>893</v>
      </c>
      <c r="E3418" s="694"/>
      <c r="F3418" s="694"/>
      <c r="G3418" s="694"/>
      <c r="H3418" s="694"/>
      <c r="I3418" s="680"/>
      <c r="J3418" s="680"/>
    </row>
    <row r="3419" spans="1:10" s="365" customFormat="1" x14ac:dyDescent="0.2">
      <c r="A3419" s="674" t="s">
        <v>117</v>
      </c>
      <c r="B3419" s="675" t="s">
        <v>140</v>
      </c>
      <c r="C3419" s="694" t="s">
        <v>893</v>
      </c>
      <c r="D3419" s="694" t="s">
        <v>893</v>
      </c>
      <c r="E3419" s="694"/>
      <c r="F3419" s="694"/>
      <c r="G3419" s="694"/>
      <c r="H3419" s="694"/>
      <c r="I3419" s="680"/>
      <c r="J3419" s="680"/>
    </row>
    <row r="3420" spans="1:10" s="365" customFormat="1" x14ac:dyDescent="0.2">
      <c r="A3420" s="674" t="s">
        <v>118</v>
      </c>
      <c r="B3420" s="675" t="s">
        <v>26</v>
      </c>
      <c r="C3420" s="694" t="s">
        <v>893</v>
      </c>
      <c r="D3420" s="694" t="s">
        <v>893</v>
      </c>
      <c r="E3420" s="694"/>
      <c r="F3420" s="694"/>
      <c r="G3420" s="694"/>
      <c r="H3420" s="694"/>
      <c r="I3420" s="680"/>
      <c r="J3420" s="680"/>
    </row>
    <row r="3421" spans="1:10" s="365" customFormat="1" ht="15.75" customHeight="1" x14ac:dyDescent="0.2">
      <c r="A3421" s="641" t="s">
        <v>1156</v>
      </c>
      <c r="B3421" s="641" t="s">
        <v>1155</v>
      </c>
      <c r="C3421" s="641"/>
      <c r="D3421" s="641"/>
      <c r="E3421" s="690"/>
      <c r="F3421" s="691"/>
      <c r="G3421" s="592"/>
      <c r="H3421" s="692"/>
      <c r="I3421" s="693"/>
      <c r="J3421" s="693"/>
    </row>
    <row r="3422" spans="1:10" s="365" customFormat="1" x14ac:dyDescent="0.25">
      <c r="A3422" s="362"/>
      <c r="B3422" s="362"/>
      <c r="C3422" s="362"/>
      <c r="D3422" s="362"/>
      <c r="G3422" s="362"/>
      <c r="H3422" s="362"/>
      <c r="J3422" s="362"/>
    </row>
    <row r="3423" spans="1:10" s="365" customFormat="1" x14ac:dyDescent="0.2">
      <c r="A3423" s="353"/>
      <c r="B3423" s="353"/>
      <c r="C3423" s="353"/>
      <c r="D3423" s="353"/>
      <c r="E3423" s="417"/>
      <c r="F3423" s="418"/>
      <c r="G3423" s="363"/>
      <c r="H3423" s="419"/>
      <c r="I3423" s="420"/>
      <c r="J3423" s="420"/>
    </row>
    <row r="3424" spans="1:10" s="365" customFormat="1" x14ac:dyDescent="0.25">
      <c r="A3424" s="362"/>
      <c r="B3424" s="362"/>
      <c r="C3424" s="362"/>
      <c r="D3424" s="362"/>
      <c r="G3424" s="362"/>
      <c r="H3424" s="362"/>
      <c r="J3424" s="362"/>
    </row>
    <row r="3425" spans="1:10" s="365" customFormat="1" x14ac:dyDescent="0.25">
      <c r="A3425" s="362"/>
      <c r="B3425" s="362"/>
      <c r="C3425" s="362"/>
      <c r="D3425" s="362"/>
      <c r="G3425" s="362"/>
      <c r="H3425" s="362"/>
      <c r="J3425" s="362"/>
    </row>
    <row r="3426" spans="1:10" s="365" customFormat="1" x14ac:dyDescent="0.25">
      <c r="A3426" s="362"/>
      <c r="B3426" s="362"/>
      <c r="C3426" s="362"/>
      <c r="D3426" s="362"/>
      <c r="G3426" s="362"/>
      <c r="H3426" s="362"/>
      <c r="J3426" s="362"/>
    </row>
    <row r="3427" spans="1:10" s="365" customFormat="1" x14ac:dyDescent="0.25">
      <c r="A3427" s="362"/>
      <c r="B3427" s="362"/>
      <c r="C3427" s="362"/>
      <c r="D3427" s="362"/>
      <c r="G3427" s="362"/>
      <c r="H3427" s="362"/>
      <c r="J3427" s="362"/>
    </row>
    <row r="3428" spans="1:10" s="365" customFormat="1" x14ac:dyDescent="0.25">
      <c r="A3428" s="362"/>
      <c r="B3428" s="362"/>
      <c r="C3428" s="362"/>
      <c r="D3428" s="362"/>
      <c r="G3428" s="362"/>
      <c r="H3428" s="362"/>
      <c r="J3428" s="362"/>
    </row>
    <row r="3429" spans="1:10" s="365" customFormat="1" x14ac:dyDescent="0.2">
      <c r="A3429" s="353"/>
      <c r="B3429" s="353"/>
      <c r="C3429" s="353"/>
      <c r="D3429" s="353"/>
      <c r="E3429" s="417"/>
      <c r="F3429" s="418"/>
      <c r="G3429" s="363"/>
      <c r="H3429" s="419"/>
      <c r="I3429" s="420"/>
      <c r="J3429" s="420"/>
    </row>
    <row r="3430" spans="1:10" s="365" customFormat="1" x14ac:dyDescent="0.25">
      <c r="A3430" s="125"/>
      <c r="B3430" s="125"/>
      <c r="C3430" s="125"/>
      <c r="D3430" s="125"/>
      <c r="E3430" s="33"/>
      <c r="F3430" s="33"/>
      <c r="G3430" s="125"/>
      <c r="H3430" s="125"/>
      <c r="I3430" s="33"/>
      <c r="J3430" s="124" t="s">
        <v>0</v>
      </c>
    </row>
    <row r="3431" spans="1:10" s="365" customFormat="1" x14ac:dyDescent="0.25">
      <c r="A3431" s="125"/>
      <c r="B3431" s="125"/>
      <c r="C3431" s="125"/>
      <c r="D3431" s="125"/>
      <c r="E3431" s="33"/>
      <c r="F3431" s="33"/>
      <c r="G3431" s="125"/>
      <c r="H3431" s="125"/>
      <c r="I3431" s="33"/>
      <c r="J3431" s="124" t="s">
        <v>39</v>
      </c>
    </row>
    <row r="3432" spans="1:10" s="365" customFormat="1" x14ac:dyDescent="0.25">
      <c r="A3432" s="125"/>
      <c r="B3432" s="125"/>
      <c r="C3432" s="125"/>
      <c r="D3432" s="125"/>
      <c r="E3432" s="33"/>
      <c r="F3432" s="33"/>
      <c r="G3432" s="125"/>
      <c r="H3432" s="125"/>
      <c r="I3432" s="33"/>
      <c r="J3432" s="124" t="s">
        <v>40</v>
      </c>
    </row>
    <row r="3433" spans="1:10" s="365" customFormat="1" ht="15.75" customHeight="1" x14ac:dyDescent="0.2">
      <c r="A3433" s="1076" t="s">
        <v>1</v>
      </c>
      <c r="B3433" s="1076"/>
      <c r="C3433" s="1076"/>
      <c r="D3433" s="1076"/>
      <c r="E3433" s="1076"/>
      <c r="F3433" s="1076"/>
      <c r="G3433" s="1076"/>
      <c r="H3433" s="1076"/>
      <c r="I3433" s="1076"/>
      <c r="J3433" s="1076"/>
    </row>
    <row r="3434" spans="1:10" s="365" customFormat="1" ht="15.75" customHeight="1" x14ac:dyDescent="0.2">
      <c r="A3434" s="1076" t="s">
        <v>233</v>
      </c>
      <c r="B3434" s="1076"/>
      <c r="C3434" s="1076"/>
      <c r="D3434" s="1076"/>
      <c r="E3434" s="1076"/>
      <c r="F3434" s="1076"/>
      <c r="G3434" s="1076"/>
      <c r="H3434" s="1076"/>
      <c r="I3434" s="1076"/>
      <c r="J3434" s="1076"/>
    </row>
    <row r="3435" spans="1:10" s="365" customFormat="1" x14ac:dyDescent="0.25">
      <c r="A3435" s="126"/>
      <c r="B3435" s="126"/>
      <c r="C3435" s="126"/>
      <c r="D3435" s="126"/>
      <c r="E3435" s="33"/>
      <c r="F3435" s="33"/>
      <c r="G3435" s="126"/>
      <c r="H3435" s="126"/>
      <c r="I3435" s="33"/>
      <c r="J3435" s="124" t="s">
        <v>2</v>
      </c>
    </row>
    <row r="3436" spans="1:10" s="365" customFormat="1" x14ac:dyDescent="0.25">
      <c r="A3436" s="125"/>
      <c r="B3436" s="125"/>
      <c r="C3436" s="125"/>
      <c r="D3436" s="125"/>
      <c r="E3436" s="33"/>
      <c r="F3436" s="33"/>
      <c r="G3436" s="125"/>
      <c r="H3436" s="125"/>
      <c r="I3436" s="33"/>
      <c r="J3436" s="124" t="s">
        <v>3</v>
      </c>
    </row>
    <row r="3437" spans="1:10" s="365" customFormat="1" x14ac:dyDescent="0.25">
      <c r="A3437" s="125"/>
      <c r="B3437" s="125"/>
      <c r="C3437" s="125"/>
      <c r="D3437" s="125"/>
      <c r="E3437" s="33"/>
      <c r="F3437" s="33"/>
      <c r="G3437" s="125"/>
      <c r="H3437" s="125"/>
      <c r="I3437" s="33"/>
      <c r="J3437" s="124" t="s">
        <v>230</v>
      </c>
    </row>
    <row r="3438" spans="1:10" s="365" customFormat="1" ht="15.75" customHeight="1" x14ac:dyDescent="0.25">
      <c r="A3438" s="125"/>
      <c r="B3438" s="125"/>
      <c r="C3438" s="125"/>
      <c r="D3438" s="125"/>
      <c r="E3438" s="33"/>
      <c r="F3438" s="33"/>
      <c r="G3438" s="125"/>
      <c r="H3438" s="125"/>
      <c r="I3438" s="1078" t="s">
        <v>4</v>
      </c>
      <c r="J3438" s="1078"/>
    </row>
    <row r="3439" spans="1:10" s="365" customFormat="1" x14ac:dyDescent="0.25">
      <c r="A3439" s="125"/>
      <c r="B3439" s="125"/>
      <c r="C3439" s="125"/>
      <c r="D3439" s="125"/>
      <c r="E3439" s="33"/>
      <c r="F3439" s="33"/>
      <c r="G3439" s="125"/>
      <c r="H3439" s="125"/>
      <c r="I3439" s="33"/>
      <c r="J3439" s="124" t="s">
        <v>42</v>
      </c>
    </row>
    <row r="3440" spans="1:10" s="365" customFormat="1" x14ac:dyDescent="0.25">
      <c r="A3440" s="125"/>
      <c r="B3440" s="125"/>
      <c r="C3440" s="125"/>
      <c r="D3440" s="125"/>
      <c r="E3440" s="33"/>
      <c r="F3440" s="33"/>
      <c r="G3440" s="125"/>
      <c r="H3440" s="125"/>
      <c r="I3440" s="33"/>
      <c r="J3440" s="124" t="s">
        <v>43</v>
      </c>
    </row>
    <row r="3441" spans="1:10" s="365" customFormat="1" x14ac:dyDescent="0.25">
      <c r="A3441" s="125"/>
      <c r="B3441" s="125"/>
      <c r="C3441" s="125"/>
      <c r="D3441" s="125"/>
      <c r="E3441" s="33"/>
      <c r="F3441" s="33"/>
      <c r="G3441" s="125"/>
      <c r="H3441" s="125"/>
      <c r="I3441" s="33"/>
      <c r="J3441" s="125"/>
    </row>
    <row r="3442" spans="1:10" s="365" customFormat="1" ht="15.75" customHeight="1" x14ac:dyDescent="0.25">
      <c r="A3442" s="655" t="s">
        <v>799</v>
      </c>
      <c r="B3442" s="597"/>
      <c r="C3442" s="597"/>
      <c r="D3442" s="597"/>
      <c r="E3442" s="597"/>
      <c r="F3442" s="597"/>
      <c r="G3442" s="597"/>
      <c r="H3442" s="597"/>
      <c r="I3442" s="597"/>
      <c r="J3442" s="597"/>
    </row>
    <row r="3443" spans="1:10" s="365" customFormat="1" x14ac:dyDescent="0.25">
      <c r="A3443" s="653" t="s">
        <v>331</v>
      </c>
      <c r="B3443" s="654" t="s">
        <v>344</v>
      </c>
      <c r="C3443" s="597"/>
      <c r="D3443" s="597"/>
      <c r="E3443" s="597"/>
      <c r="F3443" s="597"/>
      <c r="G3443" s="597"/>
      <c r="H3443" s="597"/>
      <c r="I3443" s="597"/>
      <c r="J3443" s="597"/>
    </row>
    <row r="3444" spans="1:10" s="365" customFormat="1" x14ac:dyDescent="0.25">
      <c r="A3444" s="655" t="s">
        <v>800</v>
      </c>
      <c r="B3444" s="597"/>
      <c r="C3444" s="597"/>
      <c r="D3444" s="597"/>
      <c r="E3444" s="597"/>
      <c r="F3444" s="597"/>
      <c r="G3444" s="597"/>
      <c r="H3444" s="597"/>
      <c r="I3444" s="597"/>
      <c r="J3444" s="597"/>
    </row>
    <row r="3445" spans="1:10" s="365" customFormat="1" x14ac:dyDescent="0.25">
      <c r="A3445" s="656" t="s">
        <v>611</v>
      </c>
      <c r="B3445" s="657"/>
      <c r="C3445" s="657"/>
      <c r="D3445" s="657"/>
      <c r="E3445" s="657"/>
      <c r="F3445" s="657"/>
      <c r="G3445" s="657"/>
      <c r="H3445" s="657"/>
      <c r="I3445" s="657"/>
      <c r="J3445" s="657"/>
    </row>
    <row r="3446" spans="1:10" s="365" customFormat="1" x14ac:dyDescent="0.25">
      <c r="A3446" s="658" t="s">
        <v>801</v>
      </c>
      <c r="B3446" s="658" t="s">
        <v>1224</v>
      </c>
      <c r="C3446" s="588"/>
      <c r="D3446" s="588"/>
      <c r="E3446" s="659"/>
      <c r="F3446" s="659"/>
      <c r="G3446" s="588"/>
      <c r="H3446" s="588"/>
      <c r="I3446" s="659"/>
      <c r="J3446" s="588"/>
    </row>
    <row r="3447" spans="1:10" s="365" customFormat="1" x14ac:dyDescent="0.25">
      <c r="A3447" s="658" t="s">
        <v>802</v>
      </c>
      <c r="B3447" s="375" t="s">
        <v>830</v>
      </c>
      <c r="C3447" s="600"/>
      <c r="D3447" s="600"/>
      <c r="E3447" s="659"/>
      <c r="F3447" s="659"/>
      <c r="G3447" s="600"/>
      <c r="H3447" s="600"/>
      <c r="I3447" s="659"/>
      <c r="J3447" s="600"/>
    </row>
    <row r="3448" spans="1:10" s="365" customFormat="1" ht="16.5" thickBot="1" x14ac:dyDescent="0.3">
      <c r="A3448" s="658"/>
      <c r="B3448" s="658"/>
      <c r="C3448" s="600"/>
      <c r="D3448" s="600"/>
      <c r="E3448" s="659"/>
      <c r="F3448" s="659"/>
      <c r="G3448" s="600"/>
      <c r="H3448" s="600"/>
      <c r="I3448" s="659"/>
      <c r="J3448" s="600"/>
    </row>
    <row r="3449" spans="1:10" s="365" customFormat="1" ht="75" customHeight="1" thickBot="1" x14ac:dyDescent="0.25">
      <c r="A3449" s="660" t="s">
        <v>5</v>
      </c>
      <c r="B3449" s="661" t="s">
        <v>6</v>
      </c>
      <c r="C3449" s="662" t="s">
        <v>7</v>
      </c>
      <c r="D3449" s="662"/>
      <c r="E3449" s="662"/>
      <c r="F3449" s="662"/>
      <c r="G3449" s="661" t="s">
        <v>8</v>
      </c>
      <c r="H3449" s="661" t="s">
        <v>229</v>
      </c>
      <c r="I3449" s="663" t="s">
        <v>9</v>
      </c>
      <c r="J3449" s="663" t="s">
        <v>10</v>
      </c>
    </row>
    <row r="3450" spans="1:10" s="365" customFormat="1" ht="16.5" thickBot="1" x14ac:dyDescent="0.25">
      <c r="A3450" s="664"/>
      <c r="B3450" s="665"/>
      <c r="C3450" s="608" t="s">
        <v>11</v>
      </c>
      <c r="D3450" s="608"/>
      <c r="E3450" s="608" t="s">
        <v>12</v>
      </c>
      <c r="F3450" s="608"/>
      <c r="G3450" s="665"/>
      <c r="H3450" s="665"/>
      <c r="I3450" s="666"/>
      <c r="J3450" s="667"/>
    </row>
    <row r="3451" spans="1:10" s="365" customFormat="1" ht="31.5" x14ac:dyDescent="0.2">
      <c r="A3451" s="668"/>
      <c r="B3451" s="669"/>
      <c r="C3451" s="614" t="s">
        <v>13</v>
      </c>
      <c r="D3451" s="614" t="s">
        <v>15</v>
      </c>
      <c r="E3451" s="614" t="s">
        <v>213</v>
      </c>
      <c r="F3451" s="614" t="s">
        <v>15</v>
      </c>
      <c r="G3451" s="669"/>
      <c r="H3451" s="669"/>
      <c r="I3451" s="670"/>
      <c r="J3451" s="670"/>
    </row>
    <row r="3452" spans="1:10" s="365" customFormat="1" ht="14.25" x14ac:dyDescent="0.2">
      <c r="A3452" s="671" t="s">
        <v>16</v>
      </c>
      <c r="B3452" s="672" t="s">
        <v>17</v>
      </c>
      <c r="C3452" s="619" t="s">
        <v>18</v>
      </c>
      <c r="D3452" s="619" t="s">
        <v>19</v>
      </c>
      <c r="E3452" s="619" t="s">
        <v>20</v>
      </c>
      <c r="F3452" s="619" t="s">
        <v>21</v>
      </c>
      <c r="G3452" s="619" t="s">
        <v>22</v>
      </c>
      <c r="H3452" s="619" t="s">
        <v>23</v>
      </c>
      <c r="I3452" s="673" t="s">
        <v>24</v>
      </c>
      <c r="J3452" s="673" t="s">
        <v>25</v>
      </c>
    </row>
    <row r="3453" spans="1:10" s="365" customFormat="1" x14ac:dyDescent="0.2">
      <c r="A3453" s="674" t="s">
        <v>16</v>
      </c>
      <c r="B3453" s="675" t="s">
        <v>120</v>
      </c>
      <c r="C3453" s="694"/>
      <c r="D3453" s="694"/>
      <c r="E3453" s="694"/>
      <c r="F3453" s="694"/>
      <c r="G3453" s="694"/>
      <c r="H3453" s="694"/>
      <c r="I3453" s="697"/>
      <c r="J3453" s="680"/>
    </row>
    <row r="3454" spans="1:10" s="365" customFormat="1" x14ac:dyDescent="0.2">
      <c r="A3454" s="674" t="s">
        <v>54</v>
      </c>
      <c r="B3454" s="675" t="s">
        <v>121</v>
      </c>
      <c r="C3454" s="694" t="s">
        <v>893</v>
      </c>
      <c r="D3454" s="694" t="s">
        <v>893</v>
      </c>
      <c r="E3454" s="694"/>
      <c r="F3454" s="694"/>
      <c r="G3454" s="694"/>
      <c r="H3454" s="694"/>
      <c r="I3454" s="697"/>
      <c r="J3454" s="680"/>
    </row>
    <row r="3455" spans="1:10" s="365" customFormat="1" x14ac:dyDescent="0.2">
      <c r="A3455" s="674" t="s">
        <v>55</v>
      </c>
      <c r="B3455" s="675" t="s">
        <v>122</v>
      </c>
      <c r="C3455" s="694" t="s">
        <v>893</v>
      </c>
      <c r="D3455" s="694" t="s">
        <v>893</v>
      </c>
      <c r="E3455" s="694"/>
      <c r="F3455" s="694"/>
      <c r="G3455" s="694"/>
      <c r="H3455" s="694"/>
      <c r="I3455" s="697"/>
      <c r="J3455" s="680"/>
    </row>
    <row r="3456" spans="1:10" s="365" customFormat="1" x14ac:dyDescent="0.2">
      <c r="A3456" s="674" t="s">
        <v>56</v>
      </c>
      <c r="B3456" s="675" t="s">
        <v>158</v>
      </c>
      <c r="C3456" s="694" t="s">
        <v>906</v>
      </c>
      <c r="D3456" s="694" t="s">
        <v>907</v>
      </c>
      <c r="E3456" s="624" t="s">
        <v>154</v>
      </c>
      <c r="F3456" s="624" t="s">
        <v>154</v>
      </c>
      <c r="G3456" s="687"/>
      <c r="H3456" s="687"/>
      <c r="I3456" s="697"/>
      <c r="J3456" s="680"/>
    </row>
    <row r="3457" spans="1:10" s="365" customFormat="1" ht="31.5" x14ac:dyDescent="0.2">
      <c r="A3457" s="674" t="s">
        <v>57</v>
      </c>
      <c r="B3457" s="675" t="s">
        <v>123</v>
      </c>
      <c r="C3457" s="694" t="s">
        <v>908</v>
      </c>
      <c r="D3457" s="694" t="s">
        <v>909</v>
      </c>
      <c r="E3457" s="624" t="s">
        <v>154</v>
      </c>
      <c r="F3457" s="624" t="s">
        <v>154</v>
      </c>
      <c r="G3457" s="687"/>
      <c r="H3457" s="687"/>
      <c r="I3457" s="697"/>
      <c r="J3457" s="680"/>
    </row>
    <row r="3458" spans="1:10" s="365" customFormat="1" x14ac:dyDescent="0.2">
      <c r="A3458" s="674" t="s">
        <v>83</v>
      </c>
      <c r="B3458" s="675" t="s">
        <v>124</v>
      </c>
      <c r="C3458" s="694" t="s">
        <v>910</v>
      </c>
      <c r="D3458" s="694" t="s">
        <v>911</v>
      </c>
      <c r="E3458" s="624" t="s">
        <v>154</v>
      </c>
      <c r="F3458" s="624" t="s">
        <v>154</v>
      </c>
      <c r="G3458" s="687"/>
      <c r="H3458" s="687"/>
      <c r="I3458" s="697"/>
      <c r="J3458" s="680"/>
    </row>
    <row r="3459" spans="1:10" s="365" customFormat="1" x14ac:dyDescent="0.2">
      <c r="A3459" s="674" t="s">
        <v>125</v>
      </c>
      <c r="B3459" s="675" t="s">
        <v>126</v>
      </c>
      <c r="C3459" s="694" t="s">
        <v>911</v>
      </c>
      <c r="D3459" s="694" t="s">
        <v>912</v>
      </c>
      <c r="E3459" s="694" t="s">
        <v>958</v>
      </c>
      <c r="F3459" s="694" t="s">
        <v>912</v>
      </c>
      <c r="G3459" s="640">
        <v>1</v>
      </c>
      <c r="H3459" s="640">
        <v>1</v>
      </c>
      <c r="I3459" s="697"/>
      <c r="J3459" s="680"/>
    </row>
    <row r="3460" spans="1:10" s="365" customFormat="1" x14ac:dyDescent="0.2">
      <c r="A3460" s="674" t="s">
        <v>17</v>
      </c>
      <c r="B3460" s="675" t="s">
        <v>111</v>
      </c>
      <c r="C3460" s="694"/>
      <c r="D3460" s="694"/>
      <c r="E3460" s="694"/>
      <c r="F3460" s="694"/>
      <c r="G3460" s="687"/>
      <c r="H3460" s="687"/>
      <c r="I3460" s="697"/>
      <c r="J3460" s="680"/>
    </row>
    <row r="3461" spans="1:10" s="365" customFormat="1" x14ac:dyDescent="0.2">
      <c r="A3461" s="674" t="s">
        <v>58</v>
      </c>
      <c r="B3461" s="675" t="s">
        <v>127</v>
      </c>
      <c r="C3461" s="694" t="s">
        <v>913</v>
      </c>
      <c r="D3461" s="694" t="s">
        <v>914</v>
      </c>
      <c r="E3461" s="694" t="s">
        <v>958</v>
      </c>
      <c r="F3461" s="694" t="s">
        <v>914</v>
      </c>
      <c r="G3461" s="640">
        <v>1</v>
      </c>
      <c r="H3461" s="640">
        <v>1</v>
      </c>
      <c r="I3461" s="697"/>
      <c r="J3461" s="680"/>
    </row>
    <row r="3462" spans="1:10" s="365" customFormat="1" ht="31.5" x14ac:dyDescent="0.2">
      <c r="A3462" s="674" t="s">
        <v>59</v>
      </c>
      <c r="B3462" s="675" t="s">
        <v>128</v>
      </c>
      <c r="C3462" s="694" t="s">
        <v>893</v>
      </c>
      <c r="D3462" s="694" t="s">
        <v>893</v>
      </c>
      <c r="E3462" s="694"/>
      <c r="F3462" s="694"/>
      <c r="G3462" s="694"/>
      <c r="H3462" s="694"/>
      <c r="I3462" s="697"/>
      <c r="J3462" s="680"/>
    </row>
    <row r="3463" spans="1:10" s="365" customFormat="1" x14ac:dyDescent="0.2">
      <c r="A3463" s="674" t="s">
        <v>84</v>
      </c>
      <c r="B3463" s="675" t="s">
        <v>218</v>
      </c>
      <c r="C3463" s="694" t="s">
        <v>893</v>
      </c>
      <c r="D3463" s="694" t="s">
        <v>893</v>
      </c>
      <c r="E3463" s="694"/>
      <c r="F3463" s="694"/>
      <c r="G3463" s="694"/>
      <c r="H3463" s="694"/>
      <c r="I3463" s="697"/>
      <c r="J3463" s="680"/>
    </row>
    <row r="3464" spans="1:10" s="365" customFormat="1" x14ac:dyDescent="0.2">
      <c r="A3464" s="674" t="s">
        <v>18</v>
      </c>
      <c r="B3464" s="675" t="s">
        <v>130</v>
      </c>
      <c r="C3464" s="694"/>
      <c r="D3464" s="694"/>
      <c r="E3464" s="694"/>
      <c r="F3464" s="694"/>
      <c r="G3464" s="682"/>
      <c r="H3464" s="682"/>
      <c r="I3464" s="697"/>
      <c r="J3464" s="680"/>
    </row>
    <row r="3465" spans="1:10" s="365" customFormat="1" x14ac:dyDescent="0.2">
      <c r="A3465" s="674" t="s">
        <v>112</v>
      </c>
      <c r="B3465" s="675" t="s">
        <v>219</v>
      </c>
      <c r="C3465" s="694" t="s">
        <v>893</v>
      </c>
      <c r="D3465" s="694" t="s">
        <v>893</v>
      </c>
      <c r="E3465" s="694"/>
      <c r="F3465" s="694"/>
      <c r="G3465" s="694"/>
      <c r="H3465" s="694"/>
      <c r="I3465" s="697"/>
      <c r="J3465" s="680"/>
    </row>
    <row r="3466" spans="1:10" s="365" customFormat="1" x14ac:dyDescent="0.2">
      <c r="A3466" s="674" t="s">
        <v>113</v>
      </c>
      <c r="B3466" s="675" t="s">
        <v>132</v>
      </c>
      <c r="C3466" s="694" t="s">
        <v>909</v>
      </c>
      <c r="D3466" s="694" t="s">
        <v>912</v>
      </c>
      <c r="E3466" s="632" t="s">
        <v>792</v>
      </c>
      <c r="F3466" s="632" t="s">
        <v>792</v>
      </c>
      <c r="G3466" s="640">
        <v>1</v>
      </c>
      <c r="H3466" s="640">
        <v>1</v>
      </c>
      <c r="I3466" s="697"/>
      <c r="J3466" s="680"/>
    </row>
    <row r="3467" spans="1:10" s="365" customFormat="1" x14ac:dyDescent="0.2">
      <c r="A3467" s="674" t="s">
        <v>114</v>
      </c>
      <c r="B3467" s="675" t="s">
        <v>133</v>
      </c>
      <c r="C3467" s="694" t="s">
        <v>915</v>
      </c>
      <c r="D3467" s="694" t="s">
        <v>916</v>
      </c>
      <c r="E3467" s="632" t="s">
        <v>792</v>
      </c>
      <c r="F3467" s="632" t="s">
        <v>792</v>
      </c>
      <c r="G3467" s="640">
        <v>1</v>
      </c>
      <c r="H3467" s="640">
        <v>1</v>
      </c>
      <c r="I3467" s="697"/>
      <c r="J3467" s="680"/>
    </row>
    <row r="3468" spans="1:10" s="365" customFormat="1" x14ac:dyDescent="0.2">
      <c r="A3468" s="674" t="s">
        <v>134</v>
      </c>
      <c r="B3468" s="675" t="s">
        <v>135</v>
      </c>
      <c r="C3468" s="694" t="s">
        <v>916</v>
      </c>
      <c r="D3468" s="694" t="s">
        <v>917</v>
      </c>
      <c r="E3468" s="632" t="s">
        <v>792</v>
      </c>
      <c r="F3468" s="632" t="s">
        <v>792</v>
      </c>
      <c r="G3468" s="640">
        <v>1</v>
      </c>
      <c r="H3468" s="640">
        <v>1</v>
      </c>
      <c r="I3468" s="697"/>
      <c r="J3468" s="680"/>
    </row>
    <row r="3469" spans="1:10" s="365" customFormat="1" x14ac:dyDescent="0.2">
      <c r="A3469" s="674" t="s">
        <v>136</v>
      </c>
      <c r="B3469" s="675" t="s">
        <v>137</v>
      </c>
      <c r="C3469" s="694" t="s">
        <v>917</v>
      </c>
      <c r="D3469" s="694" t="s">
        <v>914</v>
      </c>
      <c r="E3469" s="632" t="s">
        <v>792</v>
      </c>
      <c r="F3469" s="632" t="s">
        <v>792</v>
      </c>
      <c r="G3469" s="640">
        <v>1</v>
      </c>
      <c r="H3469" s="640">
        <v>1</v>
      </c>
      <c r="I3469" s="697"/>
      <c r="J3469" s="680"/>
    </row>
    <row r="3470" spans="1:10" s="365" customFormat="1" x14ac:dyDescent="0.2">
      <c r="A3470" s="674" t="s">
        <v>19</v>
      </c>
      <c r="B3470" s="675" t="s">
        <v>119</v>
      </c>
      <c r="C3470" s="694"/>
      <c r="D3470" s="694"/>
      <c r="E3470" s="694"/>
      <c r="F3470" s="694"/>
      <c r="G3470" s="687"/>
      <c r="H3470" s="687"/>
      <c r="I3470" s="697"/>
      <c r="J3470" s="680"/>
    </row>
    <row r="3471" spans="1:10" s="365" customFormat="1" x14ac:dyDescent="0.2">
      <c r="A3471" s="674" t="s">
        <v>115</v>
      </c>
      <c r="B3471" s="675" t="s">
        <v>138</v>
      </c>
      <c r="C3471" s="694" t="s">
        <v>893</v>
      </c>
      <c r="D3471" s="694" t="s">
        <v>893</v>
      </c>
      <c r="E3471" s="694"/>
      <c r="F3471" s="694"/>
      <c r="G3471" s="694"/>
      <c r="H3471" s="694"/>
      <c r="I3471" s="697"/>
      <c r="J3471" s="680"/>
    </row>
    <row r="3472" spans="1:10" s="365" customFormat="1" ht="31.5" x14ac:dyDescent="0.2">
      <c r="A3472" s="674" t="s">
        <v>116</v>
      </c>
      <c r="B3472" s="675" t="s">
        <v>139</v>
      </c>
      <c r="C3472" s="694" t="s">
        <v>893</v>
      </c>
      <c r="D3472" s="694" t="s">
        <v>893</v>
      </c>
      <c r="E3472" s="694"/>
      <c r="F3472" s="694"/>
      <c r="G3472" s="694"/>
      <c r="H3472" s="694"/>
      <c r="I3472" s="697"/>
      <c r="J3472" s="680"/>
    </row>
    <row r="3473" spans="1:10" s="365" customFormat="1" x14ac:dyDescent="0.2">
      <c r="A3473" s="674" t="s">
        <v>117</v>
      </c>
      <c r="B3473" s="675" t="s">
        <v>140</v>
      </c>
      <c r="C3473" s="694" t="s">
        <v>893</v>
      </c>
      <c r="D3473" s="694" t="s">
        <v>893</v>
      </c>
      <c r="E3473" s="694"/>
      <c r="F3473" s="694"/>
      <c r="G3473" s="694"/>
      <c r="H3473" s="694"/>
      <c r="I3473" s="697"/>
      <c r="J3473" s="680"/>
    </row>
    <row r="3474" spans="1:10" s="365" customFormat="1" x14ac:dyDescent="0.2">
      <c r="A3474" s="674" t="s">
        <v>118</v>
      </c>
      <c r="B3474" s="675" t="s">
        <v>26</v>
      </c>
      <c r="C3474" s="694" t="s">
        <v>893</v>
      </c>
      <c r="D3474" s="694" t="s">
        <v>893</v>
      </c>
      <c r="E3474" s="694" t="s">
        <v>893</v>
      </c>
      <c r="F3474" s="694" t="s">
        <v>893</v>
      </c>
      <c r="G3474" s="694" t="s">
        <v>893</v>
      </c>
      <c r="H3474" s="694" t="s">
        <v>893</v>
      </c>
      <c r="I3474" s="697"/>
      <c r="J3474" s="680"/>
    </row>
    <row r="3475" spans="1:10" s="365" customFormat="1" ht="15.75" customHeight="1" x14ac:dyDescent="0.2">
      <c r="A3475" s="641" t="s">
        <v>1156</v>
      </c>
      <c r="B3475" s="641" t="s">
        <v>1155</v>
      </c>
      <c r="C3475" s="641"/>
      <c r="D3475" s="641"/>
      <c r="E3475" s="690"/>
      <c r="F3475" s="691"/>
      <c r="G3475" s="592"/>
      <c r="H3475" s="692"/>
      <c r="I3475" s="693"/>
      <c r="J3475" s="693"/>
    </row>
    <row r="3476" spans="1:10" s="365" customFormat="1" x14ac:dyDescent="0.25">
      <c r="A3476" s="362"/>
      <c r="B3476" s="362"/>
      <c r="C3476" s="362"/>
      <c r="D3476" s="362"/>
      <c r="G3476" s="362"/>
      <c r="H3476" s="362"/>
      <c r="J3476" s="362"/>
    </row>
    <row r="3477" spans="1:10" s="365" customFormat="1" x14ac:dyDescent="0.2">
      <c r="A3477" s="353"/>
      <c r="B3477" s="353"/>
      <c r="C3477" s="353"/>
      <c r="D3477" s="353"/>
      <c r="E3477" s="417"/>
      <c r="F3477" s="418"/>
      <c r="G3477" s="363"/>
      <c r="H3477" s="419"/>
      <c r="I3477" s="420"/>
      <c r="J3477" s="420"/>
    </row>
    <row r="3478" spans="1:10" s="365" customFormat="1" x14ac:dyDescent="0.25">
      <c r="A3478" s="362"/>
      <c r="B3478" s="362"/>
      <c r="C3478" s="362"/>
      <c r="D3478" s="362"/>
      <c r="G3478" s="362"/>
      <c r="H3478" s="362"/>
      <c r="J3478" s="362"/>
    </row>
    <row r="3479" spans="1:10" s="365" customFormat="1" x14ac:dyDescent="0.25">
      <c r="A3479" s="362"/>
      <c r="B3479" s="362"/>
      <c r="C3479" s="362"/>
      <c r="D3479" s="362"/>
      <c r="G3479" s="362"/>
      <c r="H3479" s="362"/>
      <c r="J3479" s="362"/>
    </row>
    <row r="3480" spans="1:10" s="365" customFormat="1" x14ac:dyDescent="0.25">
      <c r="A3480" s="362"/>
      <c r="B3480" s="362"/>
      <c r="C3480" s="362"/>
      <c r="D3480" s="362"/>
      <c r="G3480" s="362"/>
      <c r="H3480" s="362"/>
      <c r="J3480" s="362"/>
    </row>
    <row r="3481" spans="1:10" s="365" customFormat="1" x14ac:dyDescent="0.25">
      <c r="A3481" s="362"/>
      <c r="B3481" s="362"/>
      <c r="C3481" s="362"/>
      <c r="D3481" s="362"/>
      <c r="G3481" s="362"/>
      <c r="H3481" s="362"/>
      <c r="J3481" s="362"/>
    </row>
    <row r="3482" spans="1:10" s="365" customFormat="1" x14ac:dyDescent="0.25">
      <c r="A3482" s="362"/>
      <c r="B3482" s="362"/>
      <c r="C3482" s="362"/>
      <c r="D3482" s="362"/>
      <c r="G3482" s="362"/>
      <c r="H3482" s="362"/>
      <c r="J3482" s="362"/>
    </row>
    <row r="3483" spans="1:10" s="365" customFormat="1" x14ac:dyDescent="0.2">
      <c r="A3483" s="353"/>
      <c r="B3483" s="353"/>
      <c r="C3483" s="353"/>
      <c r="D3483" s="353"/>
      <c r="E3483" s="417"/>
      <c r="F3483" s="418"/>
      <c r="G3483" s="363"/>
      <c r="H3483" s="419"/>
      <c r="I3483" s="420"/>
      <c r="J3483" s="420"/>
    </row>
    <row r="3484" spans="1:10" s="365" customFormat="1" x14ac:dyDescent="0.25">
      <c r="A3484" s="125"/>
      <c r="B3484" s="125"/>
      <c r="C3484" s="125"/>
      <c r="D3484" s="125"/>
      <c r="E3484" s="33"/>
      <c r="F3484" s="33"/>
      <c r="G3484" s="125"/>
      <c r="H3484" s="125"/>
      <c r="I3484" s="33"/>
      <c r="J3484" s="124" t="s">
        <v>0</v>
      </c>
    </row>
    <row r="3485" spans="1:10" s="365" customFormat="1" x14ac:dyDescent="0.25">
      <c r="A3485" s="125"/>
      <c r="B3485" s="125"/>
      <c r="C3485" s="125"/>
      <c r="D3485" s="125"/>
      <c r="E3485" s="33"/>
      <c r="F3485" s="33"/>
      <c r="G3485" s="125"/>
      <c r="H3485" s="125"/>
      <c r="I3485" s="33"/>
      <c r="J3485" s="124" t="s">
        <v>39</v>
      </c>
    </row>
    <row r="3486" spans="1:10" s="365" customFormat="1" x14ac:dyDescent="0.25">
      <c r="A3486" s="125"/>
      <c r="B3486" s="125"/>
      <c r="C3486" s="125"/>
      <c r="D3486" s="125"/>
      <c r="E3486" s="33"/>
      <c r="F3486" s="33"/>
      <c r="G3486" s="125"/>
      <c r="H3486" s="125"/>
      <c r="I3486" s="33"/>
      <c r="J3486" s="124" t="s">
        <v>40</v>
      </c>
    </row>
    <row r="3487" spans="1:10" s="365" customFormat="1" ht="15.75" customHeight="1" x14ac:dyDescent="0.2">
      <c r="A3487" s="1076" t="s">
        <v>1</v>
      </c>
      <c r="B3487" s="1076"/>
      <c r="C3487" s="1076"/>
      <c r="D3487" s="1076"/>
      <c r="E3487" s="1076"/>
      <c r="F3487" s="1076"/>
      <c r="G3487" s="1076"/>
      <c r="H3487" s="1076"/>
      <c r="I3487" s="1076"/>
      <c r="J3487" s="1076"/>
    </row>
    <row r="3488" spans="1:10" s="365" customFormat="1" ht="15.75" customHeight="1" x14ac:dyDescent="0.2">
      <c r="A3488" s="1076" t="s">
        <v>233</v>
      </c>
      <c r="B3488" s="1076"/>
      <c r="C3488" s="1076"/>
      <c r="D3488" s="1076"/>
      <c r="E3488" s="1076"/>
      <c r="F3488" s="1076"/>
      <c r="G3488" s="1076"/>
      <c r="H3488" s="1076"/>
      <c r="I3488" s="1076"/>
      <c r="J3488" s="1076"/>
    </row>
    <row r="3489" spans="1:10" s="365" customFormat="1" x14ac:dyDescent="0.25">
      <c r="A3489" s="126"/>
      <c r="B3489" s="126"/>
      <c r="C3489" s="126"/>
      <c r="D3489" s="126"/>
      <c r="E3489" s="33"/>
      <c r="F3489" s="33"/>
      <c r="G3489" s="126"/>
      <c r="H3489" s="126"/>
      <c r="I3489" s="33"/>
      <c r="J3489" s="124" t="s">
        <v>2</v>
      </c>
    </row>
    <row r="3490" spans="1:10" s="365" customFormat="1" x14ac:dyDescent="0.25">
      <c r="A3490" s="125"/>
      <c r="B3490" s="125"/>
      <c r="C3490" s="125"/>
      <c r="D3490" s="125"/>
      <c r="E3490" s="33"/>
      <c r="F3490" s="33"/>
      <c r="G3490" s="125"/>
      <c r="H3490" s="125"/>
      <c r="I3490" s="33"/>
      <c r="J3490" s="124" t="s">
        <v>3</v>
      </c>
    </row>
    <row r="3491" spans="1:10" s="365" customFormat="1" x14ac:dyDescent="0.25">
      <c r="A3491" s="125"/>
      <c r="B3491" s="125"/>
      <c r="C3491" s="125"/>
      <c r="D3491" s="125"/>
      <c r="E3491" s="33"/>
      <c r="F3491" s="33"/>
      <c r="G3491" s="125"/>
      <c r="H3491" s="125"/>
      <c r="I3491" s="33"/>
      <c r="J3491" s="124" t="s">
        <v>230</v>
      </c>
    </row>
    <row r="3492" spans="1:10" s="365" customFormat="1" ht="15.75" customHeight="1" x14ac:dyDescent="0.25">
      <c r="A3492" s="125"/>
      <c r="B3492" s="125"/>
      <c r="C3492" s="125"/>
      <c r="D3492" s="125"/>
      <c r="E3492" s="33"/>
      <c r="F3492" s="33"/>
      <c r="G3492" s="125"/>
      <c r="H3492" s="125"/>
      <c r="I3492" s="1078" t="s">
        <v>4</v>
      </c>
      <c r="J3492" s="1078"/>
    </row>
    <row r="3493" spans="1:10" s="365" customFormat="1" x14ac:dyDescent="0.25">
      <c r="A3493" s="125"/>
      <c r="B3493" s="125"/>
      <c r="C3493" s="125"/>
      <c r="D3493" s="125"/>
      <c r="E3493" s="33"/>
      <c r="F3493" s="33"/>
      <c r="G3493" s="125"/>
      <c r="H3493" s="125"/>
      <c r="I3493" s="33"/>
      <c r="J3493" s="124" t="s">
        <v>42</v>
      </c>
    </row>
    <row r="3494" spans="1:10" s="365" customFormat="1" x14ac:dyDescent="0.25">
      <c r="A3494" s="125"/>
      <c r="B3494" s="125"/>
      <c r="C3494" s="125"/>
      <c r="D3494" s="125"/>
      <c r="E3494" s="33"/>
      <c r="F3494" s="33"/>
      <c r="G3494" s="125"/>
      <c r="H3494" s="125"/>
      <c r="I3494" s="33"/>
      <c r="J3494" s="124" t="s">
        <v>43</v>
      </c>
    </row>
    <row r="3495" spans="1:10" s="365" customFormat="1" x14ac:dyDescent="0.25">
      <c r="A3495" s="125"/>
      <c r="B3495" s="125"/>
      <c r="C3495" s="125"/>
      <c r="D3495" s="125"/>
      <c r="E3495" s="33"/>
      <c r="F3495" s="33"/>
      <c r="G3495" s="125"/>
      <c r="H3495" s="125"/>
      <c r="I3495" s="33"/>
      <c r="J3495" s="125"/>
    </row>
    <row r="3496" spans="1:10" s="365" customFormat="1" ht="15.75" customHeight="1" x14ac:dyDescent="0.25">
      <c r="A3496" s="655" t="s">
        <v>799</v>
      </c>
      <c r="B3496" s="597"/>
      <c r="C3496" s="597"/>
      <c r="D3496" s="597"/>
      <c r="E3496" s="597"/>
      <c r="F3496" s="597"/>
      <c r="G3496" s="597"/>
      <c r="H3496" s="597"/>
      <c r="I3496" s="597"/>
      <c r="J3496" s="597"/>
    </row>
    <row r="3497" spans="1:10" s="365" customFormat="1" x14ac:dyDescent="0.25">
      <c r="A3497" s="653" t="s">
        <v>331</v>
      </c>
      <c r="B3497" s="654" t="s">
        <v>345</v>
      </c>
      <c r="C3497" s="597"/>
      <c r="D3497" s="597"/>
      <c r="E3497" s="597"/>
      <c r="F3497" s="597"/>
      <c r="G3497" s="597"/>
      <c r="H3497" s="597"/>
      <c r="I3497" s="597"/>
      <c r="J3497" s="597"/>
    </row>
    <row r="3498" spans="1:10" s="365" customFormat="1" x14ac:dyDescent="0.25">
      <c r="A3498" s="655" t="s">
        <v>800</v>
      </c>
      <c r="B3498" s="597"/>
      <c r="C3498" s="597"/>
      <c r="D3498" s="597"/>
      <c r="E3498" s="597"/>
      <c r="F3498" s="597"/>
      <c r="G3498" s="597"/>
      <c r="H3498" s="597"/>
      <c r="I3498" s="597"/>
      <c r="J3498" s="597"/>
    </row>
    <row r="3499" spans="1:10" s="365" customFormat="1" x14ac:dyDescent="0.25">
      <c r="A3499" s="656" t="s">
        <v>612</v>
      </c>
      <c r="B3499" s="657"/>
      <c r="C3499" s="657"/>
      <c r="D3499" s="657"/>
      <c r="E3499" s="657"/>
      <c r="F3499" s="657"/>
      <c r="G3499" s="657"/>
      <c r="H3499" s="657"/>
      <c r="I3499" s="657"/>
      <c r="J3499" s="657"/>
    </row>
    <row r="3500" spans="1:10" s="365" customFormat="1" x14ac:dyDescent="0.25">
      <c r="A3500" s="658" t="s">
        <v>801</v>
      </c>
      <c r="B3500" s="658" t="s">
        <v>1224</v>
      </c>
      <c r="C3500" s="588"/>
      <c r="D3500" s="588"/>
      <c r="E3500" s="659"/>
      <c r="F3500" s="659"/>
      <c r="G3500" s="588"/>
      <c r="H3500" s="588"/>
      <c r="I3500" s="659"/>
      <c r="J3500" s="588"/>
    </row>
    <row r="3501" spans="1:10" s="365" customFormat="1" x14ac:dyDescent="0.25">
      <c r="A3501" s="658" t="s">
        <v>802</v>
      </c>
      <c r="B3501" s="375" t="s">
        <v>830</v>
      </c>
      <c r="C3501" s="600"/>
      <c r="D3501" s="600"/>
      <c r="E3501" s="659"/>
      <c r="F3501" s="659"/>
      <c r="G3501" s="600"/>
      <c r="H3501" s="600"/>
      <c r="I3501" s="659"/>
      <c r="J3501" s="600"/>
    </row>
    <row r="3502" spans="1:10" s="365" customFormat="1" ht="16.5" thickBot="1" x14ac:dyDescent="0.3">
      <c r="A3502" s="658"/>
      <c r="B3502" s="658"/>
      <c r="C3502" s="600"/>
      <c r="D3502" s="600"/>
      <c r="E3502" s="659"/>
      <c r="F3502" s="659"/>
      <c r="G3502" s="600"/>
      <c r="H3502" s="600"/>
      <c r="I3502" s="659"/>
      <c r="J3502" s="600"/>
    </row>
    <row r="3503" spans="1:10" s="365" customFormat="1" ht="75" customHeight="1" thickBot="1" x14ac:dyDescent="0.25">
      <c r="A3503" s="660" t="s">
        <v>5</v>
      </c>
      <c r="B3503" s="661" t="s">
        <v>6</v>
      </c>
      <c r="C3503" s="662" t="s">
        <v>7</v>
      </c>
      <c r="D3503" s="662"/>
      <c r="E3503" s="662"/>
      <c r="F3503" s="662"/>
      <c r="G3503" s="661" t="s">
        <v>8</v>
      </c>
      <c r="H3503" s="661" t="s">
        <v>229</v>
      </c>
      <c r="I3503" s="663" t="s">
        <v>9</v>
      </c>
      <c r="J3503" s="663" t="s">
        <v>10</v>
      </c>
    </row>
    <row r="3504" spans="1:10" s="365" customFormat="1" ht="16.5" thickBot="1" x14ac:dyDescent="0.25">
      <c r="A3504" s="664"/>
      <c r="B3504" s="665"/>
      <c r="C3504" s="608" t="s">
        <v>11</v>
      </c>
      <c r="D3504" s="608"/>
      <c r="E3504" s="608" t="s">
        <v>12</v>
      </c>
      <c r="F3504" s="608"/>
      <c r="G3504" s="665"/>
      <c r="H3504" s="665"/>
      <c r="I3504" s="666"/>
      <c r="J3504" s="667"/>
    </row>
    <row r="3505" spans="1:10" s="365" customFormat="1" ht="31.5" x14ac:dyDescent="0.2">
      <c r="A3505" s="668"/>
      <c r="B3505" s="669"/>
      <c r="C3505" s="614" t="s">
        <v>13</v>
      </c>
      <c r="D3505" s="614" t="s">
        <v>15</v>
      </c>
      <c r="E3505" s="614" t="s">
        <v>213</v>
      </c>
      <c r="F3505" s="614" t="s">
        <v>15</v>
      </c>
      <c r="G3505" s="669"/>
      <c r="H3505" s="669"/>
      <c r="I3505" s="670"/>
      <c r="J3505" s="670"/>
    </row>
    <row r="3506" spans="1:10" s="365" customFormat="1" ht="14.25" x14ac:dyDescent="0.2">
      <c r="A3506" s="671" t="s">
        <v>16</v>
      </c>
      <c r="B3506" s="672" t="s">
        <v>17</v>
      </c>
      <c r="C3506" s="619" t="s">
        <v>18</v>
      </c>
      <c r="D3506" s="619" t="s">
        <v>19</v>
      </c>
      <c r="E3506" s="619" t="s">
        <v>20</v>
      </c>
      <c r="F3506" s="619" t="s">
        <v>21</v>
      </c>
      <c r="G3506" s="672" t="s">
        <v>22</v>
      </c>
      <c r="H3506" s="672" t="s">
        <v>23</v>
      </c>
      <c r="I3506" s="673" t="s">
        <v>24</v>
      </c>
      <c r="J3506" s="673" t="s">
        <v>25</v>
      </c>
    </row>
    <row r="3507" spans="1:10" s="365" customFormat="1" x14ac:dyDescent="0.2">
      <c r="A3507" s="674" t="s">
        <v>16</v>
      </c>
      <c r="B3507" s="675" t="s">
        <v>120</v>
      </c>
      <c r="C3507" s="694"/>
      <c r="D3507" s="694"/>
      <c r="E3507" s="677"/>
      <c r="F3507" s="677"/>
      <c r="G3507" s="678"/>
      <c r="H3507" s="679"/>
      <c r="I3507" s="680"/>
      <c r="J3507" s="680"/>
    </row>
    <row r="3508" spans="1:10" s="365" customFormat="1" x14ac:dyDescent="0.2">
      <c r="A3508" s="674" t="s">
        <v>54</v>
      </c>
      <c r="B3508" s="675" t="s">
        <v>121</v>
      </c>
      <c r="C3508" s="694" t="s">
        <v>893</v>
      </c>
      <c r="D3508" s="694" t="s">
        <v>893</v>
      </c>
      <c r="E3508" s="677"/>
      <c r="F3508" s="677"/>
      <c r="G3508" s="681"/>
      <c r="H3508" s="682"/>
      <c r="I3508" s="680"/>
      <c r="J3508" s="680"/>
    </row>
    <row r="3509" spans="1:10" s="365" customFormat="1" x14ac:dyDescent="0.2">
      <c r="A3509" s="674" t="s">
        <v>55</v>
      </c>
      <c r="B3509" s="675" t="s">
        <v>122</v>
      </c>
      <c r="C3509" s="694" t="s">
        <v>893</v>
      </c>
      <c r="D3509" s="694" t="s">
        <v>893</v>
      </c>
      <c r="E3509" s="677"/>
      <c r="F3509" s="677"/>
      <c r="G3509" s="681"/>
      <c r="H3509" s="682"/>
      <c r="I3509" s="680"/>
      <c r="J3509" s="680"/>
    </row>
    <row r="3510" spans="1:10" s="365" customFormat="1" x14ac:dyDescent="0.2">
      <c r="A3510" s="674" t="s">
        <v>56</v>
      </c>
      <c r="B3510" s="675" t="s">
        <v>158</v>
      </c>
      <c r="C3510" s="694" t="s">
        <v>924</v>
      </c>
      <c r="D3510" s="694" t="s">
        <v>924</v>
      </c>
      <c r="E3510" s="624" t="s">
        <v>154</v>
      </c>
      <c r="F3510" s="677"/>
      <c r="G3510" s="681"/>
      <c r="H3510" s="682"/>
      <c r="I3510" s="680"/>
      <c r="J3510" s="680"/>
    </row>
    <row r="3511" spans="1:10" s="365" customFormat="1" ht="31.5" x14ac:dyDescent="0.2">
      <c r="A3511" s="674" t="s">
        <v>57</v>
      </c>
      <c r="B3511" s="675" t="s">
        <v>123</v>
      </c>
      <c r="C3511" s="694" t="s">
        <v>926</v>
      </c>
      <c r="D3511" s="694" t="s">
        <v>927</v>
      </c>
      <c r="E3511" s="624" t="s">
        <v>154</v>
      </c>
      <c r="F3511" s="677"/>
      <c r="G3511" s="681"/>
      <c r="H3511" s="682"/>
      <c r="I3511" s="680"/>
      <c r="J3511" s="680"/>
    </row>
    <row r="3512" spans="1:10" s="365" customFormat="1" x14ac:dyDescent="0.2">
      <c r="A3512" s="674" t="s">
        <v>83</v>
      </c>
      <c r="B3512" s="675" t="s">
        <v>124</v>
      </c>
      <c r="C3512" s="694" t="s">
        <v>927</v>
      </c>
      <c r="D3512" s="694" t="s">
        <v>928</v>
      </c>
      <c r="E3512" s="624" t="s">
        <v>154</v>
      </c>
      <c r="F3512" s="677"/>
      <c r="G3512" s="681"/>
      <c r="H3512" s="682"/>
      <c r="I3512" s="680"/>
      <c r="J3512" s="680"/>
    </row>
    <row r="3513" spans="1:10" s="365" customFormat="1" x14ac:dyDescent="0.2">
      <c r="A3513" s="674" t="s">
        <v>125</v>
      </c>
      <c r="B3513" s="675" t="s">
        <v>126</v>
      </c>
      <c r="C3513" s="694" t="s">
        <v>925</v>
      </c>
      <c r="D3513" s="694" t="s">
        <v>923</v>
      </c>
      <c r="E3513" s="694" t="s">
        <v>1152</v>
      </c>
      <c r="F3513" s="694" t="s">
        <v>1152</v>
      </c>
      <c r="G3513" s="640">
        <v>1</v>
      </c>
      <c r="H3513" s="640">
        <v>1</v>
      </c>
      <c r="I3513" s="680"/>
      <c r="J3513" s="680"/>
    </row>
    <row r="3514" spans="1:10" s="365" customFormat="1" x14ac:dyDescent="0.2">
      <c r="A3514" s="674" t="s">
        <v>17</v>
      </c>
      <c r="B3514" s="675" t="s">
        <v>111</v>
      </c>
      <c r="C3514" s="694"/>
      <c r="D3514" s="694"/>
      <c r="E3514" s="634"/>
      <c r="F3514" s="634"/>
      <c r="G3514" s="684"/>
      <c r="H3514" s="687"/>
      <c r="I3514" s="680"/>
      <c r="J3514" s="680"/>
    </row>
    <row r="3515" spans="1:10" s="365" customFormat="1" x14ac:dyDescent="0.2">
      <c r="A3515" s="674" t="s">
        <v>58</v>
      </c>
      <c r="B3515" s="675" t="s">
        <v>127</v>
      </c>
      <c r="C3515" s="694" t="s">
        <v>929</v>
      </c>
      <c r="D3515" s="694" t="s">
        <v>894</v>
      </c>
      <c r="E3515" s="694" t="s">
        <v>1152</v>
      </c>
      <c r="F3515" s="694" t="s">
        <v>1152</v>
      </c>
      <c r="G3515" s="640">
        <v>1</v>
      </c>
      <c r="H3515" s="640">
        <v>1</v>
      </c>
      <c r="I3515" s="680"/>
      <c r="J3515" s="680"/>
    </row>
    <row r="3516" spans="1:10" s="365" customFormat="1" ht="31.5" x14ac:dyDescent="0.2">
      <c r="A3516" s="674" t="s">
        <v>59</v>
      </c>
      <c r="B3516" s="675" t="s">
        <v>128</v>
      </c>
      <c r="C3516" s="694" t="s">
        <v>893</v>
      </c>
      <c r="D3516" s="694" t="s">
        <v>893</v>
      </c>
      <c r="E3516" s="677"/>
      <c r="F3516" s="677"/>
      <c r="G3516" s="681"/>
      <c r="H3516" s="682"/>
      <c r="I3516" s="680"/>
      <c r="J3516" s="680"/>
    </row>
    <row r="3517" spans="1:10" s="365" customFormat="1" x14ac:dyDescent="0.2">
      <c r="A3517" s="674" t="s">
        <v>84</v>
      </c>
      <c r="B3517" s="675" t="s">
        <v>218</v>
      </c>
      <c r="C3517" s="694" t="s">
        <v>893</v>
      </c>
      <c r="D3517" s="694" t="s">
        <v>893</v>
      </c>
      <c r="E3517" s="677"/>
      <c r="F3517" s="677"/>
      <c r="G3517" s="681"/>
      <c r="H3517" s="682"/>
      <c r="I3517" s="680"/>
      <c r="J3517" s="680"/>
    </row>
    <row r="3518" spans="1:10" s="365" customFormat="1" x14ac:dyDescent="0.2">
      <c r="A3518" s="674" t="s">
        <v>18</v>
      </c>
      <c r="B3518" s="675" t="s">
        <v>130</v>
      </c>
      <c r="C3518" s="694"/>
      <c r="D3518" s="694"/>
      <c r="E3518" s="677"/>
      <c r="F3518" s="677"/>
      <c r="G3518" s="681"/>
      <c r="H3518" s="682"/>
      <c r="I3518" s="680"/>
      <c r="J3518" s="680"/>
    </row>
    <row r="3519" spans="1:10" s="365" customFormat="1" x14ac:dyDescent="0.2">
      <c r="A3519" s="674" t="s">
        <v>112</v>
      </c>
      <c r="B3519" s="675" t="s">
        <v>219</v>
      </c>
      <c r="C3519" s="694" t="s">
        <v>893</v>
      </c>
      <c r="D3519" s="694" t="s">
        <v>893</v>
      </c>
      <c r="E3519" s="677"/>
      <c r="F3519" s="677"/>
      <c r="G3519" s="681"/>
      <c r="H3519" s="682"/>
      <c r="I3519" s="680"/>
      <c r="J3519" s="680"/>
    </row>
    <row r="3520" spans="1:10" s="365" customFormat="1" x14ac:dyDescent="0.2">
      <c r="A3520" s="674" t="s">
        <v>113</v>
      </c>
      <c r="B3520" s="675" t="s">
        <v>132</v>
      </c>
      <c r="C3520" s="694" t="s">
        <v>930</v>
      </c>
      <c r="D3520" s="694" t="s">
        <v>923</v>
      </c>
      <c r="E3520" s="632" t="s">
        <v>793</v>
      </c>
      <c r="F3520" s="632" t="s">
        <v>793</v>
      </c>
      <c r="G3520" s="633">
        <v>1</v>
      </c>
      <c r="H3520" s="633">
        <v>1</v>
      </c>
      <c r="I3520" s="680"/>
      <c r="J3520" s="680"/>
    </row>
    <row r="3521" spans="1:10" s="365" customFormat="1" x14ac:dyDescent="0.2">
      <c r="A3521" s="674" t="s">
        <v>114</v>
      </c>
      <c r="B3521" s="675" t="s">
        <v>133</v>
      </c>
      <c r="C3521" s="694" t="s">
        <v>931</v>
      </c>
      <c r="D3521" s="694" t="s">
        <v>932</v>
      </c>
      <c r="E3521" s="632" t="s">
        <v>793</v>
      </c>
      <c r="F3521" s="632" t="s">
        <v>793</v>
      </c>
      <c r="G3521" s="633">
        <v>1</v>
      </c>
      <c r="H3521" s="633">
        <v>1</v>
      </c>
      <c r="I3521" s="680"/>
      <c r="J3521" s="680"/>
    </row>
    <row r="3522" spans="1:10" s="365" customFormat="1" x14ac:dyDescent="0.2">
      <c r="A3522" s="674" t="s">
        <v>134</v>
      </c>
      <c r="B3522" s="675" t="s">
        <v>135</v>
      </c>
      <c r="C3522" s="694" t="s">
        <v>932</v>
      </c>
      <c r="D3522" s="694" t="s">
        <v>933</v>
      </c>
      <c r="E3522" s="632" t="s">
        <v>793</v>
      </c>
      <c r="F3522" s="632" t="s">
        <v>793</v>
      </c>
      <c r="G3522" s="633">
        <v>1</v>
      </c>
      <c r="H3522" s="633">
        <v>1</v>
      </c>
      <c r="I3522" s="680"/>
      <c r="J3522" s="680"/>
    </row>
    <row r="3523" spans="1:10" s="365" customFormat="1" x14ac:dyDescent="0.2">
      <c r="A3523" s="674" t="s">
        <v>136</v>
      </c>
      <c r="B3523" s="675" t="s">
        <v>137</v>
      </c>
      <c r="C3523" s="694" t="s">
        <v>933</v>
      </c>
      <c r="D3523" s="694" t="s">
        <v>894</v>
      </c>
      <c r="E3523" s="632" t="s">
        <v>793</v>
      </c>
      <c r="F3523" s="632" t="s">
        <v>793</v>
      </c>
      <c r="G3523" s="633">
        <v>1</v>
      </c>
      <c r="H3523" s="633">
        <v>1</v>
      </c>
      <c r="I3523" s="680"/>
      <c r="J3523" s="680"/>
    </row>
    <row r="3524" spans="1:10" s="365" customFormat="1" x14ac:dyDescent="0.2">
      <c r="A3524" s="674" t="s">
        <v>19</v>
      </c>
      <c r="B3524" s="675" t="s">
        <v>119</v>
      </c>
      <c r="C3524" s="694"/>
      <c r="D3524" s="694"/>
      <c r="E3524" s="689"/>
      <c r="F3524" s="689"/>
      <c r="G3524" s="684"/>
      <c r="H3524" s="687"/>
      <c r="I3524" s="680"/>
      <c r="J3524" s="680"/>
    </row>
    <row r="3525" spans="1:10" s="365" customFormat="1" x14ac:dyDescent="0.2">
      <c r="A3525" s="674" t="s">
        <v>115</v>
      </c>
      <c r="B3525" s="675" t="s">
        <v>138</v>
      </c>
      <c r="C3525" s="694" t="s">
        <v>893</v>
      </c>
      <c r="D3525" s="694" t="s">
        <v>893</v>
      </c>
      <c r="E3525" s="677"/>
      <c r="F3525" s="677"/>
      <c r="G3525" s="681"/>
      <c r="H3525" s="682"/>
      <c r="I3525" s="680"/>
      <c r="J3525" s="680"/>
    </row>
    <row r="3526" spans="1:10" s="365" customFormat="1" ht="31.5" x14ac:dyDescent="0.2">
      <c r="A3526" s="674" t="s">
        <v>116</v>
      </c>
      <c r="B3526" s="675" t="s">
        <v>139</v>
      </c>
      <c r="C3526" s="694" t="s">
        <v>893</v>
      </c>
      <c r="D3526" s="694" t="s">
        <v>893</v>
      </c>
      <c r="E3526" s="677"/>
      <c r="F3526" s="677"/>
      <c r="G3526" s="681"/>
      <c r="H3526" s="682"/>
      <c r="I3526" s="680"/>
      <c r="J3526" s="680"/>
    </row>
    <row r="3527" spans="1:10" s="365" customFormat="1" x14ac:dyDescent="0.2">
      <c r="A3527" s="674" t="s">
        <v>117</v>
      </c>
      <c r="B3527" s="675" t="s">
        <v>140</v>
      </c>
      <c r="C3527" s="694" t="s">
        <v>893</v>
      </c>
      <c r="D3527" s="694" t="s">
        <v>893</v>
      </c>
      <c r="E3527" s="677"/>
      <c r="F3527" s="677"/>
      <c r="G3527" s="681"/>
      <c r="H3527" s="682"/>
      <c r="I3527" s="680"/>
      <c r="J3527" s="680"/>
    </row>
    <row r="3528" spans="1:10" s="365" customFormat="1" x14ac:dyDescent="0.2">
      <c r="A3528" s="674" t="s">
        <v>118</v>
      </c>
      <c r="B3528" s="675" t="s">
        <v>26</v>
      </c>
      <c r="C3528" s="694" t="s">
        <v>893</v>
      </c>
      <c r="D3528" s="694" t="s">
        <v>893</v>
      </c>
      <c r="E3528" s="677"/>
      <c r="F3528" s="677"/>
      <c r="G3528" s="681"/>
      <c r="H3528" s="682"/>
      <c r="I3528" s="680"/>
      <c r="J3528" s="680"/>
    </row>
    <row r="3529" spans="1:10" s="365" customFormat="1" ht="15.75" customHeight="1" x14ac:dyDescent="0.2">
      <c r="A3529" s="641" t="s">
        <v>1156</v>
      </c>
      <c r="B3529" s="641" t="s">
        <v>1155</v>
      </c>
      <c r="C3529" s="641"/>
      <c r="D3529" s="641"/>
      <c r="E3529" s="690"/>
      <c r="F3529" s="691"/>
      <c r="G3529" s="592"/>
      <c r="H3529" s="692"/>
      <c r="I3529" s="693"/>
      <c r="J3529" s="693"/>
    </row>
    <row r="3530" spans="1:10" s="365" customFormat="1" x14ac:dyDescent="0.25">
      <c r="A3530" s="362"/>
      <c r="B3530" s="362"/>
      <c r="C3530" s="362"/>
      <c r="D3530" s="362"/>
      <c r="G3530" s="362"/>
      <c r="H3530" s="362"/>
      <c r="J3530" s="362"/>
    </row>
    <row r="3531" spans="1:10" s="365" customFormat="1" x14ac:dyDescent="0.2">
      <c r="A3531" s="353"/>
      <c r="B3531" s="353"/>
      <c r="C3531" s="353"/>
      <c r="D3531" s="353"/>
      <c r="E3531" s="417"/>
      <c r="F3531" s="418"/>
      <c r="G3531" s="363"/>
      <c r="H3531" s="419"/>
      <c r="I3531" s="420"/>
      <c r="J3531" s="420"/>
    </row>
    <row r="3532" spans="1:10" s="365" customFormat="1" x14ac:dyDescent="0.25">
      <c r="A3532" s="362"/>
      <c r="B3532" s="362"/>
      <c r="C3532" s="362"/>
      <c r="D3532" s="362"/>
      <c r="G3532" s="362"/>
      <c r="H3532" s="362"/>
      <c r="J3532" s="362"/>
    </row>
    <row r="3533" spans="1:10" s="365" customFormat="1" x14ac:dyDescent="0.25">
      <c r="A3533" s="362"/>
      <c r="B3533" s="362"/>
      <c r="C3533" s="362"/>
      <c r="D3533" s="362"/>
      <c r="G3533" s="362"/>
      <c r="H3533" s="362"/>
      <c r="J3533" s="362"/>
    </row>
    <row r="3534" spans="1:10" s="365" customFormat="1" x14ac:dyDescent="0.25">
      <c r="A3534" s="362"/>
      <c r="B3534" s="362"/>
      <c r="C3534" s="362"/>
      <c r="D3534" s="362"/>
      <c r="G3534" s="362"/>
      <c r="H3534" s="362"/>
      <c r="J3534" s="362"/>
    </row>
    <row r="3535" spans="1:10" s="365" customFormat="1" x14ac:dyDescent="0.25">
      <c r="A3535" s="362"/>
      <c r="B3535" s="362"/>
      <c r="C3535" s="362"/>
      <c r="D3535" s="362"/>
      <c r="G3535" s="362"/>
      <c r="H3535" s="362"/>
      <c r="J3535" s="362"/>
    </row>
    <row r="3536" spans="1:10" s="365" customFormat="1" x14ac:dyDescent="0.25">
      <c r="A3536" s="362"/>
      <c r="B3536" s="362"/>
      <c r="C3536" s="362"/>
      <c r="D3536" s="362"/>
      <c r="G3536" s="362"/>
      <c r="H3536" s="362"/>
      <c r="J3536" s="362"/>
    </row>
    <row r="3537" spans="1:10" s="365" customFormat="1" x14ac:dyDescent="0.2">
      <c r="A3537" s="353"/>
      <c r="B3537" s="353"/>
      <c r="C3537" s="353"/>
      <c r="D3537" s="353"/>
      <c r="E3537" s="417"/>
      <c r="F3537" s="418"/>
      <c r="G3537" s="363"/>
      <c r="H3537" s="419"/>
      <c r="I3537" s="420"/>
      <c r="J3537" s="420"/>
    </row>
    <row r="3538" spans="1:10" s="365" customFormat="1" x14ac:dyDescent="0.2">
      <c r="A3538" s="353"/>
      <c r="B3538" s="353"/>
      <c r="C3538" s="353"/>
      <c r="D3538" s="353"/>
      <c r="E3538" s="417"/>
      <c r="F3538" s="418"/>
      <c r="G3538" s="363"/>
      <c r="H3538" s="419"/>
      <c r="I3538" s="420"/>
      <c r="J3538" s="420"/>
    </row>
    <row r="3539" spans="1:10" s="365" customFormat="1" x14ac:dyDescent="0.25">
      <c r="A3539" s="362"/>
      <c r="B3539" s="362"/>
      <c r="C3539" s="362"/>
      <c r="D3539" s="362"/>
      <c r="G3539" s="362"/>
      <c r="H3539" s="362"/>
      <c r="J3539" s="362"/>
    </row>
    <row r="3540" spans="1:10" s="365" customFormat="1" x14ac:dyDescent="0.25">
      <c r="A3540" s="362"/>
      <c r="B3540" s="362"/>
      <c r="C3540" s="362"/>
      <c r="D3540" s="362"/>
      <c r="G3540" s="362"/>
      <c r="H3540" s="362"/>
      <c r="J3540" s="362"/>
    </row>
    <row r="3541" spans="1:10" s="365" customFormat="1" x14ac:dyDescent="0.25">
      <c r="A3541" s="362"/>
      <c r="B3541" s="362"/>
      <c r="C3541" s="362"/>
      <c r="D3541" s="362"/>
      <c r="G3541" s="362"/>
      <c r="H3541" s="362"/>
      <c r="J3541" s="362"/>
    </row>
    <row r="3542" spans="1:10" s="365" customFormat="1" x14ac:dyDescent="0.25">
      <c r="A3542" s="362"/>
      <c r="B3542" s="362"/>
      <c r="C3542" s="362"/>
      <c r="D3542" s="362"/>
      <c r="G3542" s="362"/>
      <c r="H3542" s="362"/>
      <c r="J3542" s="362"/>
    </row>
    <row r="3543" spans="1:10" s="365" customFormat="1" x14ac:dyDescent="0.25">
      <c r="A3543" s="362"/>
      <c r="B3543" s="362"/>
      <c r="C3543" s="362"/>
      <c r="D3543" s="362"/>
      <c r="G3543" s="362"/>
      <c r="H3543" s="362"/>
      <c r="J3543" s="362"/>
    </row>
    <row r="3544" spans="1:10" s="365" customFormat="1" x14ac:dyDescent="0.2">
      <c r="A3544" s="353"/>
      <c r="B3544" s="353"/>
      <c r="C3544" s="353"/>
      <c r="D3544" s="353"/>
      <c r="E3544" s="417"/>
      <c r="F3544" s="418"/>
      <c r="G3544" s="363"/>
      <c r="H3544" s="419"/>
      <c r="I3544" s="420"/>
      <c r="J3544" s="420"/>
    </row>
    <row r="3545" spans="1:10" s="365" customFormat="1" x14ac:dyDescent="0.25">
      <c r="A3545" s="125"/>
      <c r="B3545" s="125"/>
      <c r="C3545" s="125"/>
      <c r="D3545" s="125"/>
      <c r="E3545" s="33"/>
      <c r="F3545" s="33"/>
      <c r="G3545" s="125"/>
      <c r="H3545" s="125"/>
      <c r="I3545" s="33"/>
      <c r="J3545" s="124" t="s">
        <v>0</v>
      </c>
    </row>
    <row r="3546" spans="1:10" s="365" customFormat="1" x14ac:dyDescent="0.25">
      <c r="A3546" s="125"/>
      <c r="B3546" s="125"/>
      <c r="C3546" s="125"/>
      <c r="D3546" s="125"/>
      <c r="E3546" s="33"/>
      <c r="F3546" s="33"/>
      <c r="G3546" s="125"/>
      <c r="H3546" s="125"/>
      <c r="I3546" s="33"/>
      <c r="J3546" s="124" t="s">
        <v>39</v>
      </c>
    </row>
    <row r="3547" spans="1:10" s="365" customFormat="1" x14ac:dyDescent="0.25">
      <c r="A3547" s="125"/>
      <c r="B3547" s="125"/>
      <c r="C3547" s="125"/>
      <c r="D3547" s="125"/>
      <c r="E3547" s="33"/>
      <c r="F3547" s="33"/>
      <c r="G3547" s="125"/>
      <c r="H3547" s="125"/>
      <c r="I3547" s="33"/>
      <c r="J3547" s="124" t="s">
        <v>40</v>
      </c>
    </row>
    <row r="3548" spans="1:10" s="365" customFormat="1" ht="15.75" customHeight="1" x14ac:dyDescent="0.2">
      <c r="A3548" s="1076" t="s">
        <v>1</v>
      </c>
      <c r="B3548" s="1076"/>
      <c r="C3548" s="1076"/>
      <c r="D3548" s="1076"/>
      <c r="E3548" s="1076"/>
      <c r="F3548" s="1076"/>
      <c r="G3548" s="1076"/>
      <c r="H3548" s="1076"/>
      <c r="I3548" s="1076"/>
      <c r="J3548" s="1076"/>
    </row>
    <row r="3549" spans="1:10" s="365" customFormat="1" ht="15.75" customHeight="1" x14ac:dyDescent="0.2">
      <c r="A3549" s="1076" t="s">
        <v>233</v>
      </c>
      <c r="B3549" s="1076"/>
      <c r="C3549" s="1076"/>
      <c r="D3549" s="1076"/>
      <c r="E3549" s="1076"/>
      <c r="F3549" s="1076"/>
      <c r="G3549" s="1076"/>
      <c r="H3549" s="1076"/>
      <c r="I3549" s="1076"/>
      <c r="J3549" s="1076"/>
    </row>
    <row r="3550" spans="1:10" s="365" customFormat="1" x14ac:dyDescent="0.25">
      <c r="A3550" s="126"/>
      <c r="B3550" s="126"/>
      <c r="C3550" s="126"/>
      <c r="D3550" s="126"/>
      <c r="E3550" s="33"/>
      <c r="F3550" s="33"/>
      <c r="G3550" s="126"/>
      <c r="H3550" s="126"/>
      <c r="I3550" s="33"/>
      <c r="J3550" s="124" t="s">
        <v>2</v>
      </c>
    </row>
    <row r="3551" spans="1:10" s="365" customFormat="1" x14ac:dyDescent="0.25">
      <c r="A3551" s="125"/>
      <c r="B3551" s="125"/>
      <c r="C3551" s="125"/>
      <c r="D3551" s="125"/>
      <c r="E3551" s="33"/>
      <c r="F3551" s="33"/>
      <c r="G3551" s="125"/>
      <c r="H3551" s="125"/>
      <c r="I3551" s="33"/>
      <c r="J3551" s="124" t="s">
        <v>3</v>
      </c>
    </row>
    <row r="3552" spans="1:10" s="365" customFormat="1" x14ac:dyDescent="0.25">
      <c r="A3552" s="125"/>
      <c r="B3552" s="125"/>
      <c r="C3552" s="125"/>
      <c r="D3552" s="125"/>
      <c r="E3552" s="33"/>
      <c r="F3552" s="33"/>
      <c r="G3552" s="125"/>
      <c r="H3552" s="125"/>
      <c r="I3552" s="33"/>
      <c r="J3552" s="124" t="s">
        <v>230</v>
      </c>
    </row>
    <row r="3553" spans="1:10" s="365" customFormat="1" ht="15.75" customHeight="1" x14ac:dyDescent="0.25">
      <c r="A3553" s="125"/>
      <c r="B3553" s="125"/>
      <c r="C3553" s="125"/>
      <c r="D3553" s="125"/>
      <c r="E3553" s="33"/>
      <c r="F3553" s="33"/>
      <c r="G3553" s="125"/>
      <c r="H3553" s="125"/>
      <c r="I3553" s="1078" t="s">
        <v>4</v>
      </c>
      <c r="J3553" s="1078"/>
    </row>
    <row r="3554" spans="1:10" s="365" customFormat="1" x14ac:dyDescent="0.25">
      <c r="A3554" s="125"/>
      <c r="B3554" s="125"/>
      <c r="C3554" s="125"/>
      <c r="D3554" s="125"/>
      <c r="E3554" s="33"/>
      <c r="F3554" s="33"/>
      <c r="G3554" s="125"/>
      <c r="H3554" s="125"/>
      <c r="I3554" s="33"/>
      <c r="J3554" s="124" t="s">
        <v>42</v>
      </c>
    </row>
    <row r="3555" spans="1:10" s="365" customFormat="1" x14ac:dyDescent="0.25">
      <c r="A3555" s="125"/>
      <c r="B3555" s="125"/>
      <c r="C3555" s="125"/>
      <c r="D3555" s="125"/>
      <c r="E3555" s="33"/>
      <c r="F3555" s="33"/>
      <c r="G3555" s="125"/>
      <c r="H3555" s="125"/>
      <c r="I3555" s="33"/>
      <c r="J3555" s="124" t="s">
        <v>43</v>
      </c>
    </row>
    <row r="3556" spans="1:10" s="365" customFormat="1" x14ac:dyDescent="0.25">
      <c r="A3556" s="125"/>
      <c r="B3556" s="125"/>
      <c r="C3556" s="125"/>
      <c r="D3556" s="125"/>
      <c r="E3556" s="33"/>
      <c r="F3556" s="33"/>
      <c r="G3556" s="125"/>
      <c r="H3556" s="125"/>
      <c r="I3556" s="33"/>
      <c r="J3556" s="125"/>
    </row>
    <row r="3557" spans="1:10" s="365" customFormat="1" ht="15.75" customHeight="1" x14ac:dyDescent="0.25">
      <c r="A3557" s="655" t="s">
        <v>799</v>
      </c>
      <c r="B3557" s="597"/>
      <c r="C3557" s="597"/>
      <c r="D3557" s="597"/>
      <c r="E3557" s="597"/>
      <c r="F3557" s="597"/>
      <c r="G3557" s="597"/>
      <c r="H3557" s="597"/>
      <c r="I3557" s="597"/>
      <c r="J3557" s="597"/>
    </row>
    <row r="3558" spans="1:10" s="365" customFormat="1" x14ac:dyDescent="0.25">
      <c r="A3558" s="653" t="s">
        <v>396</v>
      </c>
      <c r="B3558" s="654" t="s">
        <v>398</v>
      </c>
      <c r="C3558" s="597"/>
      <c r="D3558" s="597"/>
      <c r="E3558" s="597"/>
      <c r="F3558" s="597"/>
      <c r="G3558" s="597"/>
      <c r="H3558" s="597"/>
      <c r="I3558" s="597"/>
      <c r="J3558" s="597"/>
    </row>
    <row r="3559" spans="1:10" s="365" customFormat="1" x14ac:dyDescent="0.25">
      <c r="A3559" s="655" t="s">
        <v>800</v>
      </c>
      <c r="B3559" s="597"/>
      <c r="C3559" s="597"/>
      <c r="D3559" s="597"/>
      <c r="E3559" s="597"/>
      <c r="F3559" s="597"/>
      <c r="G3559" s="597"/>
      <c r="H3559" s="597"/>
      <c r="I3559" s="597"/>
      <c r="J3559" s="597"/>
    </row>
    <row r="3560" spans="1:10" s="365" customFormat="1" x14ac:dyDescent="0.25">
      <c r="A3560" s="731" t="s">
        <v>663</v>
      </c>
      <c r="B3560" s="732"/>
      <c r="C3560" s="732"/>
      <c r="D3560" s="732"/>
      <c r="E3560" s="732"/>
      <c r="F3560" s="732"/>
      <c r="G3560" s="732"/>
      <c r="H3560" s="732"/>
      <c r="I3560" s="732"/>
      <c r="J3560" s="732"/>
    </row>
    <row r="3561" spans="1:10" s="365" customFormat="1" x14ac:dyDescent="0.25">
      <c r="A3561" s="658" t="s">
        <v>801</v>
      </c>
      <c r="B3561" s="658" t="s">
        <v>1224</v>
      </c>
      <c r="C3561" s="588"/>
      <c r="D3561" s="588"/>
      <c r="E3561" s="659"/>
      <c r="F3561" s="659"/>
      <c r="G3561" s="588"/>
      <c r="H3561" s="588"/>
      <c r="I3561" s="659"/>
      <c r="J3561" s="588"/>
    </row>
    <row r="3562" spans="1:10" s="365" customFormat="1" x14ac:dyDescent="0.25">
      <c r="A3562" s="658" t="s">
        <v>802</v>
      </c>
      <c r="B3562" s="658" t="s">
        <v>830</v>
      </c>
      <c r="C3562" s="600"/>
      <c r="D3562" s="600"/>
      <c r="E3562" s="659"/>
      <c r="F3562" s="659"/>
      <c r="G3562" s="600"/>
      <c r="H3562" s="600"/>
      <c r="I3562" s="659"/>
      <c r="J3562" s="600"/>
    </row>
    <row r="3563" spans="1:10" s="365" customFormat="1" ht="16.5" thickBot="1" x14ac:dyDescent="0.3">
      <c r="A3563" s="658"/>
      <c r="B3563" s="658"/>
      <c r="C3563" s="600"/>
      <c r="D3563" s="600"/>
      <c r="E3563" s="659"/>
      <c r="F3563" s="659"/>
      <c r="G3563" s="600"/>
      <c r="H3563" s="600"/>
      <c r="I3563" s="659"/>
      <c r="J3563" s="600"/>
    </row>
    <row r="3564" spans="1:10" s="365" customFormat="1" ht="75" customHeight="1" thickBot="1" x14ac:dyDescent="0.25">
      <c r="A3564" s="660" t="s">
        <v>5</v>
      </c>
      <c r="B3564" s="661" t="s">
        <v>6</v>
      </c>
      <c r="C3564" s="662" t="s">
        <v>7</v>
      </c>
      <c r="D3564" s="662"/>
      <c r="E3564" s="662"/>
      <c r="F3564" s="662"/>
      <c r="G3564" s="661" t="s">
        <v>8</v>
      </c>
      <c r="H3564" s="661" t="s">
        <v>229</v>
      </c>
      <c r="I3564" s="663" t="s">
        <v>9</v>
      </c>
      <c r="J3564" s="663" t="s">
        <v>10</v>
      </c>
    </row>
    <row r="3565" spans="1:10" s="365" customFormat="1" ht="16.5" thickBot="1" x14ac:dyDescent="0.25">
      <c r="A3565" s="664"/>
      <c r="B3565" s="665"/>
      <c r="C3565" s="608" t="s">
        <v>11</v>
      </c>
      <c r="D3565" s="608"/>
      <c r="E3565" s="608" t="s">
        <v>12</v>
      </c>
      <c r="F3565" s="608"/>
      <c r="G3565" s="665"/>
      <c r="H3565" s="665"/>
      <c r="I3565" s="666"/>
      <c r="J3565" s="667"/>
    </row>
    <row r="3566" spans="1:10" s="365" customFormat="1" ht="31.5" x14ac:dyDescent="0.2">
      <c r="A3566" s="668"/>
      <c r="B3566" s="669"/>
      <c r="C3566" s="742" t="s">
        <v>13</v>
      </c>
      <c r="D3566" s="742" t="s">
        <v>15</v>
      </c>
      <c r="E3566" s="742" t="s">
        <v>213</v>
      </c>
      <c r="F3566" s="742" t="s">
        <v>15</v>
      </c>
      <c r="G3566" s="669"/>
      <c r="H3566" s="669"/>
      <c r="I3566" s="670"/>
      <c r="J3566" s="670"/>
    </row>
    <row r="3567" spans="1:10" s="365" customFormat="1" ht="14.25" x14ac:dyDescent="0.2">
      <c r="A3567" s="671" t="s">
        <v>16</v>
      </c>
      <c r="B3567" s="743" t="s">
        <v>17</v>
      </c>
      <c r="C3567" s="744" t="s">
        <v>18</v>
      </c>
      <c r="D3567" s="744" t="s">
        <v>19</v>
      </c>
      <c r="E3567" s="744" t="s">
        <v>20</v>
      </c>
      <c r="F3567" s="744" t="s">
        <v>21</v>
      </c>
      <c r="G3567" s="745" t="s">
        <v>22</v>
      </c>
      <c r="H3567" s="672" t="s">
        <v>23</v>
      </c>
      <c r="I3567" s="673" t="s">
        <v>24</v>
      </c>
      <c r="J3567" s="673" t="s">
        <v>25</v>
      </c>
    </row>
    <row r="3568" spans="1:10" s="365" customFormat="1" x14ac:dyDescent="0.2">
      <c r="A3568" s="674" t="s">
        <v>16</v>
      </c>
      <c r="B3568" s="675" t="s">
        <v>120</v>
      </c>
      <c r="C3568" s="677"/>
      <c r="D3568" s="677"/>
      <c r="E3568" s="677"/>
      <c r="F3568" s="677"/>
      <c r="G3568" s="678"/>
      <c r="H3568" s="679"/>
      <c r="I3568" s="680"/>
      <c r="J3568" s="680"/>
    </row>
    <row r="3569" spans="1:10" s="365" customFormat="1" x14ac:dyDescent="0.2">
      <c r="A3569" s="674" t="s">
        <v>54</v>
      </c>
      <c r="B3569" s="675" t="s">
        <v>121</v>
      </c>
      <c r="C3569" s="677"/>
      <c r="D3569" s="677"/>
      <c r="E3569" s="677"/>
      <c r="F3569" s="677"/>
      <c r="G3569" s="681"/>
      <c r="H3569" s="682"/>
      <c r="I3569" s="680"/>
      <c r="J3569" s="680"/>
    </row>
    <row r="3570" spans="1:10" s="365" customFormat="1" x14ac:dyDescent="0.2">
      <c r="A3570" s="674" t="s">
        <v>55</v>
      </c>
      <c r="B3570" s="675" t="s">
        <v>122</v>
      </c>
      <c r="C3570" s="677"/>
      <c r="D3570" s="677"/>
      <c r="E3570" s="677"/>
      <c r="F3570" s="677"/>
      <c r="G3570" s="681"/>
      <c r="H3570" s="682"/>
      <c r="I3570" s="680"/>
      <c r="J3570" s="680"/>
    </row>
    <row r="3571" spans="1:10" s="365" customFormat="1" x14ac:dyDescent="0.2">
      <c r="A3571" s="674" t="s">
        <v>56</v>
      </c>
      <c r="B3571" s="675" t="s">
        <v>158</v>
      </c>
      <c r="C3571" s="689"/>
      <c r="D3571" s="689"/>
      <c r="E3571" s="689"/>
      <c r="F3571" s="677"/>
      <c r="G3571" s="681"/>
      <c r="H3571" s="682"/>
      <c r="I3571" s="680"/>
      <c r="J3571" s="680"/>
    </row>
    <row r="3572" spans="1:10" s="365" customFormat="1" ht="31.5" x14ac:dyDescent="0.2">
      <c r="A3572" s="674" t="s">
        <v>57</v>
      </c>
      <c r="B3572" s="675" t="s">
        <v>123</v>
      </c>
      <c r="C3572" s="677"/>
      <c r="D3572" s="677"/>
      <c r="E3572" s="677"/>
      <c r="F3572" s="677"/>
      <c r="G3572" s="681"/>
      <c r="H3572" s="682"/>
      <c r="I3572" s="680"/>
      <c r="J3572" s="680"/>
    </row>
    <row r="3573" spans="1:10" s="365" customFormat="1" x14ac:dyDescent="0.2">
      <c r="A3573" s="674" t="s">
        <v>83</v>
      </c>
      <c r="B3573" s="675" t="s">
        <v>124</v>
      </c>
      <c r="C3573" s="677"/>
      <c r="D3573" s="677"/>
      <c r="E3573" s="677"/>
      <c r="F3573" s="677"/>
      <c r="G3573" s="681"/>
      <c r="H3573" s="682"/>
      <c r="I3573" s="680"/>
      <c r="J3573" s="680"/>
    </row>
    <row r="3574" spans="1:10" s="365" customFormat="1" x14ac:dyDescent="0.2">
      <c r="A3574" s="674" t="s">
        <v>125</v>
      </c>
      <c r="B3574" s="675" t="s">
        <v>126</v>
      </c>
      <c r="C3574" s="624" t="s">
        <v>805</v>
      </c>
      <c r="D3574" s="624" t="s">
        <v>805</v>
      </c>
      <c r="E3574" s="624"/>
      <c r="F3574" s="624"/>
      <c r="G3574" s="684">
        <v>1</v>
      </c>
      <c r="H3574" s="684"/>
      <c r="I3574" s="680"/>
      <c r="J3574" s="680"/>
    </row>
    <row r="3575" spans="1:10" s="365" customFormat="1" x14ac:dyDescent="0.2">
      <c r="A3575" s="674" t="s">
        <v>17</v>
      </c>
      <c r="B3575" s="675" t="s">
        <v>111</v>
      </c>
      <c r="C3575" s="634"/>
      <c r="D3575" s="634"/>
      <c r="E3575" s="634"/>
      <c r="F3575" s="634"/>
      <c r="G3575" s="684"/>
      <c r="H3575" s="687"/>
      <c r="I3575" s="680"/>
      <c r="J3575" s="680"/>
    </row>
    <row r="3576" spans="1:10" s="365" customFormat="1" x14ac:dyDescent="0.2">
      <c r="A3576" s="674" t="s">
        <v>58</v>
      </c>
      <c r="B3576" s="675" t="s">
        <v>127</v>
      </c>
      <c r="C3576" s="689"/>
      <c r="D3576" s="689"/>
      <c r="E3576" s="689"/>
      <c r="F3576" s="677"/>
      <c r="G3576" s="681"/>
      <c r="H3576" s="682"/>
      <c r="I3576" s="680"/>
      <c r="J3576" s="680"/>
    </row>
    <row r="3577" spans="1:10" s="365" customFormat="1" ht="31.5" x14ac:dyDescent="0.2">
      <c r="A3577" s="674" t="s">
        <v>59</v>
      </c>
      <c r="B3577" s="675" t="s">
        <v>128</v>
      </c>
      <c r="C3577" s="677"/>
      <c r="D3577" s="677"/>
      <c r="E3577" s="677"/>
      <c r="F3577" s="677"/>
      <c r="G3577" s="681"/>
      <c r="H3577" s="682"/>
      <c r="I3577" s="680"/>
      <c r="J3577" s="680"/>
    </row>
    <row r="3578" spans="1:10" s="365" customFormat="1" x14ac:dyDescent="0.2">
      <c r="A3578" s="674" t="s">
        <v>84</v>
      </c>
      <c r="B3578" s="675" t="s">
        <v>218</v>
      </c>
      <c r="C3578" s="677"/>
      <c r="D3578" s="677"/>
      <c r="E3578" s="677"/>
      <c r="F3578" s="677"/>
      <c r="G3578" s="681"/>
      <c r="H3578" s="682"/>
      <c r="I3578" s="680"/>
      <c r="J3578" s="680"/>
    </row>
    <row r="3579" spans="1:10" s="365" customFormat="1" x14ac:dyDescent="0.2">
      <c r="A3579" s="674" t="s">
        <v>18</v>
      </c>
      <c r="B3579" s="675" t="s">
        <v>130</v>
      </c>
      <c r="C3579" s="677"/>
      <c r="D3579" s="677"/>
      <c r="E3579" s="677"/>
      <c r="F3579" s="677"/>
      <c r="G3579" s="681"/>
      <c r="H3579" s="682"/>
      <c r="I3579" s="680"/>
      <c r="J3579" s="680"/>
    </row>
    <row r="3580" spans="1:10" s="365" customFormat="1" x14ac:dyDescent="0.2">
      <c r="A3580" s="674" t="s">
        <v>112</v>
      </c>
      <c r="B3580" s="675" t="s">
        <v>219</v>
      </c>
      <c r="C3580" s="624" t="s">
        <v>808</v>
      </c>
      <c r="D3580" s="624" t="s">
        <v>808</v>
      </c>
      <c r="E3580" s="624"/>
      <c r="F3580" s="624"/>
      <c r="G3580" s="684">
        <v>1</v>
      </c>
      <c r="H3580" s="684"/>
      <c r="I3580" s="680"/>
      <c r="J3580" s="680"/>
    </row>
    <row r="3581" spans="1:10" s="365" customFormat="1" x14ac:dyDescent="0.2">
      <c r="A3581" s="674" t="s">
        <v>113</v>
      </c>
      <c r="B3581" s="675" t="s">
        <v>132</v>
      </c>
      <c r="C3581" s="624" t="s">
        <v>808</v>
      </c>
      <c r="D3581" s="624" t="s">
        <v>809</v>
      </c>
      <c r="E3581" s="624"/>
      <c r="F3581" s="634"/>
      <c r="G3581" s="684"/>
      <c r="H3581" s="687"/>
      <c r="I3581" s="680"/>
      <c r="J3581" s="680"/>
    </row>
    <row r="3582" spans="1:10" s="365" customFormat="1" x14ac:dyDescent="0.2">
      <c r="A3582" s="674" t="s">
        <v>114</v>
      </c>
      <c r="B3582" s="675" t="s">
        <v>133</v>
      </c>
      <c r="C3582" s="624" t="s">
        <v>809</v>
      </c>
      <c r="D3582" s="624" t="s">
        <v>806</v>
      </c>
      <c r="E3582" s="689"/>
      <c r="F3582" s="689"/>
      <c r="G3582" s="681"/>
      <c r="H3582" s="682"/>
      <c r="I3582" s="680"/>
      <c r="J3582" s="680"/>
    </row>
    <row r="3583" spans="1:10" s="365" customFormat="1" x14ac:dyDescent="0.2">
      <c r="A3583" s="674" t="s">
        <v>134</v>
      </c>
      <c r="B3583" s="675" t="s">
        <v>135</v>
      </c>
      <c r="C3583" s="624" t="s">
        <v>806</v>
      </c>
      <c r="D3583" s="624" t="s">
        <v>806</v>
      </c>
      <c r="E3583" s="689"/>
      <c r="F3583" s="689"/>
      <c r="G3583" s="681"/>
      <c r="H3583" s="682"/>
      <c r="I3583" s="680"/>
      <c r="J3583" s="680"/>
    </row>
    <row r="3584" spans="1:10" s="365" customFormat="1" x14ac:dyDescent="0.2">
      <c r="A3584" s="674" t="s">
        <v>136</v>
      </c>
      <c r="B3584" s="675" t="s">
        <v>137</v>
      </c>
      <c r="C3584" s="624" t="s">
        <v>806</v>
      </c>
      <c r="D3584" s="624" t="s">
        <v>806</v>
      </c>
      <c r="E3584" s="677"/>
      <c r="F3584" s="677"/>
      <c r="G3584" s="681"/>
      <c r="H3584" s="682"/>
      <c r="I3584" s="680"/>
      <c r="J3584" s="680"/>
    </row>
    <row r="3585" spans="1:10" s="365" customFormat="1" x14ac:dyDescent="0.2">
      <c r="A3585" s="674" t="s">
        <v>19</v>
      </c>
      <c r="B3585" s="675" t="s">
        <v>119</v>
      </c>
      <c r="C3585" s="689"/>
      <c r="D3585" s="689"/>
      <c r="E3585" s="689"/>
      <c r="F3585" s="689"/>
      <c r="G3585" s="684"/>
      <c r="H3585" s="687"/>
      <c r="I3585" s="680"/>
      <c r="J3585" s="680"/>
    </row>
    <row r="3586" spans="1:10" s="365" customFormat="1" x14ac:dyDescent="0.2">
      <c r="A3586" s="674" t="s">
        <v>115</v>
      </c>
      <c r="B3586" s="675" t="s">
        <v>138</v>
      </c>
      <c r="C3586" s="624" t="s">
        <v>806</v>
      </c>
      <c r="D3586" s="624" t="s">
        <v>806</v>
      </c>
      <c r="E3586" s="677"/>
      <c r="F3586" s="677"/>
      <c r="G3586" s="681"/>
      <c r="H3586" s="682"/>
      <c r="I3586" s="680"/>
      <c r="J3586" s="680"/>
    </row>
    <row r="3587" spans="1:10" s="365" customFormat="1" ht="31.5" x14ac:dyDescent="0.2">
      <c r="A3587" s="674" t="s">
        <v>116</v>
      </c>
      <c r="B3587" s="675" t="s">
        <v>139</v>
      </c>
      <c r="C3587" s="677"/>
      <c r="D3587" s="677"/>
      <c r="E3587" s="677"/>
      <c r="F3587" s="677"/>
      <c r="G3587" s="681"/>
      <c r="H3587" s="682"/>
      <c r="I3587" s="680"/>
      <c r="J3587" s="680"/>
    </row>
    <row r="3588" spans="1:10" s="365" customFormat="1" x14ac:dyDescent="0.2">
      <c r="A3588" s="674" t="s">
        <v>117</v>
      </c>
      <c r="B3588" s="675" t="s">
        <v>140</v>
      </c>
      <c r="C3588" s="677"/>
      <c r="D3588" s="677"/>
      <c r="E3588" s="677"/>
      <c r="F3588" s="677"/>
      <c r="G3588" s="681"/>
      <c r="H3588" s="682"/>
      <c r="I3588" s="680"/>
      <c r="J3588" s="680"/>
    </row>
    <row r="3589" spans="1:10" s="365" customFormat="1" x14ac:dyDescent="0.2">
      <c r="A3589" s="674" t="s">
        <v>118</v>
      </c>
      <c r="B3589" s="675" t="s">
        <v>26</v>
      </c>
      <c r="C3589" s="624" t="s">
        <v>806</v>
      </c>
      <c r="D3589" s="624" t="s">
        <v>806</v>
      </c>
      <c r="E3589" s="677"/>
      <c r="F3589" s="677"/>
      <c r="G3589" s="681"/>
      <c r="H3589" s="682"/>
      <c r="I3589" s="680"/>
      <c r="J3589" s="680"/>
    </row>
    <row r="3590" spans="1:10" s="365" customFormat="1" ht="23.25" customHeight="1" x14ac:dyDescent="0.2">
      <c r="A3590" s="1075" t="s">
        <v>27</v>
      </c>
      <c r="B3590" s="1075"/>
      <c r="C3590" s="1075"/>
      <c r="D3590" s="1075"/>
      <c r="E3590" s="127"/>
      <c r="F3590" s="128"/>
      <c r="G3590" s="126"/>
      <c r="H3590" s="129"/>
      <c r="I3590" s="130"/>
      <c r="J3590" s="130"/>
    </row>
    <row r="3591" spans="1:10" s="365" customFormat="1" x14ac:dyDescent="0.25">
      <c r="A3591" s="362"/>
      <c r="B3591" s="362"/>
      <c r="C3591" s="362"/>
      <c r="D3591" s="362"/>
      <c r="G3591" s="362"/>
      <c r="H3591" s="362"/>
      <c r="J3591" s="362"/>
    </row>
    <row r="3592" spans="1:10" s="365" customFormat="1" x14ac:dyDescent="0.25">
      <c r="A3592" s="362"/>
      <c r="B3592" s="362"/>
      <c r="C3592" s="362"/>
      <c r="D3592" s="362"/>
      <c r="G3592" s="362"/>
      <c r="H3592" s="362"/>
      <c r="J3592" s="362"/>
    </row>
    <row r="3593" spans="1:10" s="365" customFormat="1" x14ac:dyDescent="0.25">
      <c r="A3593" s="362"/>
      <c r="B3593" s="362"/>
      <c r="C3593" s="362"/>
      <c r="D3593" s="362"/>
      <c r="G3593" s="362"/>
      <c r="H3593" s="362"/>
      <c r="J3593" s="362"/>
    </row>
    <row r="3594" spans="1:10" s="365" customFormat="1" x14ac:dyDescent="0.25">
      <c r="A3594" s="362"/>
      <c r="B3594" s="362"/>
      <c r="C3594" s="362"/>
      <c r="D3594" s="362"/>
      <c r="G3594" s="362"/>
      <c r="H3594" s="362"/>
      <c r="J3594" s="362"/>
    </row>
    <row r="3595" spans="1:10" s="365" customFormat="1" x14ac:dyDescent="0.25">
      <c r="A3595" s="362"/>
      <c r="B3595" s="362"/>
      <c r="C3595" s="362"/>
      <c r="D3595" s="362"/>
      <c r="G3595" s="362"/>
      <c r="H3595" s="362"/>
      <c r="J3595" s="362"/>
    </row>
    <row r="3596" spans="1:10" s="365" customFormat="1" x14ac:dyDescent="0.2">
      <c r="A3596" s="353"/>
      <c r="B3596" s="353"/>
      <c r="C3596" s="353"/>
      <c r="D3596" s="353"/>
      <c r="E3596" s="417"/>
      <c r="F3596" s="418"/>
      <c r="G3596" s="363"/>
      <c r="H3596" s="419"/>
      <c r="I3596" s="420"/>
      <c r="J3596" s="420"/>
    </row>
    <row r="3597" spans="1:10" s="365" customFormat="1" x14ac:dyDescent="0.25">
      <c r="A3597" s="362"/>
      <c r="B3597" s="362"/>
      <c r="C3597" s="362"/>
      <c r="D3597" s="362"/>
      <c r="G3597" s="362"/>
      <c r="H3597" s="362"/>
      <c r="J3597" s="362"/>
    </row>
    <row r="3598" spans="1:10" s="365" customFormat="1" x14ac:dyDescent="0.2">
      <c r="A3598" s="353"/>
      <c r="B3598" s="353"/>
      <c r="C3598" s="353"/>
      <c r="D3598" s="353"/>
      <c r="E3598" s="417"/>
      <c r="F3598" s="418"/>
      <c r="G3598" s="363"/>
      <c r="H3598" s="419"/>
      <c r="I3598" s="420"/>
      <c r="J3598" s="420"/>
    </row>
    <row r="3599" spans="1:10" s="365" customFormat="1" x14ac:dyDescent="0.25">
      <c r="A3599" s="362"/>
      <c r="B3599" s="362"/>
      <c r="C3599" s="362"/>
      <c r="D3599" s="362"/>
      <c r="G3599" s="362"/>
      <c r="H3599" s="362"/>
      <c r="J3599" s="362"/>
    </row>
    <row r="3600" spans="1:10" s="365" customFormat="1" x14ac:dyDescent="0.25">
      <c r="A3600" s="362"/>
      <c r="B3600" s="362"/>
      <c r="C3600" s="362"/>
      <c r="D3600" s="362"/>
      <c r="G3600" s="362"/>
      <c r="H3600" s="362"/>
      <c r="J3600" s="362"/>
    </row>
    <row r="3601" spans="1:10" s="365" customFormat="1" x14ac:dyDescent="0.25">
      <c r="A3601" s="362"/>
      <c r="B3601" s="362"/>
      <c r="C3601" s="362"/>
      <c r="D3601" s="362"/>
      <c r="G3601" s="362"/>
      <c r="H3601" s="362"/>
      <c r="J3601" s="362"/>
    </row>
    <row r="3602" spans="1:10" s="365" customFormat="1" x14ac:dyDescent="0.25">
      <c r="A3602" s="362"/>
      <c r="B3602" s="362"/>
      <c r="C3602" s="362"/>
      <c r="D3602" s="362"/>
      <c r="G3602" s="362"/>
      <c r="H3602" s="362"/>
      <c r="J3602" s="362"/>
    </row>
    <row r="3603" spans="1:10" s="365" customFormat="1" x14ac:dyDescent="0.25">
      <c r="A3603" s="362"/>
      <c r="B3603" s="362"/>
      <c r="C3603" s="362"/>
      <c r="D3603" s="362"/>
      <c r="G3603" s="362"/>
      <c r="H3603" s="362"/>
      <c r="J3603" s="362"/>
    </row>
    <row r="3604" spans="1:10" s="365" customFormat="1" x14ac:dyDescent="0.2">
      <c r="A3604" s="353"/>
      <c r="B3604" s="353"/>
      <c r="C3604" s="353"/>
      <c r="D3604" s="353"/>
      <c r="E3604" s="417"/>
      <c r="F3604" s="418"/>
      <c r="G3604" s="363"/>
      <c r="H3604" s="419"/>
      <c r="I3604" s="420"/>
      <c r="J3604" s="420"/>
    </row>
    <row r="3605" spans="1:10" s="365" customFormat="1" x14ac:dyDescent="0.2">
      <c r="A3605" s="353"/>
      <c r="B3605" s="353"/>
      <c r="C3605" s="353"/>
      <c r="D3605" s="353"/>
      <c r="E3605" s="417"/>
      <c r="F3605" s="418"/>
      <c r="G3605" s="363"/>
      <c r="H3605" s="419"/>
      <c r="I3605" s="420"/>
      <c r="J3605" s="420"/>
    </row>
    <row r="3606" spans="1:10" s="365" customFormat="1" x14ac:dyDescent="0.2">
      <c r="A3606" s="353"/>
      <c r="B3606" s="353"/>
      <c r="C3606" s="353"/>
      <c r="D3606" s="353"/>
      <c r="E3606" s="417"/>
      <c r="F3606" s="418"/>
      <c r="G3606" s="363"/>
      <c r="H3606" s="419"/>
      <c r="I3606" s="420"/>
      <c r="J3606" s="420"/>
    </row>
    <row r="3607" spans="1:10" s="365" customFormat="1" x14ac:dyDescent="0.2">
      <c r="A3607" s="353"/>
      <c r="B3607" s="353"/>
      <c r="C3607" s="353"/>
      <c r="D3607" s="353"/>
      <c r="E3607" s="417"/>
      <c r="F3607" s="418"/>
      <c r="G3607" s="363"/>
      <c r="H3607" s="419"/>
      <c r="I3607" s="420"/>
      <c r="J3607" s="420"/>
    </row>
    <row r="3608" spans="1:10" s="365" customFormat="1" x14ac:dyDescent="0.2">
      <c r="A3608" s="353"/>
      <c r="B3608" s="353"/>
      <c r="C3608" s="353"/>
      <c r="D3608" s="353"/>
      <c r="E3608" s="417"/>
      <c r="F3608" s="418"/>
      <c r="G3608" s="363"/>
      <c r="H3608" s="419"/>
      <c r="I3608" s="420"/>
      <c r="J3608" s="420"/>
    </row>
    <row r="3609" spans="1:10" s="365" customFormat="1" x14ac:dyDescent="0.25">
      <c r="A3609" s="362"/>
      <c r="B3609" s="362"/>
      <c r="C3609" s="362"/>
      <c r="D3609" s="362"/>
      <c r="G3609" s="362"/>
      <c r="H3609" s="362"/>
      <c r="J3609" s="368" t="s">
        <v>0</v>
      </c>
    </row>
    <row r="3610" spans="1:10" s="365" customFormat="1" x14ac:dyDescent="0.25">
      <c r="A3610" s="362"/>
      <c r="B3610" s="362"/>
      <c r="C3610" s="362"/>
      <c r="D3610" s="362"/>
      <c r="G3610" s="362"/>
      <c r="H3610" s="362"/>
      <c r="J3610" s="368" t="s">
        <v>39</v>
      </c>
    </row>
    <row r="3611" spans="1:10" s="365" customFormat="1" x14ac:dyDescent="0.25">
      <c r="A3611" s="362"/>
      <c r="B3611" s="362"/>
      <c r="C3611" s="362"/>
      <c r="D3611" s="362"/>
      <c r="G3611" s="362"/>
      <c r="H3611" s="362"/>
      <c r="I3611" s="1069" t="s">
        <v>967</v>
      </c>
      <c r="J3611" s="1069"/>
    </row>
    <row r="3612" spans="1:10" s="365" customFormat="1" x14ac:dyDescent="0.2">
      <c r="A3612" s="1071" t="s">
        <v>1</v>
      </c>
      <c r="B3612" s="1071"/>
      <c r="C3612" s="1071"/>
      <c r="D3612" s="1071"/>
      <c r="E3612" s="1071"/>
      <c r="F3612" s="1071"/>
      <c r="G3612" s="1071"/>
      <c r="H3612" s="1071"/>
      <c r="I3612" s="1071"/>
      <c r="J3612" s="1071"/>
    </row>
    <row r="3613" spans="1:10" s="365" customFormat="1" ht="15.75" customHeight="1" x14ac:dyDescent="0.2">
      <c r="A3613" s="1071" t="s">
        <v>233</v>
      </c>
      <c r="B3613" s="1071"/>
      <c r="C3613" s="1071"/>
      <c r="D3613" s="1071"/>
      <c r="E3613" s="1071"/>
      <c r="F3613" s="1071"/>
      <c r="G3613" s="1071"/>
      <c r="H3613" s="1071"/>
      <c r="I3613" s="1071"/>
      <c r="J3613" s="1071"/>
    </row>
    <row r="3614" spans="1:10" s="365" customFormat="1" x14ac:dyDescent="0.25">
      <c r="A3614" s="363"/>
      <c r="B3614" s="363"/>
      <c r="C3614" s="363"/>
      <c r="D3614" s="363"/>
      <c r="G3614" s="363"/>
      <c r="H3614" s="363"/>
      <c r="J3614" s="368" t="s">
        <v>2</v>
      </c>
    </row>
    <row r="3615" spans="1:10" s="365" customFormat="1" x14ac:dyDescent="0.25">
      <c r="A3615" s="362"/>
      <c r="B3615" s="362"/>
      <c r="C3615" s="362"/>
      <c r="D3615" s="362"/>
      <c r="G3615" s="362"/>
      <c r="H3615" s="362"/>
      <c r="J3615" s="368" t="s">
        <v>3</v>
      </c>
    </row>
    <row r="3616" spans="1:10" s="365" customFormat="1" x14ac:dyDescent="0.25">
      <c r="A3616" s="362"/>
      <c r="B3616" s="362"/>
      <c r="C3616" s="362"/>
      <c r="D3616" s="362"/>
      <c r="G3616" s="362"/>
      <c r="H3616" s="362"/>
      <c r="J3616" s="368" t="s">
        <v>230</v>
      </c>
    </row>
    <row r="3617" spans="1:10" s="365" customFormat="1" ht="40.5" customHeight="1" x14ac:dyDescent="0.25">
      <c r="A3617" s="362"/>
      <c r="B3617" s="362"/>
      <c r="C3617" s="362"/>
      <c r="D3617" s="362"/>
      <c r="G3617" s="362"/>
      <c r="H3617" s="362"/>
      <c r="I3617" s="1072" t="s">
        <v>4</v>
      </c>
      <c r="J3617" s="1072"/>
    </row>
    <row r="3618" spans="1:10" s="365" customFormat="1" x14ac:dyDescent="0.25">
      <c r="A3618" s="362"/>
      <c r="B3618" s="362"/>
      <c r="C3618" s="362"/>
      <c r="D3618" s="362"/>
      <c r="G3618" s="362"/>
      <c r="H3618" s="362"/>
      <c r="J3618" s="368" t="s">
        <v>968</v>
      </c>
    </row>
    <row r="3619" spans="1:10" s="365" customFormat="1" x14ac:dyDescent="0.25">
      <c r="A3619" s="362"/>
      <c r="B3619" s="362"/>
      <c r="C3619" s="362"/>
      <c r="D3619" s="362"/>
      <c r="G3619" s="362"/>
      <c r="H3619" s="362"/>
      <c r="J3619" s="368" t="s">
        <v>43</v>
      </c>
    </row>
    <row r="3620" spans="1:10" s="365" customFormat="1" x14ac:dyDescent="0.25">
      <c r="A3620" s="362"/>
      <c r="B3620" s="362"/>
      <c r="C3620" s="362"/>
      <c r="D3620" s="362"/>
      <c r="G3620" s="362"/>
      <c r="H3620" s="362"/>
      <c r="J3620" s="362"/>
    </row>
    <row r="3621" spans="1:10" s="365" customFormat="1" x14ac:dyDescent="0.25">
      <c r="A3621" s="1073" t="s">
        <v>799</v>
      </c>
      <c r="B3621" s="1073"/>
      <c r="C3621" s="1073"/>
      <c r="D3621" s="1073"/>
      <c r="E3621" s="1073"/>
      <c r="F3621" s="1073"/>
      <c r="G3621" s="1073"/>
      <c r="H3621" s="1073"/>
      <c r="I3621" s="1073"/>
      <c r="J3621" s="1073"/>
    </row>
    <row r="3622" spans="1:10" s="365" customFormat="1" ht="43.5" customHeight="1" x14ac:dyDescent="0.25">
      <c r="A3622" s="421" t="s">
        <v>400</v>
      </c>
      <c r="B3622" s="1079" t="s">
        <v>407</v>
      </c>
      <c r="C3622" s="1079"/>
      <c r="D3622" s="1079"/>
      <c r="E3622" s="1079"/>
      <c r="F3622" s="1079"/>
      <c r="G3622" s="1079"/>
      <c r="H3622" s="1079"/>
      <c r="I3622" s="1079"/>
      <c r="J3622" s="1079"/>
    </row>
    <row r="3623" spans="1:10" s="365" customFormat="1" x14ac:dyDescent="0.25">
      <c r="A3623" s="423" t="s">
        <v>800</v>
      </c>
      <c r="B3623" s="372"/>
      <c r="C3623" s="372"/>
      <c r="D3623" s="372"/>
      <c r="E3623" s="372"/>
      <c r="F3623" s="372"/>
      <c r="G3623" s="372"/>
      <c r="H3623" s="372"/>
      <c r="I3623" s="372"/>
      <c r="J3623" s="372"/>
    </row>
    <row r="3624" spans="1:10" s="887" customFormat="1" ht="15" x14ac:dyDescent="0.25">
      <c r="A3624" s="885" t="s">
        <v>729</v>
      </c>
      <c r="B3624" s="886"/>
      <c r="C3624" s="886"/>
      <c r="D3624" s="886"/>
      <c r="E3624" s="886"/>
      <c r="F3624" s="886"/>
      <c r="G3624" s="886"/>
      <c r="H3624" s="886"/>
      <c r="I3624" s="886"/>
      <c r="J3624" s="886"/>
    </row>
    <row r="3625" spans="1:10" s="365" customFormat="1" ht="15" x14ac:dyDescent="0.25">
      <c r="A3625" s="825" t="s">
        <v>801</v>
      </c>
      <c r="B3625" s="767" t="s">
        <v>1224</v>
      </c>
      <c r="C3625" s="768"/>
      <c r="D3625" s="768"/>
      <c r="E3625" s="826"/>
      <c r="F3625" s="826"/>
      <c r="G3625" s="768"/>
      <c r="H3625" s="768"/>
      <c r="I3625" s="826"/>
      <c r="J3625" s="768"/>
    </row>
    <row r="3626" spans="1:10" s="365" customFormat="1" ht="15" x14ac:dyDescent="0.25">
      <c r="A3626" s="825" t="s">
        <v>802</v>
      </c>
      <c r="B3626" s="767" t="s">
        <v>830</v>
      </c>
      <c r="C3626" s="771"/>
      <c r="D3626" s="771"/>
      <c r="E3626" s="826"/>
      <c r="F3626" s="826"/>
      <c r="G3626" s="771"/>
      <c r="H3626" s="771"/>
      <c r="I3626" s="826"/>
      <c r="J3626" s="771"/>
    </row>
    <row r="3627" spans="1:10" s="365" customFormat="1" thickBot="1" x14ac:dyDescent="0.3">
      <c r="A3627" s="825"/>
      <c r="B3627" s="825"/>
      <c r="C3627" s="771"/>
      <c r="D3627" s="771"/>
      <c r="E3627" s="826"/>
      <c r="F3627" s="826"/>
      <c r="G3627" s="771"/>
      <c r="H3627" s="771"/>
      <c r="I3627" s="826"/>
      <c r="J3627" s="771"/>
    </row>
    <row r="3628" spans="1:10" s="365" customFormat="1" ht="75" customHeight="1" thickBot="1" x14ac:dyDescent="0.25">
      <c r="A3628" s="827" t="s">
        <v>5</v>
      </c>
      <c r="B3628" s="828" t="s">
        <v>6</v>
      </c>
      <c r="C3628" s="829" t="s">
        <v>7</v>
      </c>
      <c r="D3628" s="829"/>
      <c r="E3628" s="829"/>
      <c r="F3628" s="829"/>
      <c r="G3628" s="828" t="s">
        <v>8</v>
      </c>
      <c r="H3628" s="828" t="s">
        <v>229</v>
      </c>
      <c r="I3628" s="830" t="s">
        <v>9</v>
      </c>
      <c r="J3628" s="830" t="s">
        <v>10</v>
      </c>
    </row>
    <row r="3629" spans="1:10" s="365" customFormat="1" ht="15" thickBot="1" x14ac:dyDescent="0.25">
      <c r="A3629" s="831"/>
      <c r="B3629" s="832"/>
      <c r="C3629" s="779" t="s">
        <v>11</v>
      </c>
      <c r="D3629" s="779"/>
      <c r="E3629" s="779" t="s">
        <v>12</v>
      </c>
      <c r="F3629" s="779"/>
      <c r="G3629" s="832"/>
      <c r="H3629" s="832"/>
      <c r="I3629" s="833"/>
      <c r="J3629" s="834"/>
    </row>
    <row r="3630" spans="1:10" s="365" customFormat="1" ht="28.5" x14ac:dyDescent="0.2">
      <c r="A3630" s="467"/>
      <c r="B3630" s="471"/>
      <c r="C3630" s="785" t="s">
        <v>13</v>
      </c>
      <c r="D3630" s="785" t="s">
        <v>15</v>
      </c>
      <c r="E3630" s="785" t="s">
        <v>213</v>
      </c>
      <c r="F3630" s="785" t="s">
        <v>15</v>
      </c>
      <c r="G3630" s="471"/>
      <c r="H3630" s="471"/>
      <c r="I3630" s="472"/>
      <c r="J3630" s="472"/>
    </row>
    <row r="3631" spans="1:10" s="365" customFormat="1" ht="14.25" x14ac:dyDescent="0.2">
      <c r="A3631" s="434" t="s">
        <v>16</v>
      </c>
      <c r="B3631" s="435" t="s">
        <v>17</v>
      </c>
      <c r="C3631" s="410" t="s">
        <v>18</v>
      </c>
      <c r="D3631" s="410" t="s">
        <v>19</v>
      </c>
      <c r="E3631" s="435" t="s">
        <v>20</v>
      </c>
      <c r="F3631" s="435" t="s">
        <v>21</v>
      </c>
      <c r="G3631" s="435" t="s">
        <v>22</v>
      </c>
      <c r="H3631" s="435" t="s">
        <v>23</v>
      </c>
      <c r="I3631" s="436" t="s">
        <v>24</v>
      </c>
      <c r="J3631" s="436" t="s">
        <v>25</v>
      </c>
    </row>
    <row r="3632" spans="1:10" s="439" customFormat="1" ht="14.25" x14ac:dyDescent="0.2">
      <c r="A3632" s="434" t="s">
        <v>16</v>
      </c>
      <c r="B3632" s="818" t="s">
        <v>120</v>
      </c>
      <c r="C3632" s="805"/>
      <c r="D3632" s="805"/>
      <c r="E3632" s="879"/>
      <c r="F3632" s="879"/>
      <c r="G3632" s="880"/>
      <c r="H3632" s="880"/>
      <c r="I3632" s="436"/>
      <c r="J3632" s="436"/>
    </row>
    <row r="3633" spans="1:10" s="365" customFormat="1" ht="15" x14ac:dyDescent="0.2">
      <c r="A3633" s="819" t="s">
        <v>54</v>
      </c>
      <c r="B3633" s="820" t="s">
        <v>121</v>
      </c>
      <c r="C3633" s="821" t="s">
        <v>154</v>
      </c>
      <c r="D3633" s="821" t="s">
        <v>154</v>
      </c>
      <c r="E3633" s="838"/>
      <c r="F3633" s="838"/>
      <c r="G3633" s="459"/>
      <c r="H3633" s="459"/>
      <c r="I3633" s="436"/>
      <c r="J3633" s="436"/>
    </row>
    <row r="3634" spans="1:10" s="365" customFormat="1" ht="15" x14ac:dyDescent="0.2">
      <c r="A3634" s="819" t="s">
        <v>55</v>
      </c>
      <c r="B3634" s="820" t="s">
        <v>122</v>
      </c>
      <c r="C3634" s="821" t="s">
        <v>154</v>
      </c>
      <c r="D3634" s="821" t="s">
        <v>154</v>
      </c>
      <c r="E3634" s="838"/>
      <c r="F3634" s="838"/>
      <c r="G3634" s="459"/>
      <c r="H3634" s="459"/>
      <c r="I3634" s="436"/>
      <c r="J3634" s="436"/>
    </row>
    <row r="3635" spans="1:10" s="365" customFormat="1" ht="60" x14ac:dyDescent="0.2">
      <c r="A3635" s="819" t="s">
        <v>56</v>
      </c>
      <c r="B3635" s="820" t="s">
        <v>158</v>
      </c>
      <c r="C3635" s="725" t="s">
        <v>845</v>
      </c>
      <c r="D3635" s="725" t="s">
        <v>845</v>
      </c>
      <c r="E3635" s="841"/>
      <c r="F3635" s="838"/>
      <c r="G3635" s="459"/>
      <c r="H3635" s="459"/>
      <c r="I3635" s="436"/>
      <c r="J3635" s="436"/>
    </row>
    <row r="3636" spans="1:10" s="365" customFormat="1" ht="30" x14ac:dyDescent="0.2">
      <c r="A3636" s="819" t="s">
        <v>57</v>
      </c>
      <c r="B3636" s="820" t="s">
        <v>123</v>
      </c>
      <c r="C3636" s="821" t="s">
        <v>154</v>
      </c>
      <c r="D3636" s="821" t="s">
        <v>154</v>
      </c>
      <c r="E3636" s="838"/>
      <c r="F3636" s="838"/>
      <c r="G3636" s="459"/>
      <c r="H3636" s="459"/>
      <c r="I3636" s="436"/>
      <c r="J3636" s="436"/>
    </row>
    <row r="3637" spans="1:10" s="365" customFormat="1" ht="15" x14ac:dyDescent="0.2">
      <c r="A3637" s="819" t="s">
        <v>83</v>
      </c>
      <c r="B3637" s="820" t="s">
        <v>124</v>
      </c>
      <c r="C3637" s="821" t="s">
        <v>154</v>
      </c>
      <c r="D3637" s="821" t="s">
        <v>154</v>
      </c>
      <c r="E3637" s="838"/>
      <c r="F3637" s="838"/>
      <c r="G3637" s="459"/>
      <c r="H3637" s="459"/>
      <c r="I3637" s="436"/>
      <c r="J3637" s="436"/>
    </row>
    <row r="3638" spans="1:10" s="365" customFormat="1" ht="15" x14ac:dyDescent="0.2">
      <c r="A3638" s="819" t="s">
        <v>125</v>
      </c>
      <c r="B3638" s="820" t="s">
        <v>126</v>
      </c>
      <c r="C3638" s="821">
        <v>2018</v>
      </c>
      <c r="D3638" s="821">
        <v>2018</v>
      </c>
      <c r="E3638" s="823" t="s">
        <v>811</v>
      </c>
      <c r="F3638" s="823" t="s">
        <v>811</v>
      </c>
      <c r="G3638" s="840">
        <v>1</v>
      </c>
      <c r="H3638" s="840">
        <v>0</v>
      </c>
      <c r="I3638" s="436"/>
      <c r="J3638" s="436"/>
    </row>
    <row r="3639" spans="1:10" s="439" customFormat="1" ht="14.25" x14ac:dyDescent="0.2">
      <c r="A3639" s="434" t="s">
        <v>17</v>
      </c>
      <c r="B3639" s="818" t="s">
        <v>111</v>
      </c>
      <c r="C3639" s="822"/>
      <c r="D3639" s="822"/>
      <c r="E3639" s="822"/>
      <c r="F3639" s="822"/>
      <c r="G3639" s="456"/>
      <c r="H3639" s="456"/>
      <c r="I3639" s="436"/>
      <c r="J3639" s="436"/>
    </row>
    <row r="3640" spans="1:10" s="365" customFormat="1" ht="15" x14ac:dyDescent="0.2">
      <c r="A3640" s="819" t="s">
        <v>58</v>
      </c>
      <c r="B3640" s="820" t="s">
        <v>127</v>
      </c>
      <c r="C3640" s="823" t="s">
        <v>810</v>
      </c>
      <c r="D3640" s="823" t="s">
        <v>810</v>
      </c>
      <c r="E3640" s="823" t="s">
        <v>811</v>
      </c>
      <c r="F3640" s="823" t="s">
        <v>811</v>
      </c>
      <c r="G3640" s="840">
        <v>1</v>
      </c>
      <c r="H3640" s="840">
        <v>0</v>
      </c>
      <c r="I3640" s="436"/>
      <c r="J3640" s="436"/>
    </row>
    <row r="3641" spans="1:10" s="365" customFormat="1" ht="30" x14ac:dyDescent="0.2">
      <c r="A3641" s="819" t="s">
        <v>59</v>
      </c>
      <c r="B3641" s="820" t="s">
        <v>128</v>
      </c>
      <c r="C3641" s="821" t="s">
        <v>154</v>
      </c>
      <c r="D3641" s="821" t="s">
        <v>154</v>
      </c>
      <c r="E3641" s="838"/>
      <c r="F3641" s="838"/>
      <c r="G3641" s="459"/>
      <c r="H3641" s="459"/>
      <c r="I3641" s="436"/>
      <c r="J3641" s="436"/>
    </row>
    <row r="3642" spans="1:10" s="365" customFormat="1" ht="15" x14ac:dyDescent="0.2">
      <c r="A3642" s="819" t="s">
        <v>84</v>
      </c>
      <c r="B3642" s="820" t="s">
        <v>218</v>
      </c>
      <c r="C3642" s="821" t="s">
        <v>810</v>
      </c>
      <c r="D3642" s="821" t="s">
        <v>810</v>
      </c>
      <c r="E3642" s="823" t="s">
        <v>811</v>
      </c>
      <c r="F3642" s="823" t="s">
        <v>811</v>
      </c>
      <c r="G3642" s="840">
        <v>1</v>
      </c>
      <c r="H3642" s="840">
        <v>0</v>
      </c>
      <c r="I3642" s="436"/>
      <c r="J3642" s="436"/>
    </row>
    <row r="3643" spans="1:10" s="439" customFormat="1" ht="14.25" x14ac:dyDescent="0.2">
      <c r="A3643" s="434" t="s">
        <v>18</v>
      </c>
      <c r="B3643" s="818" t="s">
        <v>130</v>
      </c>
      <c r="C3643" s="805"/>
      <c r="D3643" s="805"/>
      <c r="E3643" s="879"/>
      <c r="F3643" s="879"/>
      <c r="G3643" s="457"/>
      <c r="H3643" s="457"/>
      <c r="I3643" s="436"/>
      <c r="J3643" s="436"/>
    </row>
    <row r="3644" spans="1:10" s="365" customFormat="1" ht="15" x14ac:dyDescent="0.2">
      <c r="A3644" s="819" t="s">
        <v>112</v>
      </c>
      <c r="B3644" s="820" t="s">
        <v>219</v>
      </c>
      <c r="C3644" s="823" t="s">
        <v>811</v>
      </c>
      <c r="D3644" s="823" t="s">
        <v>812</v>
      </c>
      <c r="E3644" s="823" t="s">
        <v>811</v>
      </c>
      <c r="F3644" s="823" t="s">
        <v>811</v>
      </c>
      <c r="G3644" s="840">
        <v>1</v>
      </c>
      <c r="H3644" s="840">
        <v>0</v>
      </c>
      <c r="I3644" s="436"/>
      <c r="J3644" s="436"/>
    </row>
    <row r="3645" spans="1:10" s="365" customFormat="1" ht="15" x14ac:dyDescent="0.2">
      <c r="A3645" s="819" t="s">
        <v>113</v>
      </c>
      <c r="B3645" s="820" t="s">
        <v>132</v>
      </c>
      <c r="C3645" s="823" t="s">
        <v>811</v>
      </c>
      <c r="D3645" s="823" t="s">
        <v>812</v>
      </c>
      <c r="E3645" s="823" t="s">
        <v>811</v>
      </c>
      <c r="F3645" s="823" t="s">
        <v>811</v>
      </c>
      <c r="G3645" s="840">
        <v>0.8</v>
      </c>
      <c r="H3645" s="840">
        <v>0</v>
      </c>
      <c r="I3645" s="436"/>
      <c r="J3645" s="436"/>
    </row>
    <row r="3646" spans="1:10" s="365" customFormat="1" ht="15" x14ac:dyDescent="0.2">
      <c r="A3646" s="819" t="s">
        <v>114</v>
      </c>
      <c r="B3646" s="820" t="s">
        <v>133</v>
      </c>
      <c r="C3646" s="823" t="s">
        <v>811</v>
      </c>
      <c r="D3646" s="823" t="s">
        <v>812</v>
      </c>
      <c r="E3646" s="881" t="s">
        <v>811</v>
      </c>
      <c r="F3646" s="881" t="s">
        <v>811</v>
      </c>
      <c r="G3646" s="882">
        <v>0.8</v>
      </c>
      <c r="H3646" s="882">
        <v>0</v>
      </c>
      <c r="I3646" s="883"/>
      <c r="J3646" s="436"/>
    </row>
    <row r="3647" spans="1:10" s="365" customFormat="1" ht="15" x14ac:dyDescent="0.2">
      <c r="A3647" s="819" t="s">
        <v>134</v>
      </c>
      <c r="B3647" s="820" t="s">
        <v>135</v>
      </c>
      <c r="C3647" s="823" t="s">
        <v>812</v>
      </c>
      <c r="D3647" s="823" t="s">
        <v>812</v>
      </c>
      <c r="E3647" s="884"/>
      <c r="F3647" s="884"/>
      <c r="G3647" s="884"/>
      <c r="H3647" s="884"/>
      <c r="I3647" s="884"/>
      <c r="J3647" s="852"/>
    </row>
    <row r="3648" spans="1:10" s="365" customFormat="1" ht="15" x14ac:dyDescent="0.2">
      <c r="A3648" s="819" t="s">
        <v>136</v>
      </c>
      <c r="B3648" s="820" t="s">
        <v>137</v>
      </c>
      <c r="C3648" s="821" t="s">
        <v>812</v>
      </c>
      <c r="D3648" s="821" t="s">
        <v>812</v>
      </c>
      <c r="E3648" s="884"/>
      <c r="F3648" s="884"/>
      <c r="G3648" s="884"/>
      <c r="H3648" s="884"/>
      <c r="I3648" s="884"/>
      <c r="J3648" s="852"/>
    </row>
    <row r="3649" spans="1:10" s="439" customFormat="1" ht="15" x14ac:dyDescent="0.2">
      <c r="A3649" s="434" t="s">
        <v>19</v>
      </c>
      <c r="B3649" s="818" t="s">
        <v>119</v>
      </c>
      <c r="C3649" s="822"/>
      <c r="D3649" s="822"/>
      <c r="E3649" s="884"/>
      <c r="F3649" s="884"/>
      <c r="G3649" s="884"/>
      <c r="H3649" s="884"/>
      <c r="I3649" s="884"/>
      <c r="J3649" s="852"/>
    </row>
    <row r="3650" spans="1:10" s="365" customFormat="1" ht="15" x14ac:dyDescent="0.2">
      <c r="A3650" s="819" t="s">
        <v>115</v>
      </c>
      <c r="B3650" s="820" t="s">
        <v>138</v>
      </c>
      <c r="C3650" s="821" t="s">
        <v>154</v>
      </c>
      <c r="D3650" s="821" t="s">
        <v>154</v>
      </c>
      <c r="E3650" s="884"/>
      <c r="F3650" s="884"/>
      <c r="G3650" s="884"/>
      <c r="H3650" s="884"/>
      <c r="I3650" s="884"/>
      <c r="J3650" s="852"/>
    </row>
    <row r="3651" spans="1:10" s="365" customFormat="1" ht="30" x14ac:dyDescent="0.2">
      <c r="A3651" s="819" t="s">
        <v>116</v>
      </c>
      <c r="B3651" s="820" t="s">
        <v>139</v>
      </c>
      <c r="C3651" s="821" t="s">
        <v>154</v>
      </c>
      <c r="D3651" s="821" t="s">
        <v>154</v>
      </c>
      <c r="E3651" s="884"/>
      <c r="F3651" s="884"/>
      <c r="G3651" s="884"/>
      <c r="H3651" s="884"/>
      <c r="I3651" s="884"/>
      <c r="J3651" s="852"/>
    </row>
    <row r="3652" spans="1:10" s="365" customFormat="1" ht="15" x14ac:dyDescent="0.2">
      <c r="A3652" s="819" t="s">
        <v>117</v>
      </c>
      <c r="B3652" s="820" t="s">
        <v>140</v>
      </c>
      <c r="C3652" s="821" t="s">
        <v>812</v>
      </c>
      <c r="D3652" s="821" t="s">
        <v>814</v>
      </c>
      <c r="E3652" s="884"/>
      <c r="F3652" s="884"/>
      <c r="G3652" s="884"/>
      <c r="H3652" s="884"/>
      <c r="I3652" s="884"/>
      <c r="J3652" s="852"/>
    </row>
    <row r="3653" spans="1:10" s="365" customFormat="1" ht="15" x14ac:dyDescent="0.2">
      <c r="A3653" s="819" t="s">
        <v>118</v>
      </c>
      <c r="B3653" s="820" t="s">
        <v>26</v>
      </c>
      <c r="C3653" s="821" t="s">
        <v>814</v>
      </c>
      <c r="D3653" s="821" t="s">
        <v>814</v>
      </c>
      <c r="E3653" s="884"/>
      <c r="F3653" s="884"/>
      <c r="G3653" s="884"/>
      <c r="H3653" s="884"/>
      <c r="I3653" s="884"/>
      <c r="J3653" s="852"/>
    </row>
    <row r="3654" spans="1:10" s="365" customFormat="1" x14ac:dyDescent="0.2">
      <c r="A3654" s="1070" t="s">
        <v>27</v>
      </c>
      <c r="B3654" s="1070"/>
      <c r="C3654" s="1070"/>
      <c r="D3654" s="1070"/>
      <c r="E3654" s="417"/>
      <c r="F3654" s="418"/>
      <c r="G3654" s="363"/>
      <c r="H3654" s="419"/>
      <c r="I3654" s="420"/>
      <c r="J3654" s="420"/>
    </row>
    <row r="3655" spans="1:10" s="365" customFormat="1" x14ac:dyDescent="0.25">
      <c r="A3655" s="362"/>
      <c r="B3655" s="362"/>
      <c r="C3655" s="362"/>
      <c r="D3655" s="362"/>
      <c r="G3655" s="362"/>
      <c r="H3655" s="362"/>
      <c r="J3655" s="362"/>
    </row>
    <row r="3656" spans="1:10" s="365" customFormat="1" x14ac:dyDescent="0.25">
      <c r="A3656" s="362"/>
      <c r="B3656" s="362"/>
      <c r="C3656" s="362"/>
      <c r="D3656" s="362"/>
      <c r="G3656" s="362"/>
      <c r="H3656" s="362"/>
      <c r="J3656" s="362"/>
    </row>
    <row r="3657" spans="1:10" s="365" customFormat="1" x14ac:dyDescent="0.2">
      <c r="A3657" s="353"/>
      <c r="B3657" s="353"/>
      <c r="C3657" s="353"/>
      <c r="D3657" s="353"/>
      <c r="E3657" s="417"/>
      <c r="F3657" s="418"/>
      <c r="G3657" s="363"/>
      <c r="H3657" s="419"/>
      <c r="I3657" s="420"/>
      <c r="J3657" s="420"/>
    </row>
    <row r="3658" spans="1:10" s="365" customFormat="1" x14ac:dyDescent="0.25">
      <c r="A3658" s="362"/>
      <c r="B3658" s="362"/>
      <c r="C3658" s="362"/>
      <c r="D3658" s="362"/>
      <c r="G3658" s="362"/>
      <c r="H3658" s="362"/>
      <c r="J3658" s="362"/>
    </row>
    <row r="3659" spans="1:10" s="365" customFormat="1" x14ac:dyDescent="0.25">
      <c r="A3659" s="362"/>
      <c r="B3659" s="362"/>
      <c r="C3659" s="362"/>
      <c r="D3659" s="362"/>
      <c r="G3659" s="362"/>
      <c r="H3659" s="362"/>
      <c r="J3659" s="362"/>
    </row>
    <row r="3660" spans="1:10" s="365" customFormat="1" x14ac:dyDescent="0.25">
      <c r="A3660" s="362"/>
      <c r="B3660" s="362"/>
      <c r="C3660" s="362"/>
      <c r="D3660" s="362"/>
      <c r="G3660" s="362"/>
      <c r="H3660" s="362"/>
      <c r="J3660" s="362"/>
    </row>
    <row r="3661" spans="1:10" s="365" customFormat="1" x14ac:dyDescent="0.25">
      <c r="A3661" s="362"/>
      <c r="B3661" s="362"/>
      <c r="C3661" s="362"/>
      <c r="D3661" s="362"/>
      <c r="G3661" s="362"/>
      <c r="H3661" s="362"/>
      <c r="J3661" s="362"/>
    </row>
    <row r="3662" spans="1:10" s="365" customFormat="1" x14ac:dyDescent="0.25">
      <c r="A3662" s="362"/>
      <c r="B3662" s="362"/>
      <c r="C3662" s="362"/>
      <c r="D3662" s="362"/>
      <c r="G3662" s="362"/>
      <c r="H3662" s="362"/>
      <c r="J3662" s="362"/>
    </row>
    <row r="3663" spans="1:10" s="365" customFormat="1" x14ac:dyDescent="0.2">
      <c r="A3663" s="353"/>
      <c r="B3663" s="353"/>
      <c r="C3663" s="353"/>
      <c r="D3663" s="353"/>
      <c r="E3663" s="417"/>
      <c r="F3663" s="418"/>
      <c r="G3663" s="363"/>
      <c r="H3663" s="419"/>
      <c r="I3663" s="420"/>
      <c r="J3663" s="420"/>
    </row>
    <row r="3664" spans="1:10" s="365" customFormat="1" x14ac:dyDescent="0.25">
      <c r="A3664" s="362"/>
      <c r="B3664" s="362"/>
      <c r="C3664" s="362"/>
      <c r="D3664" s="362"/>
      <c r="G3664" s="362"/>
      <c r="H3664" s="362"/>
      <c r="J3664" s="368" t="s">
        <v>0</v>
      </c>
    </row>
    <row r="3665" spans="1:10" s="365" customFormat="1" x14ac:dyDescent="0.25">
      <c r="A3665" s="362"/>
      <c r="B3665" s="362"/>
      <c r="C3665" s="362"/>
      <c r="D3665" s="362"/>
      <c r="G3665" s="362"/>
      <c r="H3665" s="362"/>
      <c r="J3665" s="368" t="s">
        <v>39</v>
      </c>
    </row>
    <row r="3666" spans="1:10" s="365" customFormat="1" x14ac:dyDescent="0.25">
      <c r="A3666" s="362"/>
      <c r="B3666" s="362"/>
      <c r="C3666" s="362"/>
      <c r="D3666" s="362"/>
      <c r="G3666" s="362"/>
      <c r="H3666" s="362"/>
      <c r="J3666" s="368" t="s">
        <v>40</v>
      </c>
    </row>
    <row r="3667" spans="1:10" s="365" customFormat="1" x14ac:dyDescent="0.2">
      <c r="A3667" s="1071" t="s">
        <v>1</v>
      </c>
      <c r="B3667" s="1071"/>
      <c r="C3667" s="1071"/>
      <c r="D3667" s="1071"/>
      <c r="E3667" s="1071"/>
      <c r="F3667" s="1071"/>
      <c r="G3667" s="1071"/>
      <c r="H3667" s="1071"/>
      <c r="I3667" s="1071"/>
      <c r="J3667" s="1071"/>
    </row>
    <row r="3668" spans="1:10" s="365" customFormat="1" ht="15.75" customHeight="1" x14ac:dyDescent="0.2">
      <c r="A3668" s="1071" t="s">
        <v>233</v>
      </c>
      <c r="B3668" s="1071"/>
      <c r="C3668" s="1071"/>
      <c r="D3668" s="1071"/>
      <c r="E3668" s="1071"/>
      <c r="F3668" s="1071"/>
      <c r="G3668" s="1071"/>
      <c r="H3668" s="1071"/>
      <c r="I3668" s="1071"/>
      <c r="J3668" s="1071"/>
    </row>
    <row r="3669" spans="1:10" s="365" customFormat="1" x14ac:dyDescent="0.25">
      <c r="A3669" s="363"/>
      <c r="B3669" s="363"/>
      <c r="C3669" s="363"/>
      <c r="D3669" s="363"/>
      <c r="G3669" s="363"/>
      <c r="H3669" s="363"/>
      <c r="J3669" s="368" t="s">
        <v>2</v>
      </c>
    </row>
    <row r="3670" spans="1:10" s="365" customFormat="1" x14ac:dyDescent="0.25">
      <c r="A3670" s="362"/>
      <c r="B3670" s="362"/>
      <c r="C3670" s="362"/>
      <c r="D3670" s="362"/>
      <c r="G3670" s="362"/>
      <c r="H3670" s="362"/>
      <c r="J3670" s="368" t="s">
        <v>3</v>
      </c>
    </row>
    <row r="3671" spans="1:10" s="365" customFormat="1" x14ac:dyDescent="0.25">
      <c r="A3671" s="362"/>
      <c r="B3671" s="362"/>
      <c r="C3671" s="362"/>
      <c r="D3671" s="362"/>
      <c r="G3671" s="362"/>
      <c r="H3671" s="362"/>
      <c r="J3671" s="368" t="s">
        <v>230</v>
      </c>
    </row>
    <row r="3672" spans="1:10" s="365" customFormat="1" x14ac:dyDescent="0.25">
      <c r="A3672" s="362"/>
      <c r="B3672" s="362"/>
      <c r="C3672" s="362"/>
      <c r="D3672" s="362"/>
      <c r="G3672" s="362"/>
      <c r="H3672" s="362"/>
      <c r="I3672" s="1074" t="s">
        <v>4</v>
      </c>
      <c r="J3672" s="1074"/>
    </row>
    <row r="3673" spans="1:10" s="365" customFormat="1" x14ac:dyDescent="0.25">
      <c r="A3673" s="362"/>
      <c r="B3673" s="362"/>
      <c r="C3673" s="362"/>
      <c r="D3673" s="362"/>
      <c r="G3673" s="362"/>
      <c r="H3673" s="362"/>
      <c r="J3673" s="368" t="s">
        <v>42</v>
      </c>
    </row>
    <row r="3674" spans="1:10" s="365" customFormat="1" x14ac:dyDescent="0.25">
      <c r="A3674" s="362"/>
      <c r="B3674" s="362"/>
      <c r="C3674" s="362"/>
      <c r="D3674" s="362"/>
      <c r="G3674" s="362"/>
      <c r="H3674" s="362"/>
      <c r="J3674" s="368" t="s">
        <v>43</v>
      </c>
    </row>
    <row r="3675" spans="1:10" s="365" customFormat="1" x14ac:dyDescent="0.25">
      <c r="A3675" s="362"/>
      <c r="B3675" s="362"/>
      <c r="C3675" s="362"/>
      <c r="D3675" s="362"/>
      <c r="G3675" s="362"/>
      <c r="H3675" s="362"/>
      <c r="J3675" s="362"/>
    </row>
    <row r="3676" spans="1:10" s="365" customFormat="1" x14ac:dyDescent="0.25">
      <c r="A3676" s="1073" t="s">
        <v>799</v>
      </c>
      <c r="B3676" s="1073"/>
      <c r="C3676" s="1073"/>
      <c r="D3676" s="1073"/>
      <c r="E3676" s="1073"/>
      <c r="F3676" s="1073"/>
      <c r="G3676" s="1073"/>
      <c r="H3676" s="1073"/>
      <c r="I3676" s="1073"/>
      <c r="J3676" s="1073"/>
    </row>
    <row r="3677" spans="1:10" s="365" customFormat="1" x14ac:dyDescent="0.25">
      <c r="A3677" s="421" t="s">
        <v>400</v>
      </c>
      <c r="B3677" s="422" t="s">
        <v>408</v>
      </c>
      <c r="C3677" s="372"/>
      <c r="D3677" s="372"/>
      <c r="E3677" s="372"/>
      <c r="F3677" s="372"/>
      <c r="G3677" s="372"/>
      <c r="H3677" s="372"/>
      <c r="I3677" s="372"/>
      <c r="J3677" s="372"/>
    </row>
    <row r="3678" spans="1:10" s="365" customFormat="1" x14ac:dyDescent="0.25">
      <c r="A3678" s="423" t="s">
        <v>800</v>
      </c>
      <c r="B3678" s="372"/>
      <c r="C3678" s="372"/>
      <c r="D3678" s="372"/>
      <c r="E3678" s="372"/>
      <c r="F3678" s="372"/>
      <c r="G3678" s="372"/>
      <c r="H3678" s="372"/>
      <c r="I3678" s="372"/>
      <c r="J3678" s="372"/>
    </row>
    <row r="3679" spans="1:10" s="365" customFormat="1" x14ac:dyDescent="0.25">
      <c r="A3679" s="765" t="s">
        <v>730</v>
      </c>
      <c r="B3679" s="766"/>
      <c r="C3679" s="528"/>
      <c r="D3679" s="528"/>
      <c r="E3679" s="528"/>
      <c r="F3679" s="528"/>
      <c r="G3679" s="528"/>
      <c r="H3679" s="528"/>
      <c r="I3679" s="528"/>
      <c r="J3679" s="528"/>
    </row>
    <row r="3680" spans="1:10" s="365" customFormat="1" x14ac:dyDescent="0.25">
      <c r="A3680" s="825" t="s">
        <v>801</v>
      </c>
      <c r="B3680" s="767" t="s">
        <v>1224</v>
      </c>
      <c r="C3680" s="362"/>
      <c r="D3680" s="362"/>
      <c r="G3680" s="362"/>
      <c r="H3680" s="362"/>
      <c r="J3680" s="362"/>
    </row>
    <row r="3681" spans="1:10" s="365" customFormat="1" x14ac:dyDescent="0.25">
      <c r="A3681" s="825" t="s">
        <v>802</v>
      </c>
      <c r="B3681" s="767" t="s">
        <v>830</v>
      </c>
      <c r="C3681" s="376"/>
      <c r="D3681" s="376"/>
      <c r="G3681" s="376"/>
      <c r="H3681" s="376"/>
      <c r="J3681" s="376"/>
    </row>
    <row r="3682" spans="1:10" s="365" customFormat="1" ht="16.5" thickBot="1" x14ac:dyDescent="0.3">
      <c r="A3682" s="366"/>
      <c r="B3682" s="366"/>
      <c r="C3682" s="376"/>
      <c r="D3682" s="376"/>
      <c r="G3682" s="376"/>
      <c r="H3682" s="376"/>
      <c r="J3682" s="376"/>
    </row>
    <row r="3683" spans="1:10" s="365" customFormat="1" ht="75" customHeight="1" thickBot="1" x14ac:dyDescent="0.25">
      <c r="A3683" s="424" t="s">
        <v>5</v>
      </c>
      <c r="B3683" s="425" t="s">
        <v>6</v>
      </c>
      <c r="C3683" s="524" t="s">
        <v>7</v>
      </c>
      <c r="D3683" s="524"/>
      <c r="E3683" s="524"/>
      <c r="F3683" s="524"/>
      <c r="G3683" s="425" t="s">
        <v>8</v>
      </c>
      <c r="H3683" s="425" t="s">
        <v>229</v>
      </c>
      <c r="I3683" s="426" t="s">
        <v>9</v>
      </c>
      <c r="J3683" s="426" t="s">
        <v>10</v>
      </c>
    </row>
    <row r="3684" spans="1:10" s="365" customFormat="1" ht="16.5" thickBot="1" x14ac:dyDescent="0.25">
      <c r="A3684" s="427"/>
      <c r="B3684" s="428"/>
      <c r="C3684" s="522" t="s">
        <v>11</v>
      </c>
      <c r="D3684" s="522"/>
      <c r="E3684" s="522" t="s">
        <v>12</v>
      </c>
      <c r="F3684" s="522"/>
      <c r="G3684" s="428"/>
      <c r="H3684" s="428"/>
      <c r="I3684" s="429"/>
      <c r="J3684" s="430"/>
    </row>
    <row r="3685" spans="1:10" s="365" customFormat="1" ht="31.5" x14ac:dyDescent="0.2">
      <c r="A3685" s="431"/>
      <c r="B3685" s="432"/>
      <c r="C3685" s="387" t="s">
        <v>13</v>
      </c>
      <c r="D3685" s="387" t="s">
        <v>15</v>
      </c>
      <c r="E3685" s="387" t="s">
        <v>213</v>
      </c>
      <c r="F3685" s="387" t="s">
        <v>15</v>
      </c>
      <c r="G3685" s="432"/>
      <c r="H3685" s="432"/>
      <c r="I3685" s="433"/>
      <c r="J3685" s="433"/>
    </row>
    <row r="3686" spans="1:10" s="365" customFormat="1" ht="14.25" x14ac:dyDescent="0.2">
      <c r="A3686" s="434" t="s">
        <v>16</v>
      </c>
      <c r="B3686" s="435" t="s">
        <v>17</v>
      </c>
      <c r="C3686" s="410" t="s">
        <v>18</v>
      </c>
      <c r="D3686" s="410" t="s">
        <v>19</v>
      </c>
      <c r="E3686" s="410" t="s">
        <v>20</v>
      </c>
      <c r="F3686" s="410" t="s">
        <v>21</v>
      </c>
      <c r="G3686" s="435" t="s">
        <v>22</v>
      </c>
      <c r="H3686" s="435" t="s">
        <v>23</v>
      </c>
      <c r="I3686" s="436" t="s">
        <v>24</v>
      </c>
      <c r="J3686" s="436" t="s">
        <v>25</v>
      </c>
    </row>
    <row r="3687" spans="1:10" s="365" customFormat="1" x14ac:dyDescent="0.2">
      <c r="A3687" s="440" t="s">
        <v>16</v>
      </c>
      <c r="B3687" s="441" t="s">
        <v>120</v>
      </c>
      <c r="C3687" s="525" t="s">
        <v>154</v>
      </c>
      <c r="D3687" s="525" t="s">
        <v>154</v>
      </c>
      <c r="E3687" s="446"/>
      <c r="F3687" s="446"/>
      <c r="G3687" s="442"/>
      <c r="H3687" s="450"/>
      <c r="I3687" s="438"/>
      <c r="J3687" s="438"/>
    </row>
    <row r="3688" spans="1:10" s="365" customFormat="1" x14ac:dyDescent="0.2">
      <c r="A3688" s="440" t="s">
        <v>54</v>
      </c>
      <c r="B3688" s="441" t="s">
        <v>121</v>
      </c>
      <c r="C3688" s="525" t="s">
        <v>154</v>
      </c>
      <c r="D3688" s="525" t="s">
        <v>154</v>
      </c>
      <c r="E3688" s="446"/>
      <c r="F3688" s="446"/>
      <c r="G3688" s="443"/>
      <c r="H3688" s="444"/>
      <c r="I3688" s="438"/>
      <c r="J3688" s="438"/>
    </row>
    <row r="3689" spans="1:10" s="365" customFormat="1" x14ac:dyDescent="0.2">
      <c r="A3689" s="440" t="s">
        <v>55</v>
      </c>
      <c r="B3689" s="441" t="s">
        <v>122</v>
      </c>
      <c r="C3689" s="525" t="s">
        <v>154</v>
      </c>
      <c r="D3689" s="525" t="s">
        <v>154</v>
      </c>
      <c r="E3689" s="446"/>
      <c r="F3689" s="446"/>
      <c r="G3689" s="443"/>
      <c r="H3689" s="444"/>
      <c r="I3689" s="438"/>
      <c r="J3689" s="438"/>
    </row>
    <row r="3690" spans="1:10" s="365" customFormat="1" ht="60" x14ac:dyDescent="0.2">
      <c r="A3690" s="440" t="s">
        <v>56</v>
      </c>
      <c r="B3690" s="441" t="s">
        <v>158</v>
      </c>
      <c r="C3690" s="526" t="s">
        <v>845</v>
      </c>
      <c r="D3690" s="526" t="s">
        <v>845</v>
      </c>
      <c r="E3690" s="445"/>
      <c r="F3690" s="446"/>
      <c r="G3690" s="443"/>
      <c r="H3690" s="444"/>
      <c r="I3690" s="438"/>
      <c r="J3690" s="438"/>
    </row>
    <row r="3691" spans="1:10" s="365" customFormat="1" ht="31.5" x14ac:dyDescent="0.2">
      <c r="A3691" s="440" t="s">
        <v>57</v>
      </c>
      <c r="B3691" s="441" t="s">
        <v>123</v>
      </c>
      <c r="C3691" s="525" t="s">
        <v>154</v>
      </c>
      <c r="D3691" s="525" t="s">
        <v>154</v>
      </c>
      <c r="E3691" s="446"/>
      <c r="F3691" s="446"/>
      <c r="G3691" s="443"/>
      <c r="H3691" s="444"/>
      <c r="I3691" s="438"/>
      <c r="J3691" s="438"/>
    </row>
    <row r="3692" spans="1:10" s="365" customFormat="1" x14ac:dyDescent="0.2">
      <c r="A3692" s="440" t="s">
        <v>83</v>
      </c>
      <c r="B3692" s="441" t="s">
        <v>124</v>
      </c>
      <c r="C3692" s="525" t="s">
        <v>154</v>
      </c>
      <c r="D3692" s="525" t="s">
        <v>154</v>
      </c>
      <c r="E3692" s="446"/>
      <c r="F3692" s="446"/>
      <c r="G3692" s="443"/>
      <c r="H3692" s="444"/>
      <c r="I3692" s="438"/>
      <c r="J3692" s="438"/>
    </row>
    <row r="3693" spans="1:10" s="365" customFormat="1" x14ac:dyDescent="0.2">
      <c r="A3693" s="440" t="s">
        <v>125</v>
      </c>
      <c r="B3693" s="441" t="s">
        <v>126</v>
      </c>
      <c r="C3693" s="525">
        <v>2018</v>
      </c>
      <c r="D3693" s="525">
        <v>2018</v>
      </c>
      <c r="E3693" s="446"/>
      <c r="F3693" s="446"/>
      <c r="G3693" s="443"/>
      <c r="H3693" s="444"/>
      <c r="I3693" s="438"/>
      <c r="J3693" s="438"/>
    </row>
    <row r="3694" spans="1:10" s="365" customFormat="1" x14ac:dyDescent="0.2">
      <c r="A3694" s="440" t="s">
        <v>17</v>
      </c>
      <c r="B3694" s="441" t="s">
        <v>111</v>
      </c>
      <c r="C3694" s="416" t="s">
        <v>821</v>
      </c>
      <c r="D3694" s="416" t="s">
        <v>821</v>
      </c>
      <c r="E3694" s="416"/>
      <c r="F3694" s="416"/>
      <c r="G3694" s="400"/>
      <c r="H3694" s="448"/>
      <c r="I3694" s="438"/>
      <c r="J3694" s="438"/>
    </row>
    <row r="3695" spans="1:10" s="365" customFormat="1" x14ac:dyDescent="0.2">
      <c r="A3695" s="440" t="s">
        <v>58</v>
      </c>
      <c r="B3695" s="441" t="s">
        <v>127</v>
      </c>
      <c r="C3695" s="416" t="s">
        <v>846</v>
      </c>
      <c r="D3695" s="416" t="s">
        <v>846</v>
      </c>
      <c r="E3695" s="445"/>
      <c r="F3695" s="446"/>
      <c r="G3695" s="443"/>
      <c r="H3695" s="444"/>
      <c r="I3695" s="438"/>
      <c r="J3695" s="438"/>
    </row>
    <row r="3696" spans="1:10" s="365" customFormat="1" ht="31.5" x14ac:dyDescent="0.2">
      <c r="A3696" s="440" t="s">
        <v>59</v>
      </c>
      <c r="B3696" s="441" t="s">
        <v>128</v>
      </c>
      <c r="C3696" s="525" t="s">
        <v>154</v>
      </c>
      <c r="D3696" s="525" t="s">
        <v>154</v>
      </c>
      <c r="E3696" s="446"/>
      <c r="F3696" s="446"/>
      <c r="G3696" s="443"/>
      <c r="H3696" s="444"/>
      <c r="I3696" s="438"/>
      <c r="J3696" s="438"/>
    </row>
    <row r="3697" spans="1:10" s="365" customFormat="1" x14ac:dyDescent="0.2">
      <c r="A3697" s="440" t="s">
        <v>84</v>
      </c>
      <c r="B3697" s="441" t="s">
        <v>218</v>
      </c>
      <c r="C3697" s="525" t="s">
        <v>822</v>
      </c>
      <c r="D3697" s="525" t="s">
        <v>822</v>
      </c>
      <c r="E3697" s="446"/>
      <c r="F3697" s="446"/>
      <c r="G3697" s="443"/>
      <c r="H3697" s="444"/>
      <c r="I3697" s="438"/>
      <c r="J3697" s="438"/>
    </row>
    <row r="3698" spans="1:10" s="365" customFormat="1" x14ac:dyDescent="0.2">
      <c r="A3698" s="440" t="s">
        <v>18</v>
      </c>
      <c r="B3698" s="441" t="s">
        <v>130</v>
      </c>
      <c r="C3698" s="525" t="s">
        <v>823</v>
      </c>
      <c r="D3698" s="525" t="s">
        <v>823</v>
      </c>
      <c r="E3698" s="446"/>
      <c r="F3698" s="446"/>
      <c r="G3698" s="443"/>
      <c r="H3698" s="444"/>
      <c r="I3698" s="438"/>
      <c r="J3698" s="438"/>
    </row>
    <row r="3699" spans="1:10" s="365" customFormat="1" x14ac:dyDescent="0.2">
      <c r="A3699" s="440" t="s">
        <v>112</v>
      </c>
      <c r="B3699" s="441" t="s">
        <v>219</v>
      </c>
      <c r="C3699" s="525" t="s">
        <v>154</v>
      </c>
      <c r="D3699" s="525" t="s">
        <v>154</v>
      </c>
      <c r="E3699" s="446"/>
      <c r="F3699" s="446"/>
      <c r="G3699" s="443"/>
      <c r="H3699" s="444"/>
      <c r="I3699" s="438"/>
      <c r="J3699" s="438"/>
    </row>
    <row r="3700" spans="1:10" s="365" customFormat="1" x14ac:dyDescent="0.2">
      <c r="A3700" s="440" t="s">
        <v>113</v>
      </c>
      <c r="B3700" s="441" t="s">
        <v>132</v>
      </c>
      <c r="C3700" s="416" t="s">
        <v>154</v>
      </c>
      <c r="D3700" s="416" t="s">
        <v>154</v>
      </c>
      <c r="E3700" s="416"/>
      <c r="F3700" s="416"/>
      <c r="G3700" s="400"/>
      <c r="H3700" s="448"/>
      <c r="I3700" s="438"/>
      <c r="J3700" s="438"/>
    </row>
    <row r="3701" spans="1:10" s="365" customFormat="1" x14ac:dyDescent="0.2">
      <c r="A3701" s="440" t="s">
        <v>114</v>
      </c>
      <c r="B3701" s="441" t="s">
        <v>133</v>
      </c>
      <c r="C3701" s="416" t="s">
        <v>154</v>
      </c>
      <c r="D3701" s="416" t="s">
        <v>154</v>
      </c>
      <c r="E3701" s="445"/>
      <c r="F3701" s="445"/>
      <c r="G3701" s="443"/>
      <c r="H3701" s="444"/>
      <c r="I3701" s="438"/>
      <c r="J3701" s="438"/>
    </row>
    <row r="3702" spans="1:10" s="365" customFormat="1" x14ac:dyDescent="0.2">
      <c r="A3702" s="440" t="s">
        <v>134</v>
      </c>
      <c r="B3702" s="441" t="s">
        <v>135</v>
      </c>
      <c r="C3702" s="416" t="s">
        <v>824</v>
      </c>
      <c r="D3702" s="416" t="s">
        <v>824</v>
      </c>
      <c r="E3702" s="445"/>
      <c r="F3702" s="445"/>
      <c r="G3702" s="443"/>
      <c r="H3702" s="444"/>
      <c r="I3702" s="438"/>
      <c r="J3702" s="438"/>
    </row>
    <row r="3703" spans="1:10" s="365" customFormat="1" x14ac:dyDescent="0.2">
      <c r="A3703" s="440" t="s">
        <v>136</v>
      </c>
      <c r="B3703" s="441" t="s">
        <v>137</v>
      </c>
      <c r="C3703" s="525" t="s">
        <v>824</v>
      </c>
      <c r="D3703" s="525" t="s">
        <v>824</v>
      </c>
      <c r="E3703" s="446"/>
      <c r="F3703" s="446"/>
      <c r="G3703" s="443"/>
      <c r="H3703" s="444"/>
      <c r="I3703" s="438"/>
      <c r="J3703" s="438"/>
    </row>
    <row r="3704" spans="1:10" s="365" customFormat="1" x14ac:dyDescent="0.2">
      <c r="A3704" s="440" t="s">
        <v>19</v>
      </c>
      <c r="B3704" s="441" t="s">
        <v>119</v>
      </c>
      <c r="C3704" s="416" t="s">
        <v>824</v>
      </c>
      <c r="D3704" s="416" t="s">
        <v>824</v>
      </c>
      <c r="E3704" s="445"/>
      <c r="F3704" s="445"/>
      <c r="G3704" s="400"/>
      <c r="H3704" s="448"/>
      <c r="I3704" s="438"/>
      <c r="J3704" s="438"/>
    </row>
    <row r="3705" spans="1:10" s="365" customFormat="1" x14ac:dyDescent="0.2">
      <c r="A3705" s="440" t="s">
        <v>115</v>
      </c>
      <c r="B3705" s="441" t="s">
        <v>138</v>
      </c>
      <c r="C3705" s="525" t="s">
        <v>154</v>
      </c>
      <c r="D3705" s="525" t="s">
        <v>154</v>
      </c>
      <c r="E3705" s="446"/>
      <c r="F3705" s="446"/>
      <c r="G3705" s="443"/>
      <c r="H3705" s="444"/>
      <c r="I3705" s="438"/>
      <c r="J3705" s="438"/>
    </row>
    <row r="3706" spans="1:10" s="365" customFormat="1" ht="31.5" x14ac:dyDescent="0.2">
      <c r="A3706" s="440" t="s">
        <v>116</v>
      </c>
      <c r="B3706" s="441" t="s">
        <v>139</v>
      </c>
      <c r="C3706" s="525" t="s">
        <v>154</v>
      </c>
      <c r="D3706" s="525" t="s">
        <v>154</v>
      </c>
      <c r="E3706" s="446"/>
      <c r="F3706" s="446"/>
      <c r="G3706" s="443"/>
      <c r="H3706" s="444"/>
      <c r="I3706" s="438"/>
      <c r="J3706" s="438"/>
    </row>
    <row r="3707" spans="1:10" s="365" customFormat="1" x14ac:dyDescent="0.2">
      <c r="A3707" s="440" t="s">
        <v>117</v>
      </c>
      <c r="B3707" s="441" t="s">
        <v>140</v>
      </c>
      <c r="C3707" s="525" t="s">
        <v>824</v>
      </c>
      <c r="D3707" s="525" t="s">
        <v>824</v>
      </c>
      <c r="E3707" s="446"/>
      <c r="F3707" s="446"/>
      <c r="G3707" s="443"/>
      <c r="H3707" s="444"/>
      <c r="I3707" s="438"/>
      <c r="J3707" s="438"/>
    </row>
    <row r="3708" spans="1:10" s="365" customFormat="1" x14ac:dyDescent="0.2">
      <c r="A3708" s="440" t="s">
        <v>118</v>
      </c>
      <c r="B3708" s="441" t="s">
        <v>26</v>
      </c>
      <c r="C3708" s="525" t="s">
        <v>824</v>
      </c>
      <c r="D3708" s="525" t="s">
        <v>824</v>
      </c>
      <c r="E3708" s="446"/>
      <c r="F3708" s="446"/>
      <c r="G3708" s="443"/>
      <c r="H3708" s="444"/>
      <c r="I3708" s="438"/>
      <c r="J3708" s="438"/>
    </row>
    <row r="3709" spans="1:10" s="365" customFormat="1" x14ac:dyDescent="0.2">
      <c r="A3709" s="1070" t="s">
        <v>27</v>
      </c>
      <c r="B3709" s="1070"/>
      <c r="C3709" s="1070"/>
      <c r="D3709" s="1070"/>
      <c r="E3709" s="417"/>
      <c r="F3709" s="418"/>
      <c r="G3709" s="363"/>
      <c r="H3709" s="419"/>
      <c r="I3709" s="420"/>
      <c r="J3709" s="420"/>
    </row>
    <row r="3710" spans="1:10" s="365" customFormat="1" x14ac:dyDescent="0.25">
      <c r="A3710" s="362"/>
      <c r="B3710" s="362"/>
      <c r="C3710" s="362"/>
      <c r="D3710" s="362"/>
      <c r="G3710" s="362"/>
      <c r="H3710" s="362"/>
      <c r="J3710" s="362"/>
    </row>
    <row r="3711" spans="1:10" s="365" customFormat="1" x14ac:dyDescent="0.2">
      <c r="A3711" s="353"/>
      <c r="B3711" s="353"/>
      <c r="C3711" s="353"/>
      <c r="D3711" s="353"/>
      <c r="E3711" s="417"/>
      <c r="F3711" s="418"/>
      <c r="G3711" s="363"/>
      <c r="H3711" s="419"/>
      <c r="I3711" s="420"/>
      <c r="J3711" s="420"/>
    </row>
    <row r="3712" spans="1:10" s="365" customFormat="1" x14ac:dyDescent="0.25">
      <c r="A3712" s="362"/>
      <c r="B3712" s="362"/>
      <c r="C3712" s="362"/>
      <c r="D3712" s="362"/>
      <c r="G3712" s="362"/>
      <c r="H3712" s="362"/>
      <c r="J3712" s="362"/>
    </row>
    <row r="3713" spans="1:10" s="365" customFormat="1" x14ac:dyDescent="0.25">
      <c r="A3713" s="362"/>
      <c r="B3713" s="362"/>
      <c r="C3713" s="362"/>
      <c r="D3713" s="362"/>
      <c r="G3713" s="362"/>
      <c r="H3713" s="362"/>
      <c r="J3713" s="362"/>
    </row>
    <row r="3714" spans="1:10" s="365" customFormat="1" x14ac:dyDescent="0.25">
      <c r="A3714" s="362"/>
      <c r="B3714" s="362"/>
      <c r="C3714" s="362"/>
      <c r="D3714" s="362"/>
      <c r="G3714" s="362"/>
      <c r="H3714" s="362"/>
      <c r="J3714" s="362"/>
    </row>
    <row r="3715" spans="1:10" s="365" customFormat="1" x14ac:dyDescent="0.25">
      <c r="A3715" s="362"/>
      <c r="B3715" s="362"/>
      <c r="C3715" s="362"/>
      <c r="D3715" s="362"/>
      <c r="G3715" s="362"/>
      <c r="H3715" s="362"/>
      <c r="J3715" s="362"/>
    </row>
    <row r="3716" spans="1:10" s="365" customFormat="1" x14ac:dyDescent="0.25">
      <c r="A3716" s="362"/>
      <c r="B3716" s="362"/>
      <c r="C3716" s="362"/>
      <c r="D3716" s="362"/>
      <c r="G3716" s="362"/>
      <c r="H3716" s="362"/>
      <c r="J3716" s="362"/>
    </row>
    <row r="3717" spans="1:10" s="365" customFormat="1" x14ac:dyDescent="0.2">
      <c r="A3717" s="353"/>
      <c r="B3717" s="353"/>
      <c r="C3717" s="353"/>
      <c r="D3717" s="353"/>
      <c r="E3717" s="417"/>
      <c r="F3717" s="418"/>
      <c r="G3717" s="363"/>
      <c r="H3717" s="419"/>
      <c r="I3717" s="420"/>
      <c r="J3717" s="420"/>
    </row>
    <row r="3718" spans="1:10" s="365" customFormat="1" x14ac:dyDescent="0.25">
      <c r="A3718" s="125"/>
      <c r="B3718" s="125"/>
      <c r="C3718" s="125"/>
      <c r="D3718" s="125"/>
      <c r="E3718" s="33"/>
      <c r="F3718" s="33"/>
      <c r="G3718" s="125"/>
      <c r="H3718" s="125"/>
      <c r="I3718" s="33"/>
      <c r="J3718" s="124" t="s">
        <v>0</v>
      </c>
    </row>
    <row r="3719" spans="1:10" s="365" customFormat="1" x14ac:dyDescent="0.25">
      <c r="A3719" s="125"/>
      <c r="B3719" s="125"/>
      <c r="C3719" s="125"/>
      <c r="D3719" s="125"/>
      <c r="E3719" s="33"/>
      <c r="F3719" s="33"/>
      <c r="G3719" s="125"/>
      <c r="H3719" s="125"/>
      <c r="I3719" s="33"/>
      <c r="J3719" s="124" t="s">
        <v>39</v>
      </c>
    </row>
    <row r="3720" spans="1:10" s="365" customFormat="1" x14ac:dyDescent="0.25">
      <c r="A3720" s="125"/>
      <c r="B3720" s="125"/>
      <c r="C3720" s="125"/>
      <c r="D3720" s="125"/>
      <c r="E3720" s="33"/>
      <c r="F3720" s="33"/>
      <c r="G3720" s="125"/>
      <c r="H3720" s="125"/>
      <c r="I3720" s="33"/>
      <c r="J3720" s="124" t="s">
        <v>40</v>
      </c>
    </row>
    <row r="3721" spans="1:10" s="365" customFormat="1" ht="15.75" customHeight="1" x14ac:dyDescent="0.2">
      <c r="A3721" s="1076" t="s">
        <v>1</v>
      </c>
      <c r="B3721" s="1076"/>
      <c r="C3721" s="1076"/>
      <c r="D3721" s="1076"/>
      <c r="E3721" s="1076"/>
      <c r="F3721" s="1076"/>
      <c r="G3721" s="1076"/>
      <c r="H3721" s="1076"/>
      <c r="I3721" s="1076"/>
      <c r="J3721" s="1076"/>
    </row>
    <row r="3722" spans="1:10" s="365" customFormat="1" ht="15.75" customHeight="1" x14ac:dyDescent="0.2">
      <c r="A3722" s="1076" t="s">
        <v>233</v>
      </c>
      <c r="B3722" s="1076"/>
      <c r="C3722" s="1076"/>
      <c r="D3722" s="1076"/>
      <c r="E3722" s="1076"/>
      <c r="F3722" s="1076"/>
      <c r="G3722" s="1076"/>
      <c r="H3722" s="1076"/>
      <c r="I3722" s="1076"/>
      <c r="J3722" s="1076"/>
    </row>
    <row r="3723" spans="1:10" s="365" customFormat="1" x14ac:dyDescent="0.25">
      <c r="A3723" s="126"/>
      <c r="B3723" s="126"/>
      <c r="C3723" s="126"/>
      <c r="D3723" s="126"/>
      <c r="E3723" s="33"/>
      <c r="F3723" s="33"/>
      <c r="G3723" s="126"/>
      <c r="H3723" s="126"/>
      <c r="I3723" s="33"/>
      <c r="J3723" s="124" t="s">
        <v>2</v>
      </c>
    </row>
    <row r="3724" spans="1:10" s="365" customFormat="1" x14ac:dyDescent="0.25">
      <c r="A3724" s="125"/>
      <c r="B3724" s="125"/>
      <c r="C3724" s="125"/>
      <c r="D3724" s="125"/>
      <c r="E3724" s="33"/>
      <c r="F3724" s="33"/>
      <c r="G3724" s="125"/>
      <c r="H3724" s="125"/>
      <c r="I3724" s="33"/>
      <c r="J3724" s="124" t="s">
        <v>3</v>
      </c>
    </row>
    <row r="3725" spans="1:10" s="365" customFormat="1" x14ac:dyDescent="0.25">
      <c r="A3725" s="125"/>
      <c r="B3725" s="125"/>
      <c r="C3725" s="125"/>
      <c r="D3725" s="125"/>
      <c r="E3725" s="33"/>
      <c r="F3725" s="33"/>
      <c r="G3725" s="125"/>
      <c r="H3725" s="125"/>
      <c r="I3725" s="33"/>
      <c r="J3725" s="124" t="s">
        <v>230</v>
      </c>
    </row>
    <row r="3726" spans="1:10" s="365" customFormat="1" ht="15.75" customHeight="1" x14ac:dyDescent="0.25">
      <c r="A3726" s="125"/>
      <c r="B3726" s="125"/>
      <c r="C3726" s="125"/>
      <c r="D3726" s="125"/>
      <c r="E3726" s="33"/>
      <c r="F3726" s="33"/>
      <c r="G3726" s="125"/>
      <c r="H3726" s="125"/>
      <c r="I3726" s="1078" t="s">
        <v>4</v>
      </c>
      <c r="J3726" s="1078"/>
    </row>
    <row r="3727" spans="1:10" s="365" customFormat="1" x14ac:dyDescent="0.25">
      <c r="A3727" s="125"/>
      <c r="B3727" s="125"/>
      <c r="C3727" s="125"/>
      <c r="D3727" s="125"/>
      <c r="E3727" s="33"/>
      <c r="F3727" s="33"/>
      <c r="G3727" s="125"/>
      <c r="H3727" s="125"/>
      <c r="I3727" s="33"/>
      <c r="J3727" s="124" t="s">
        <v>42</v>
      </c>
    </row>
    <row r="3728" spans="1:10" s="365" customFormat="1" x14ac:dyDescent="0.25">
      <c r="A3728" s="125"/>
      <c r="B3728" s="125"/>
      <c r="C3728" s="125"/>
      <c r="D3728" s="125"/>
      <c r="E3728" s="33"/>
      <c r="F3728" s="33"/>
      <c r="G3728" s="125"/>
      <c r="H3728" s="125"/>
      <c r="I3728" s="33"/>
      <c r="J3728" s="124" t="s">
        <v>43</v>
      </c>
    </row>
    <row r="3729" spans="1:10" s="365" customFormat="1" x14ac:dyDescent="0.25">
      <c r="A3729" s="125"/>
      <c r="B3729" s="125"/>
      <c r="C3729" s="125"/>
      <c r="D3729" s="125"/>
      <c r="E3729" s="33"/>
      <c r="F3729" s="33"/>
      <c r="G3729" s="125"/>
      <c r="H3729" s="125"/>
      <c r="I3729" s="33"/>
      <c r="J3729" s="125"/>
    </row>
    <row r="3730" spans="1:10" s="365" customFormat="1" ht="15.75" customHeight="1" x14ac:dyDescent="0.25">
      <c r="A3730" s="655" t="s">
        <v>799</v>
      </c>
      <c r="B3730" s="597"/>
      <c r="C3730" s="597"/>
      <c r="D3730" s="597"/>
      <c r="E3730" s="597"/>
      <c r="F3730" s="597"/>
      <c r="G3730" s="597"/>
      <c r="H3730" s="597"/>
      <c r="I3730" s="597"/>
      <c r="J3730" s="597"/>
    </row>
    <row r="3731" spans="1:10" s="365" customFormat="1" x14ac:dyDescent="0.25">
      <c r="A3731" s="653" t="s">
        <v>400</v>
      </c>
      <c r="B3731" s="654" t="s">
        <v>410</v>
      </c>
      <c r="C3731" s="597"/>
      <c r="D3731" s="597"/>
      <c r="E3731" s="597"/>
      <c r="F3731" s="597"/>
      <c r="G3731" s="597"/>
      <c r="H3731" s="597"/>
      <c r="I3731" s="597"/>
      <c r="J3731" s="597"/>
    </row>
    <row r="3732" spans="1:10" s="365" customFormat="1" x14ac:dyDescent="0.25">
      <c r="A3732" s="655" t="s">
        <v>800</v>
      </c>
      <c r="B3732" s="597"/>
      <c r="C3732" s="597"/>
      <c r="D3732" s="597"/>
      <c r="E3732" s="597"/>
      <c r="F3732" s="597"/>
      <c r="G3732" s="597"/>
      <c r="H3732" s="597"/>
      <c r="I3732" s="597"/>
      <c r="J3732" s="597"/>
    </row>
    <row r="3733" spans="1:10" s="365" customFormat="1" x14ac:dyDescent="0.25">
      <c r="A3733" s="656" t="s">
        <v>732</v>
      </c>
      <c r="B3733" s="657"/>
      <c r="C3733" s="657"/>
      <c r="D3733" s="657"/>
      <c r="E3733" s="657"/>
      <c r="F3733" s="657"/>
      <c r="G3733" s="657"/>
      <c r="H3733" s="657"/>
      <c r="I3733" s="657"/>
      <c r="J3733" s="657"/>
    </row>
    <row r="3734" spans="1:10" s="365" customFormat="1" x14ac:dyDescent="0.25">
      <c r="A3734" s="658" t="s">
        <v>801</v>
      </c>
      <c r="B3734" s="658" t="s">
        <v>1224</v>
      </c>
      <c r="C3734" s="588"/>
      <c r="D3734" s="588"/>
      <c r="E3734" s="659"/>
      <c r="F3734" s="659"/>
      <c r="G3734" s="588"/>
      <c r="H3734" s="588"/>
      <c r="I3734" s="659"/>
      <c r="J3734" s="588"/>
    </row>
    <row r="3735" spans="1:10" s="365" customFormat="1" x14ac:dyDescent="0.25">
      <c r="A3735" s="658" t="s">
        <v>802</v>
      </c>
      <c r="B3735" s="375" t="s">
        <v>830</v>
      </c>
      <c r="C3735" s="600"/>
      <c r="D3735" s="600"/>
      <c r="E3735" s="659"/>
      <c r="F3735" s="659"/>
      <c r="G3735" s="600"/>
      <c r="H3735" s="600"/>
      <c r="I3735" s="659"/>
      <c r="J3735" s="600"/>
    </row>
    <row r="3736" spans="1:10" s="365" customFormat="1" ht="16.5" thickBot="1" x14ac:dyDescent="0.3">
      <c r="A3736" s="658"/>
      <c r="B3736" s="658"/>
      <c r="C3736" s="600"/>
      <c r="D3736" s="600"/>
      <c r="E3736" s="659"/>
      <c r="F3736" s="659"/>
      <c r="G3736" s="600"/>
      <c r="H3736" s="600"/>
      <c r="I3736" s="659"/>
      <c r="J3736" s="600"/>
    </row>
    <row r="3737" spans="1:10" s="365" customFormat="1" ht="75" customHeight="1" thickBot="1" x14ac:dyDescent="0.25">
      <c r="A3737" s="660" t="s">
        <v>5</v>
      </c>
      <c r="B3737" s="661" t="s">
        <v>6</v>
      </c>
      <c r="C3737" s="662" t="s">
        <v>7</v>
      </c>
      <c r="D3737" s="662"/>
      <c r="E3737" s="662"/>
      <c r="F3737" s="662"/>
      <c r="G3737" s="661" t="s">
        <v>8</v>
      </c>
      <c r="H3737" s="661" t="s">
        <v>229</v>
      </c>
      <c r="I3737" s="663" t="s">
        <v>9</v>
      </c>
      <c r="J3737" s="663" t="s">
        <v>10</v>
      </c>
    </row>
    <row r="3738" spans="1:10" s="365" customFormat="1" ht="16.5" thickBot="1" x14ac:dyDescent="0.25">
      <c r="A3738" s="664"/>
      <c r="B3738" s="665"/>
      <c r="C3738" s="608" t="s">
        <v>11</v>
      </c>
      <c r="D3738" s="608"/>
      <c r="E3738" s="608" t="s">
        <v>12</v>
      </c>
      <c r="F3738" s="608"/>
      <c r="G3738" s="665"/>
      <c r="H3738" s="665"/>
      <c r="I3738" s="666"/>
      <c r="J3738" s="667"/>
    </row>
    <row r="3739" spans="1:10" s="365" customFormat="1" ht="31.5" x14ac:dyDescent="0.2">
      <c r="A3739" s="668"/>
      <c r="B3739" s="669"/>
      <c r="C3739" s="614" t="s">
        <v>13</v>
      </c>
      <c r="D3739" s="614" t="s">
        <v>15</v>
      </c>
      <c r="E3739" s="614" t="s">
        <v>213</v>
      </c>
      <c r="F3739" s="614" t="s">
        <v>15</v>
      </c>
      <c r="G3739" s="669"/>
      <c r="H3739" s="669"/>
      <c r="I3739" s="670"/>
      <c r="J3739" s="670"/>
    </row>
    <row r="3740" spans="1:10" s="365" customFormat="1" ht="14.25" x14ac:dyDescent="0.2">
      <c r="A3740" s="671" t="s">
        <v>16</v>
      </c>
      <c r="B3740" s="672" t="s">
        <v>17</v>
      </c>
      <c r="C3740" s="619" t="s">
        <v>18</v>
      </c>
      <c r="D3740" s="619" t="s">
        <v>19</v>
      </c>
      <c r="E3740" s="619" t="s">
        <v>20</v>
      </c>
      <c r="F3740" s="619" t="s">
        <v>21</v>
      </c>
      <c r="G3740" s="672" t="s">
        <v>22</v>
      </c>
      <c r="H3740" s="672" t="s">
        <v>23</v>
      </c>
      <c r="I3740" s="673" t="s">
        <v>24</v>
      </c>
      <c r="J3740" s="673" t="s">
        <v>25</v>
      </c>
    </row>
    <row r="3741" spans="1:10" s="365" customFormat="1" x14ac:dyDescent="0.2">
      <c r="A3741" s="674" t="s">
        <v>16</v>
      </c>
      <c r="B3741" s="675" t="s">
        <v>120</v>
      </c>
      <c r="C3741" s="694"/>
      <c r="D3741" s="694"/>
      <c r="E3741" s="677"/>
      <c r="F3741" s="677"/>
      <c r="G3741" s="678"/>
      <c r="H3741" s="679"/>
      <c r="I3741" s="680"/>
      <c r="J3741" s="680"/>
    </row>
    <row r="3742" spans="1:10" s="365" customFormat="1" x14ac:dyDescent="0.2">
      <c r="A3742" s="674" t="s">
        <v>54</v>
      </c>
      <c r="B3742" s="675" t="s">
        <v>121</v>
      </c>
      <c r="C3742" s="694" t="s">
        <v>893</v>
      </c>
      <c r="D3742" s="694" t="s">
        <v>893</v>
      </c>
      <c r="E3742" s="677"/>
      <c r="F3742" s="677"/>
      <c r="G3742" s="681"/>
      <c r="H3742" s="682"/>
      <c r="I3742" s="680"/>
      <c r="J3742" s="680"/>
    </row>
    <row r="3743" spans="1:10" s="365" customFormat="1" x14ac:dyDescent="0.2">
      <c r="A3743" s="674" t="s">
        <v>55</v>
      </c>
      <c r="B3743" s="675" t="s">
        <v>122</v>
      </c>
      <c r="C3743" s="694" t="s">
        <v>893</v>
      </c>
      <c r="D3743" s="694" t="s">
        <v>893</v>
      </c>
      <c r="E3743" s="677"/>
      <c r="F3743" s="677"/>
      <c r="G3743" s="681"/>
      <c r="H3743" s="682"/>
      <c r="I3743" s="680"/>
      <c r="J3743" s="680"/>
    </row>
    <row r="3744" spans="1:10" s="365" customFormat="1" x14ac:dyDescent="0.2">
      <c r="A3744" s="674" t="s">
        <v>56</v>
      </c>
      <c r="B3744" s="675" t="s">
        <v>158</v>
      </c>
      <c r="C3744" s="694" t="s">
        <v>898</v>
      </c>
      <c r="D3744" s="694" t="s">
        <v>899</v>
      </c>
      <c r="E3744" s="704" t="s">
        <v>811</v>
      </c>
      <c r="F3744" s="704" t="s">
        <v>812</v>
      </c>
      <c r="G3744" s="448">
        <v>1</v>
      </c>
      <c r="H3744" s="448">
        <v>1</v>
      </c>
      <c r="I3744" s="680"/>
      <c r="J3744" s="680"/>
    </row>
    <row r="3745" spans="1:10" s="365" customFormat="1" ht="31.5" x14ac:dyDescent="0.2">
      <c r="A3745" s="674" t="s">
        <v>57</v>
      </c>
      <c r="B3745" s="675" t="s">
        <v>123</v>
      </c>
      <c r="C3745" s="694" t="s">
        <v>939</v>
      </c>
      <c r="D3745" s="694" t="s">
        <v>901</v>
      </c>
      <c r="E3745" s="624" t="s">
        <v>154</v>
      </c>
      <c r="F3745" s="624" t="s">
        <v>154</v>
      </c>
      <c r="G3745" s="681"/>
      <c r="H3745" s="682"/>
      <c r="I3745" s="680"/>
      <c r="J3745" s="680"/>
    </row>
    <row r="3746" spans="1:10" s="365" customFormat="1" x14ac:dyDescent="0.2">
      <c r="A3746" s="674" t="s">
        <v>83</v>
      </c>
      <c r="B3746" s="675" t="s">
        <v>124</v>
      </c>
      <c r="C3746" s="694" t="s">
        <v>940</v>
      </c>
      <c r="D3746" s="694" t="s">
        <v>941</v>
      </c>
      <c r="E3746" s="704" t="s">
        <v>811</v>
      </c>
      <c r="F3746" s="704" t="s">
        <v>812</v>
      </c>
      <c r="G3746" s="448">
        <v>1</v>
      </c>
      <c r="H3746" s="448">
        <v>1</v>
      </c>
      <c r="I3746" s="680"/>
      <c r="J3746" s="680"/>
    </row>
    <row r="3747" spans="1:10" s="365" customFormat="1" x14ac:dyDescent="0.2">
      <c r="A3747" s="674" t="s">
        <v>125</v>
      </c>
      <c r="B3747" s="675" t="s">
        <v>126</v>
      </c>
      <c r="C3747" s="694" t="s">
        <v>941</v>
      </c>
      <c r="D3747" s="694" t="s">
        <v>900</v>
      </c>
      <c r="E3747" s="704" t="s">
        <v>811</v>
      </c>
      <c r="F3747" s="704" t="s">
        <v>812</v>
      </c>
      <c r="G3747" s="448">
        <v>1</v>
      </c>
      <c r="H3747" s="448">
        <v>1</v>
      </c>
      <c r="I3747" s="680"/>
      <c r="J3747" s="680"/>
    </row>
    <row r="3748" spans="1:10" s="365" customFormat="1" x14ac:dyDescent="0.2">
      <c r="A3748" s="674" t="s">
        <v>17</v>
      </c>
      <c r="B3748" s="675" t="s">
        <v>111</v>
      </c>
      <c r="C3748" s="694"/>
      <c r="D3748" s="694"/>
      <c r="E3748" s="634"/>
      <c r="F3748" s="634"/>
      <c r="G3748" s="684"/>
      <c r="H3748" s="687"/>
      <c r="I3748" s="680"/>
      <c r="J3748" s="680"/>
    </row>
    <row r="3749" spans="1:10" s="365" customFormat="1" x14ac:dyDescent="0.2">
      <c r="A3749" s="674" t="s">
        <v>58</v>
      </c>
      <c r="B3749" s="675" t="s">
        <v>127</v>
      </c>
      <c r="C3749" s="694" t="s">
        <v>942</v>
      </c>
      <c r="D3749" s="694" t="s">
        <v>943</v>
      </c>
      <c r="E3749" s="704" t="s">
        <v>812</v>
      </c>
      <c r="F3749" s="704" t="s">
        <v>812</v>
      </c>
      <c r="G3749" s="448">
        <v>1</v>
      </c>
      <c r="H3749" s="448">
        <v>1</v>
      </c>
      <c r="I3749" s="680"/>
      <c r="J3749" s="680"/>
    </row>
    <row r="3750" spans="1:10" s="365" customFormat="1" ht="31.5" x14ac:dyDescent="0.2">
      <c r="A3750" s="674" t="s">
        <v>59</v>
      </c>
      <c r="B3750" s="675" t="s">
        <v>128</v>
      </c>
      <c r="C3750" s="694" t="s">
        <v>893</v>
      </c>
      <c r="D3750" s="694" t="s">
        <v>893</v>
      </c>
      <c r="E3750" s="677"/>
      <c r="F3750" s="677"/>
      <c r="G3750" s="681"/>
      <c r="H3750" s="682"/>
      <c r="I3750" s="680"/>
      <c r="J3750" s="680"/>
    </row>
    <row r="3751" spans="1:10" s="365" customFormat="1" x14ac:dyDescent="0.2">
      <c r="A3751" s="674" t="s">
        <v>84</v>
      </c>
      <c r="B3751" s="675" t="s">
        <v>218</v>
      </c>
      <c r="C3751" s="694" t="s">
        <v>893</v>
      </c>
      <c r="D3751" s="694" t="s">
        <v>893</v>
      </c>
      <c r="E3751" s="677"/>
      <c r="F3751" s="677"/>
      <c r="G3751" s="681"/>
      <c r="H3751" s="682"/>
      <c r="I3751" s="680"/>
      <c r="J3751" s="680"/>
    </row>
    <row r="3752" spans="1:10" s="365" customFormat="1" x14ac:dyDescent="0.2">
      <c r="A3752" s="674" t="s">
        <v>18</v>
      </c>
      <c r="B3752" s="675" t="s">
        <v>130</v>
      </c>
      <c r="C3752" s="694"/>
      <c r="D3752" s="694"/>
      <c r="E3752" s="677"/>
      <c r="F3752" s="677"/>
      <c r="G3752" s="681"/>
      <c r="H3752" s="682"/>
      <c r="I3752" s="680"/>
      <c r="J3752" s="680"/>
    </row>
    <row r="3753" spans="1:10" s="365" customFormat="1" x14ac:dyDescent="0.2">
      <c r="A3753" s="674" t="s">
        <v>112</v>
      </c>
      <c r="B3753" s="675" t="s">
        <v>219</v>
      </c>
      <c r="C3753" s="694" t="s">
        <v>893</v>
      </c>
      <c r="D3753" s="694" t="s">
        <v>893</v>
      </c>
      <c r="E3753" s="677"/>
      <c r="F3753" s="677"/>
      <c r="G3753" s="681"/>
      <c r="H3753" s="682"/>
      <c r="I3753" s="680"/>
      <c r="J3753" s="680"/>
    </row>
    <row r="3754" spans="1:10" s="365" customFormat="1" x14ac:dyDescent="0.2">
      <c r="A3754" s="674" t="s">
        <v>113</v>
      </c>
      <c r="B3754" s="675" t="s">
        <v>132</v>
      </c>
      <c r="C3754" s="694" t="s">
        <v>944</v>
      </c>
      <c r="D3754" s="694" t="s">
        <v>945</v>
      </c>
      <c r="E3754" s="634"/>
      <c r="F3754" s="634"/>
      <c r="G3754" s="684"/>
      <c r="H3754" s="687"/>
      <c r="I3754" s="680"/>
      <c r="J3754" s="680"/>
    </row>
    <row r="3755" spans="1:10" s="365" customFormat="1" x14ac:dyDescent="0.2">
      <c r="A3755" s="674" t="s">
        <v>114</v>
      </c>
      <c r="B3755" s="675" t="s">
        <v>133</v>
      </c>
      <c r="C3755" s="694" t="s">
        <v>946</v>
      </c>
      <c r="D3755" s="694" t="s">
        <v>947</v>
      </c>
      <c r="E3755" s="689"/>
      <c r="F3755" s="689"/>
      <c r="G3755" s="681"/>
      <c r="H3755" s="682"/>
      <c r="I3755" s="680"/>
      <c r="J3755" s="680"/>
    </row>
    <row r="3756" spans="1:10" s="365" customFormat="1" x14ac:dyDescent="0.2">
      <c r="A3756" s="674" t="s">
        <v>134</v>
      </c>
      <c r="B3756" s="675" t="s">
        <v>135</v>
      </c>
      <c r="C3756" s="694" t="s">
        <v>947</v>
      </c>
      <c r="D3756" s="694" t="s">
        <v>948</v>
      </c>
      <c r="E3756" s="689"/>
      <c r="F3756" s="689"/>
      <c r="G3756" s="681"/>
      <c r="H3756" s="682"/>
      <c r="I3756" s="680"/>
      <c r="J3756" s="680"/>
    </row>
    <row r="3757" spans="1:10" s="365" customFormat="1" x14ac:dyDescent="0.2">
      <c r="A3757" s="674" t="s">
        <v>136</v>
      </c>
      <c r="B3757" s="675" t="s">
        <v>137</v>
      </c>
      <c r="C3757" s="694" t="s">
        <v>949</v>
      </c>
      <c r="D3757" s="694" t="s">
        <v>943</v>
      </c>
      <c r="E3757" s="677"/>
      <c r="F3757" s="677"/>
      <c r="G3757" s="681"/>
      <c r="H3757" s="682"/>
      <c r="I3757" s="680"/>
      <c r="J3757" s="680"/>
    </row>
    <row r="3758" spans="1:10" s="365" customFormat="1" x14ac:dyDescent="0.2">
      <c r="A3758" s="674" t="s">
        <v>19</v>
      </c>
      <c r="B3758" s="675" t="s">
        <v>119</v>
      </c>
      <c r="C3758" s="694"/>
      <c r="D3758" s="694"/>
      <c r="E3758" s="689"/>
      <c r="F3758" s="689"/>
      <c r="G3758" s="684"/>
      <c r="H3758" s="687"/>
      <c r="I3758" s="680"/>
      <c r="J3758" s="680"/>
    </row>
    <row r="3759" spans="1:10" s="365" customFormat="1" x14ac:dyDescent="0.2">
      <c r="A3759" s="674" t="s">
        <v>115</v>
      </c>
      <c r="B3759" s="675" t="s">
        <v>138</v>
      </c>
      <c r="C3759" s="694" t="s">
        <v>893</v>
      </c>
      <c r="D3759" s="694" t="s">
        <v>893</v>
      </c>
      <c r="E3759" s="677"/>
      <c r="F3759" s="677"/>
      <c r="G3759" s="681"/>
      <c r="H3759" s="682"/>
      <c r="I3759" s="680"/>
      <c r="J3759" s="680"/>
    </row>
    <row r="3760" spans="1:10" s="365" customFormat="1" ht="31.5" x14ac:dyDescent="0.2">
      <c r="A3760" s="674" t="s">
        <v>116</v>
      </c>
      <c r="B3760" s="675" t="s">
        <v>139</v>
      </c>
      <c r="C3760" s="694" t="s">
        <v>893</v>
      </c>
      <c r="D3760" s="694" t="s">
        <v>893</v>
      </c>
      <c r="E3760" s="677"/>
      <c r="F3760" s="677"/>
      <c r="G3760" s="681"/>
      <c r="H3760" s="682"/>
      <c r="I3760" s="680"/>
      <c r="J3760" s="680"/>
    </row>
    <row r="3761" spans="1:10" s="365" customFormat="1" x14ac:dyDescent="0.2">
      <c r="A3761" s="674" t="s">
        <v>117</v>
      </c>
      <c r="B3761" s="675" t="s">
        <v>140</v>
      </c>
      <c r="C3761" s="694" t="s">
        <v>893</v>
      </c>
      <c r="D3761" s="694" t="s">
        <v>893</v>
      </c>
      <c r="E3761" s="677"/>
      <c r="F3761" s="677"/>
      <c r="G3761" s="681"/>
      <c r="H3761" s="682"/>
      <c r="I3761" s="680"/>
      <c r="J3761" s="680"/>
    </row>
    <row r="3762" spans="1:10" s="365" customFormat="1" x14ac:dyDescent="0.2">
      <c r="A3762" s="674" t="s">
        <v>118</v>
      </c>
      <c r="B3762" s="675" t="s">
        <v>26</v>
      </c>
      <c r="C3762" s="694" t="s">
        <v>893</v>
      </c>
      <c r="D3762" s="694" t="s">
        <v>893</v>
      </c>
      <c r="E3762" s="677"/>
      <c r="F3762" s="677"/>
      <c r="G3762" s="681"/>
      <c r="H3762" s="682"/>
      <c r="I3762" s="680"/>
      <c r="J3762" s="680"/>
    </row>
    <row r="3763" spans="1:10" s="365" customFormat="1" ht="15.75" customHeight="1" x14ac:dyDescent="0.2">
      <c r="A3763" s="641" t="s">
        <v>1156</v>
      </c>
      <c r="B3763" s="641" t="s">
        <v>1155</v>
      </c>
      <c r="C3763" s="641"/>
      <c r="D3763" s="641"/>
      <c r="E3763" s="690"/>
      <c r="F3763" s="691"/>
      <c r="G3763" s="592"/>
      <c r="H3763" s="692"/>
      <c r="I3763" s="693"/>
      <c r="J3763" s="693"/>
    </row>
    <row r="3764" spans="1:10" s="365" customFormat="1" x14ac:dyDescent="0.25">
      <c r="A3764" s="362"/>
      <c r="B3764" s="362"/>
      <c r="C3764" s="362"/>
      <c r="D3764" s="362"/>
      <c r="G3764" s="362"/>
      <c r="H3764" s="362"/>
      <c r="J3764" s="362"/>
    </row>
    <row r="3765" spans="1:10" s="365" customFormat="1" x14ac:dyDescent="0.2">
      <c r="A3765" s="353"/>
      <c r="B3765" s="353"/>
      <c r="C3765" s="353"/>
      <c r="D3765" s="353"/>
      <c r="E3765" s="417"/>
      <c r="F3765" s="418"/>
      <c r="G3765" s="363"/>
      <c r="H3765" s="419"/>
      <c r="I3765" s="420"/>
      <c r="J3765" s="420"/>
    </row>
    <row r="3766" spans="1:10" s="365" customFormat="1" x14ac:dyDescent="0.25">
      <c r="A3766" s="362"/>
      <c r="B3766" s="362"/>
      <c r="C3766" s="362"/>
      <c r="D3766" s="362"/>
      <c r="G3766" s="362"/>
      <c r="H3766" s="362"/>
      <c r="J3766" s="362"/>
    </row>
    <row r="3767" spans="1:10" s="365" customFormat="1" x14ac:dyDescent="0.25">
      <c r="A3767" s="362"/>
      <c r="B3767" s="362"/>
      <c r="C3767" s="362"/>
      <c r="D3767" s="362"/>
      <c r="G3767" s="362"/>
      <c r="H3767" s="362"/>
      <c r="J3767" s="362"/>
    </row>
    <row r="3768" spans="1:10" s="365" customFormat="1" x14ac:dyDescent="0.25">
      <c r="A3768" s="362"/>
      <c r="B3768" s="362"/>
      <c r="C3768" s="362"/>
      <c r="D3768" s="362"/>
      <c r="G3768" s="362"/>
      <c r="H3768" s="362"/>
      <c r="J3768" s="362"/>
    </row>
    <row r="3769" spans="1:10" s="365" customFormat="1" x14ac:dyDescent="0.25">
      <c r="A3769" s="362"/>
      <c r="B3769" s="362"/>
      <c r="C3769" s="362"/>
      <c r="D3769" s="362"/>
      <c r="G3769" s="362"/>
      <c r="H3769" s="362"/>
      <c r="J3769" s="362"/>
    </row>
    <row r="3770" spans="1:10" s="365" customFormat="1" x14ac:dyDescent="0.25">
      <c r="A3770" s="362"/>
      <c r="B3770" s="362"/>
      <c r="C3770" s="362"/>
      <c r="D3770" s="362"/>
      <c r="G3770" s="362"/>
      <c r="H3770" s="362"/>
      <c r="J3770" s="362"/>
    </row>
    <row r="3771" spans="1:10" s="365" customFormat="1" x14ac:dyDescent="0.2">
      <c r="A3771" s="353"/>
      <c r="B3771" s="353"/>
      <c r="C3771" s="353"/>
      <c r="D3771" s="353"/>
      <c r="E3771" s="417"/>
      <c r="F3771" s="418"/>
      <c r="G3771" s="363"/>
      <c r="H3771" s="419"/>
      <c r="I3771" s="420"/>
      <c r="J3771" s="420"/>
    </row>
    <row r="3772" spans="1:10" s="365" customFormat="1" x14ac:dyDescent="0.25">
      <c r="A3772" s="125"/>
      <c r="B3772" s="125"/>
      <c r="C3772" s="125"/>
      <c r="D3772" s="125"/>
      <c r="E3772" s="33"/>
      <c r="F3772" s="33"/>
      <c r="G3772" s="125"/>
      <c r="H3772" s="125"/>
      <c r="I3772" s="33"/>
      <c r="J3772" s="124" t="s">
        <v>0</v>
      </c>
    </row>
    <row r="3773" spans="1:10" s="365" customFormat="1" x14ac:dyDescent="0.25">
      <c r="A3773" s="125"/>
      <c r="B3773" s="125"/>
      <c r="C3773" s="125"/>
      <c r="D3773" s="125"/>
      <c r="E3773" s="33"/>
      <c r="F3773" s="33"/>
      <c r="G3773" s="125"/>
      <c r="H3773" s="125"/>
      <c r="I3773" s="33"/>
      <c r="J3773" s="124" t="s">
        <v>39</v>
      </c>
    </row>
    <row r="3774" spans="1:10" s="365" customFormat="1" x14ac:dyDescent="0.25">
      <c r="A3774" s="125"/>
      <c r="B3774" s="125"/>
      <c r="C3774" s="125"/>
      <c r="D3774" s="125"/>
      <c r="E3774" s="33"/>
      <c r="F3774" s="33"/>
      <c r="G3774" s="125"/>
      <c r="H3774" s="125"/>
      <c r="I3774" s="33"/>
      <c r="J3774" s="124" t="s">
        <v>40</v>
      </c>
    </row>
    <row r="3775" spans="1:10" s="365" customFormat="1" ht="15.75" customHeight="1" x14ac:dyDescent="0.2">
      <c r="A3775" s="1076" t="s">
        <v>1</v>
      </c>
      <c r="B3775" s="1076"/>
      <c r="C3775" s="1076"/>
      <c r="D3775" s="1076"/>
      <c r="E3775" s="1076"/>
      <c r="F3775" s="1076"/>
      <c r="G3775" s="1076"/>
      <c r="H3775" s="1076"/>
      <c r="I3775" s="1076"/>
      <c r="J3775" s="1076"/>
    </row>
    <row r="3776" spans="1:10" s="365" customFormat="1" ht="15.75" customHeight="1" x14ac:dyDescent="0.2">
      <c r="A3776" s="1076" t="s">
        <v>233</v>
      </c>
      <c r="B3776" s="1076"/>
      <c r="C3776" s="1076"/>
      <c r="D3776" s="1076"/>
      <c r="E3776" s="1076"/>
      <c r="F3776" s="1076"/>
      <c r="G3776" s="1076"/>
      <c r="H3776" s="1076"/>
      <c r="I3776" s="1076"/>
      <c r="J3776" s="1076"/>
    </row>
    <row r="3777" spans="1:10" s="365" customFormat="1" x14ac:dyDescent="0.25">
      <c r="A3777" s="126"/>
      <c r="B3777" s="126"/>
      <c r="C3777" s="126"/>
      <c r="D3777" s="126"/>
      <c r="E3777" s="33"/>
      <c r="F3777" s="33"/>
      <c r="G3777" s="126"/>
      <c r="H3777" s="126"/>
      <c r="I3777" s="33"/>
      <c r="J3777" s="124" t="s">
        <v>2</v>
      </c>
    </row>
    <row r="3778" spans="1:10" s="365" customFormat="1" x14ac:dyDescent="0.25">
      <c r="A3778" s="125"/>
      <c r="B3778" s="125"/>
      <c r="C3778" s="125"/>
      <c r="D3778" s="125"/>
      <c r="E3778" s="33"/>
      <c r="F3778" s="33"/>
      <c r="G3778" s="125"/>
      <c r="H3778" s="125"/>
      <c r="I3778" s="33"/>
      <c r="J3778" s="124" t="s">
        <v>3</v>
      </c>
    </row>
    <row r="3779" spans="1:10" s="365" customFormat="1" x14ac:dyDescent="0.25">
      <c r="A3779" s="125"/>
      <c r="B3779" s="125"/>
      <c r="C3779" s="125"/>
      <c r="D3779" s="125"/>
      <c r="E3779" s="33"/>
      <c r="F3779" s="33"/>
      <c r="G3779" s="125"/>
      <c r="H3779" s="125"/>
      <c r="I3779" s="33"/>
      <c r="J3779" s="124" t="s">
        <v>230</v>
      </c>
    </row>
    <row r="3780" spans="1:10" s="365" customFormat="1" ht="15.75" customHeight="1" x14ac:dyDescent="0.25">
      <c r="A3780" s="125"/>
      <c r="B3780" s="125"/>
      <c r="C3780" s="125"/>
      <c r="D3780" s="125"/>
      <c r="E3780" s="33"/>
      <c r="F3780" s="33"/>
      <c r="G3780" s="125"/>
      <c r="H3780" s="125"/>
      <c r="I3780" s="1078" t="s">
        <v>4</v>
      </c>
      <c r="J3780" s="1078"/>
    </row>
    <row r="3781" spans="1:10" s="365" customFormat="1" x14ac:dyDescent="0.25">
      <c r="A3781" s="125"/>
      <c r="B3781" s="125"/>
      <c r="C3781" s="125"/>
      <c r="D3781" s="125"/>
      <c r="E3781" s="33"/>
      <c r="F3781" s="33"/>
      <c r="G3781" s="125"/>
      <c r="H3781" s="125"/>
      <c r="I3781" s="33"/>
      <c r="J3781" s="124" t="s">
        <v>42</v>
      </c>
    </row>
    <row r="3782" spans="1:10" s="365" customFormat="1" x14ac:dyDescent="0.25">
      <c r="A3782" s="125"/>
      <c r="B3782" s="125"/>
      <c r="C3782" s="125"/>
      <c r="D3782" s="125"/>
      <c r="E3782" s="33"/>
      <c r="F3782" s="33"/>
      <c r="G3782" s="125"/>
      <c r="H3782" s="125"/>
      <c r="I3782" s="33"/>
      <c r="J3782" s="124" t="s">
        <v>43</v>
      </c>
    </row>
    <row r="3783" spans="1:10" s="365" customFormat="1" x14ac:dyDescent="0.25">
      <c r="A3783" s="125"/>
      <c r="B3783" s="125"/>
      <c r="C3783" s="125"/>
      <c r="D3783" s="125"/>
      <c r="E3783" s="33"/>
      <c r="F3783" s="33"/>
      <c r="G3783" s="125"/>
      <c r="H3783" s="125"/>
      <c r="I3783" s="33"/>
      <c r="J3783" s="125"/>
    </row>
    <row r="3784" spans="1:10" s="365" customFormat="1" ht="15.75" customHeight="1" x14ac:dyDescent="0.25">
      <c r="A3784" s="655" t="s">
        <v>799</v>
      </c>
      <c r="B3784" s="597"/>
      <c r="C3784" s="597"/>
      <c r="D3784" s="597"/>
      <c r="E3784" s="597"/>
      <c r="F3784" s="597"/>
      <c r="G3784" s="597"/>
      <c r="H3784" s="597"/>
      <c r="I3784" s="597"/>
      <c r="J3784" s="597"/>
    </row>
    <row r="3785" spans="1:10" s="365" customFormat="1" x14ac:dyDescent="0.25">
      <c r="A3785" s="653" t="s">
        <v>400</v>
      </c>
      <c r="B3785" s="654" t="s">
        <v>411</v>
      </c>
      <c r="C3785" s="597"/>
      <c r="D3785" s="597"/>
      <c r="E3785" s="597"/>
      <c r="F3785" s="597"/>
      <c r="G3785" s="597"/>
      <c r="H3785" s="597"/>
      <c r="I3785" s="597"/>
      <c r="J3785" s="597"/>
    </row>
    <row r="3786" spans="1:10" s="365" customFormat="1" x14ac:dyDescent="0.25">
      <c r="A3786" s="655" t="s">
        <v>800</v>
      </c>
      <c r="B3786" s="597"/>
      <c r="C3786" s="597"/>
      <c r="D3786" s="597"/>
      <c r="E3786" s="597"/>
      <c r="F3786" s="597"/>
      <c r="G3786" s="597"/>
      <c r="H3786" s="597"/>
      <c r="I3786" s="597"/>
      <c r="J3786" s="597"/>
    </row>
    <row r="3787" spans="1:10" s="365" customFormat="1" x14ac:dyDescent="0.25">
      <c r="A3787" s="656" t="s">
        <v>733</v>
      </c>
      <c r="B3787" s="657"/>
      <c r="C3787" s="657"/>
      <c r="D3787" s="657"/>
      <c r="E3787" s="657"/>
      <c r="F3787" s="657"/>
      <c r="G3787" s="657"/>
      <c r="H3787" s="657"/>
      <c r="I3787" s="657"/>
      <c r="J3787" s="657"/>
    </row>
    <row r="3788" spans="1:10" s="365" customFormat="1" x14ac:dyDescent="0.25">
      <c r="A3788" s="658" t="s">
        <v>801</v>
      </c>
      <c r="B3788" s="658" t="s">
        <v>1224</v>
      </c>
      <c r="C3788" s="588"/>
      <c r="D3788" s="588"/>
      <c r="E3788" s="659"/>
      <c r="F3788" s="659"/>
      <c r="G3788" s="588"/>
      <c r="H3788" s="588"/>
      <c r="I3788" s="659"/>
      <c r="J3788" s="588"/>
    </row>
    <row r="3789" spans="1:10" s="365" customFormat="1" x14ac:dyDescent="0.25">
      <c r="A3789" s="658" t="s">
        <v>802</v>
      </c>
      <c r="B3789" s="375" t="s">
        <v>830</v>
      </c>
      <c r="C3789" s="600"/>
      <c r="D3789" s="600"/>
      <c r="E3789" s="659"/>
      <c r="F3789" s="659"/>
      <c r="G3789" s="600"/>
      <c r="H3789" s="600"/>
      <c r="I3789" s="659"/>
      <c r="J3789" s="600"/>
    </row>
    <row r="3790" spans="1:10" s="365" customFormat="1" ht="16.5" thickBot="1" x14ac:dyDescent="0.3">
      <c r="A3790" s="658"/>
      <c r="B3790" s="658"/>
      <c r="C3790" s="600"/>
      <c r="D3790" s="600"/>
      <c r="E3790" s="659"/>
      <c r="F3790" s="659"/>
      <c r="G3790" s="600"/>
      <c r="H3790" s="600"/>
      <c r="I3790" s="659"/>
      <c r="J3790" s="600"/>
    </row>
    <row r="3791" spans="1:10" s="365" customFormat="1" ht="75" customHeight="1" thickBot="1" x14ac:dyDescent="0.25">
      <c r="A3791" s="660" t="s">
        <v>5</v>
      </c>
      <c r="B3791" s="661" t="s">
        <v>6</v>
      </c>
      <c r="C3791" s="662" t="s">
        <v>7</v>
      </c>
      <c r="D3791" s="662"/>
      <c r="E3791" s="662"/>
      <c r="F3791" s="662"/>
      <c r="G3791" s="661" t="s">
        <v>8</v>
      </c>
      <c r="H3791" s="661" t="s">
        <v>229</v>
      </c>
      <c r="I3791" s="663" t="s">
        <v>9</v>
      </c>
      <c r="J3791" s="663" t="s">
        <v>10</v>
      </c>
    </row>
    <row r="3792" spans="1:10" s="365" customFormat="1" ht="16.5" thickBot="1" x14ac:dyDescent="0.25">
      <c r="A3792" s="664"/>
      <c r="B3792" s="665"/>
      <c r="C3792" s="608" t="s">
        <v>11</v>
      </c>
      <c r="D3792" s="608"/>
      <c r="E3792" s="608" t="s">
        <v>12</v>
      </c>
      <c r="F3792" s="608"/>
      <c r="G3792" s="665"/>
      <c r="H3792" s="665"/>
      <c r="I3792" s="666"/>
      <c r="J3792" s="667"/>
    </row>
    <row r="3793" spans="1:10" s="365" customFormat="1" ht="31.5" x14ac:dyDescent="0.2">
      <c r="A3793" s="668"/>
      <c r="B3793" s="669"/>
      <c r="C3793" s="614" t="s">
        <v>13</v>
      </c>
      <c r="D3793" s="614" t="s">
        <v>15</v>
      </c>
      <c r="E3793" s="614" t="s">
        <v>213</v>
      </c>
      <c r="F3793" s="614" t="s">
        <v>15</v>
      </c>
      <c r="G3793" s="669"/>
      <c r="H3793" s="669"/>
      <c r="I3793" s="670"/>
      <c r="J3793" s="670"/>
    </row>
    <row r="3794" spans="1:10" s="365" customFormat="1" ht="14.25" x14ac:dyDescent="0.2">
      <c r="A3794" s="671" t="s">
        <v>16</v>
      </c>
      <c r="B3794" s="672" t="s">
        <v>17</v>
      </c>
      <c r="C3794" s="619" t="s">
        <v>18</v>
      </c>
      <c r="D3794" s="619" t="s">
        <v>19</v>
      </c>
      <c r="E3794" s="619" t="s">
        <v>20</v>
      </c>
      <c r="F3794" s="619" t="s">
        <v>21</v>
      </c>
      <c r="G3794" s="672" t="s">
        <v>22</v>
      </c>
      <c r="H3794" s="672" t="s">
        <v>23</v>
      </c>
      <c r="I3794" s="673" t="s">
        <v>24</v>
      </c>
      <c r="J3794" s="673" t="s">
        <v>25</v>
      </c>
    </row>
    <row r="3795" spans="1:10" s="365" customFormat="1" x14ac:dyDescent="0.2">
      <c r="A3795" s="674" t="s">
        <v>16</v>
      </c>
      <c r="B3795" s="675" t="s">
        <v>120</v>
      </c>
      <c r="C3795" s="694"/>
      <c r="D3795" s="694"/>
      <c r="E3795" s="677"/>
      <c r="F3795" s="677"/>
      <c r="G3795" s="678"/>
      <c r="H3795" s="679"/>
      <c r="I3795" s="680"/>
      <c r="J3795" s="680"/>
    </row>
    <row r="3796" spans="1:10" s="365" customFormat="1" x14ac:dyDescent="0.2">
      <c r="A3796" s="674" t="s">
        <v>54</v>
      </c>
      <c r="B3796" s="675" t="s">
        <v>121</v>
      </c>
      <c r="C3796" s="694" t="s">
        <v>893</v>
      </c>
      <c r="D3796" s="694" t="s">
        <v>893</v>
      </c>
      <c r="E3796" s="677"/>
      <c r="F3796" s="677"/>
      <c r="G3796" s="681"/>
      <c r="H3796" s="682"/>
      <c r="I3796" s="680"/>
      <c r="J3796" s="680"/>
    </row>
    <row r="3797" spans="1:10" s="365" customFormat="1" x14ac:dyDescent="0.2">
      <c r="A3797" s="674" t="s">
        <v>55</v>
      </c>
      <c r="B3797" s="675" t="s">
        <v>122</v>
      </c>
      <c r="C3797" s="694" t="s">
        <v>893</v>
      </c>
      <c r="D3797" s="694" t="s">
        <v>893</v>
      </c>
      <c r="E3797" s="677"/>
      <c r="F3797" s="677"/>
      <c r="G3797" s="681"/>
      <c r="H3797" s="682"/>
      <c r="I3797" s="680"/>
      <c r="J3797" s="680"/>
    </row>
    <row r="3798" spans="1:10" s="365" customFormat="1" x14ac:dyDescent="0.2">
      <c r="A3798" s="674" t="s">
        <v>56</v>
      </c>
      <c r="B3798" s="675" t="s">
        <v>158</v>
      </c>
      <c r="C3798" s="694" t="s">
        <v>904</v>
      </c>
      <c r="D3798" s="694" t="s">
        <v>918</v>
      </c>
      <c r="E3798" s="624" t="s">
        <v>154</v>
      </c>
      <c r="F3798" s="624" t="s">
        <v>154</v>
      </c>
      <c r="G3798" s="681"/>
      <c r="H3798" s="682"/>
      <c r="I3798" s="680"/>
      <c r="J3798" s="680"/>
    </row>
    <row r="3799" spans="1:10" s="365" customFormat="1" ht="31.5" x14ac:dyDescent="0.2">
      <c r="A3799" s="674" t="s">
        <v>57</v>
      </c>
      <c r="B3799" s="675" t="s">
        <v>123</v>
      </c>
      <c r="C3799" s="694" t="s">
        <v>919</v>
      </c>
      <c r="D3799" s="694" t="s">
        <v>934</v>
      </c>
      <c r="E3799" s="624" t="s">
        <v>154</v>
      </c>
      <c r="F3799" s="624" t="s">
        <v>154</v>
      </c>
      <c r="G3799" s="681"/>
      <c r="H3799" s="682"/>
      <c r="I3799" s="680"/>
      <c r="J3799" s="680"/>
    </row>
    <row r="3800" spans="1:10" s="365" customFormat="1" x14ac:dyDescent="0.2">
      <c r="A3800" s="674" t="s">
        <v>83</v>
      </c>
      <c r="B3800" s="675" t="s">
        <v>124</v>
      </c>
      <c r="C3800" s="694" t="s">
        <v>934</v>
      </c>
      <c r="D3800" s="694" t="s">
        <v>935</v>
      </c>
      <c r="E3800" s="624" t="s">
        <v>154</v>
      </c>
      <c r="F3800" s="624" t="s">
        <v>154</v>
      </c>
      <c r="G3800" s="681"/>
      <c r="H3800" s="682"/>
      <c r="I3800" s="680"/>
      <c r="J3800" s="680"/>
    </row>
    <row r="3801" spans="1:10" s="365" customFormat="1" x14ac:dyDescent="0.2">
      <c r="A3801" s="674" t="s">
        <v>125</v>
      </c>
      <c r="B3801" s="675" t="s">
        <v>126</v>
      </c>
      <c r="C3801" s="694" t="s">
        <v>922</v>
      </c>
      <c r="D3801" s="694" t="s">
        <v>905</v>
      </c>
      <c r="E3801" s="694" t="s">
        <v>958</v>
      </c>
      <c r="F3801" s="694" t="s">
        <v>958</v>
      </c>
      <c r="G3801" s="448">
        <v>1</v>
      </c>
      <c r="H3801" s="448">
        <v>1</v>
      </c>
      <c r="I3801" s="680"/>
      <c r="J3801" s="680"/>
    </row>
    <row r="3802" spans="1:10" s="365" customFormat="1" x14ac:dyDescent="0.2">
      <c r="A3802" s="674" t="s">
        <v>17</v>
      </c>
      <c r="B3802" s="675" t="s">
        <v>111</v>
      </c>
      <c r="C3802" s="694"/>
      <c r="D3802" s="694"/>
      <c r="E3802" s="634"/>
      <c r="F3802" s="634"/>
      <c r="G3802" s="684"/>
      <c r="H3802" s="687"/>
      <c r="I3802" s="680"/>
      <c r="J3802" s="680"/>
    </row>
    <row r="3803" spans="1:10" s="365" customFormat="1" x14ac:dyDescent="0.2">
      <c r="A3803" s="674" t="s">
        <v>58</v>
      </c>
      <c r="B3803" s="675" t="s">
        <v>127</v>
      </c>
      <c r="C3803" s="694" t="s">
        <v>936</v>
      </c>
      <c r="D3803" s="694" t="s">
        <v>912</v>
      </c>
      <c r="E3803" s="694" t="s">
        <v>958</v>
      </c>
      <c r="F3803" s="694" t="s">
        <v>958</v>
      </c>
      <c r="G3803" s="448">
        <v>1</v>
      </c>
      <c r="H3803" s="448">
        <v>1</v>
      </c>
      <c r="I3803" s="680"/>
      <c r="J3803" s="680"/>
    </row>
    <row r="3804" spans="1:10" s="365" customFormat="1" ht="31.5" x14ac:dyDescent="0.2">
      <c r="A3804" s="674" t="s">
        <v>59</v>
      </c>
      <c r="B3804" s="675" t="s">
        <v>128</v>
      </c>
      <c r="C3804" s="694" t="s">
        <v>893</v>
      </c>
      <c r="D3804" s="694" t="s">
        <v>893</v>
      </c>
      <c r="E3804" s="677"/>
      <c r="F3804" s="677"/>
      <c r="G3804" s="681"/>
      <c r="H3804" s="682"/>
      <c r="I3804" s="680"/>
      <c r="J3804" s="680"/>
    </row>
    <row r="3805" spans="1:10" s="365" customFormat="1" x14ac:dyDescent="0.2">
      <c r="A3805" s="674" t="s">
        <v>84</v>
      </c>
      <c r="B3805" s="675" t="s">
        <v>218</v>
      </c>
      <c r="C3805" s="694" t="s">
        <v>893</v>
      </c>
      <c r="D3805" s="694" t="s">
        <v>893</v>
      </c>
      <c r="E3805" s="677"/>
      <c r="F3805" s="677"/>
      <c r="G3805" s="681"/>
      <c r="H3805" s="682"/>
      <c r="I3805" s="680"/>
      <c r="J3805" s="680"/>
    </row>
    <row r="3806" spans="1:10" s="365" customFormat="1" x14ac:dyDescent="0.2">
      <c r="A3806" s="674" t="s">
        <v>18</v>
      </c>
      <c r="B3806" s="675" t="s">
        <v>130</v>
      </c>
      <c r="C3806" s="694"/>
      <c r="D3806" s="694"/>
      <c r="E3806" s="677"/>
      <c r="F3806" s="677"/>
      <c r="G3806" s="681"/>
      <c r="H3806" s="682"/>
      <c r="I3806" s="680"/>
      <c r="J3806" s="680"/>
    </row>
    <row r="3807" spans="1:10" s="365" customFormat="1" x14ac:dyDescent="0.2">
      <c r="A3807" s="674" t="s">
        <v>112</v>
      </c>
      <c r="B3807" s="675" t="s">
        <v>219</v>
      </c>
      <c r="C3807" s="694" t="s">
        <v>893</v>
      </c>
      <c r="D3807" s="694" t="s">
        <v>893</v>
      </c>
      <c r="E3807" s="677"/>
      <c r="F3807" s="677"/>
      <c r="G3807" s="681"/>
      <c r="H3807" s="682"/>
      <c r="I3807" s="680"/>
      <c r="J3807" s="680"/>
    </row>
    <row r="3808" spans="1:10" s="365" customFormat="1" x14ac:dyDescent="0.2">
      <c r="A3808" s="674" t="s">
        <v>113</v>
      </c>
      <c r="B3808" s="675" t="s">
        <v>132</v>
      </c>
      <c r="C3808" s="694" t="s">
        <v>937</v>
      </c>
      <c r="D3808" s="694" t="s">
        <v>905</v>
      </c>
      <c r="E3808" s="704" t="s">
        <v>811</v>
      </c>
      <c r="F3808" s="704" t="s">
        <v>812</v>
      </c>
      <c r="G3808" s="448">
        <v>1</v>
      </c>
      <c r="H3808" s="448">
        <v>1</v>
      </c>
      <c r="I3808" s="680"/>
      <c r="J3808" s="680"/>
    </row>
    <row r="3809" spans="1:10" s="365" customFormat="1" x14ac:dyDescent="0.2">
      <c r="A3809" s="674" t="s">
        <v>114</v>
      </c>
      <c r="B3809" s="675" t="s">
        <v>133</v>
      </c>
      <c r="C3809" s="694" t="s">
        <v>906</v>
      </c>
      <c r="D3809" s="694" t="s">
        <v>911</v>
      </c>
      <c r="E3809" s="704" t="s">
        <v>811</v>
      </c>
      <c r="F3809" s="704" t="s">
        <v>812</v>
      </c>
      <c r="G3809" s="448">
        <v>1</v>
      </c>
      <c r="H3809" s="448">
        <v>1</v>
      </c>
      <c r="I3809" s="680"/>
      <c r="J3809" s="680"/>
    </row>
    <row r="3810" spans="1:10" s="365" customFormat="1" x14ac:dyDescent="0.2">
      <c r="A3810" s="674" t="s">
        <v>134</v>
      </c>
      <c r="B3810" s="675" t="s">
        <v>135</v>
      </c>
      <c r="C3810" s="694" t="s">
        <v>920</v>
      </c>
      <c r="D3810" s="694" t="s">
        <v>921</v>
      </c>
      <c r="E3810" s="704" t="s">
        <v>811</v>
      </c>
      <c r="F3810" s="704" t="s">
        <v>812</v>
      </c>
      <c r="G3810" s="448">
        <v>1</v>
      </c>
      <c r="H3810" s="448">
        <v>1</v>
      </c>
      <c r="I3810" s="680"/>
      <c r="J3810" s="680"/>
    </row>
    <row r="3811" spans="1:10" s="365" customFormat="1" x14ac:dyDescent="0.2">
      <c r="A3811" s="674" t="s">
        <v>136</v>
      </c>
      <c r="B3811" s="675" t="s">
        <v>137</v>
      </c>
      <c r="C3811" s="694" t="s">
        <v>938</v>
      </c>
      <c r="D3811" s="694" t="s">
        <v>912</v>
      </c>
      <c r="E3811" s="704" t="s">
        <v>811</v>
      </c>
      <c r="F3811" s="704" t="s">
        <v>812</v>
      </c>
      <c r="G3811" s="448">
        <v>1</v>
      </c>
      <c r="H3811" s="448">
        <v>1</v>
      </c>
      <c r="I3811" s="680"/>
      <c r="J3811" s="680"/>
    </row>
    <row r="3812" spans="1:10" s="365" customFormat="1" x14ac:dyDescent="0.2">
      <c r="A3812" s="674" t="s">
        <v>19</v>
      </c>
      <c r="B3812" s="675" t="s">
        <v>119</v>
      </c>
      <c r="C3812" s="694"/>
      <c r="D3812" s="694"/>
      <c r="E3812" s="689"/>
      <c r="F3812" s="689"/>
      <c r="G3812" s="684"/>
      <c r="H3812" s="687"/>
      <c r="I3812" s="680"/>
      <c r="J3812" s="680"/>
    </row>
    <row r="3813" spans="1:10" s="365" customFormat="1" x14ac:dyDescent="0.2">
      <c r="A3813" s="674" t="s">
        <v>115</v>
      </c>
      <c r="B3813" s="675" t="s">
        <v>138</v>
      </c>
      <c r="C3813" s="694" t="s">
        <v>893</v>
      </c>
      <c r="D3813" s="694" t="s">
        <v>893</v>
      </c>
      <c r="E3813" s="624" t="s">
        <v>154</v>
      </c>
      <c r="F3813" s="624" t="s">
        <v>154</v>
      </c>
      <c r="G3813" s="694" t="s">
        <v>893</v>
      </c>
      <c r="H3813" s="694" t="s">
        <v>893</v>
      </c>
      <c r="I3813" s="680"/>
      <c r="J3813" s="680"/>
    </row>
    <row r="3814" spans="1:10" s="365" customFormat="1" ht="31.5" x14ac:dyDescent="0.2">
      <c r="A3814" s="674" t="s">
        <v>116</v>
      </c>
      <c r="B3814" s="675" t="s">
        <v>139</v>
      </c>
      <c r="C3814" s="694" t="s">
        <v>893</v>
      </c>
      <c r="D3814" s="694" t="s">
        <v>893</v>
      </c>
      <c r="E3814" s="624" t="s">
        <v>154</v>
      </c>
      <c r="F3814" s="624" t="s">
        <v>154</v>
      </c>
      <c r="G3814" s="694" t="s">
        <v>893</v>
      </c>
      <c r="H3814" s="694" t="s">
        <v>893</v>
      </c>
      <c r="I3814" s="680"/>
      <c r="J3814" s="680"/>
    </row>
    <row r="3815" spans="1:10" s="365" customFormat="1" x14ac:dyDescent="0.2">
      <c r="A3815" s="674" t="s">
        <v>117</v>
      </c>
      <c r="B3815" s="675" t="s">
        <v>140</v>
      </c>
      <c r="C3815" s="694" t="s">
        <v>893</v>
      </c>
      <c r="D3815" s="694" t="s">
        <v>893</v>
      </c>
      <c r="E3815" s="624" t="s">
        <v>154</v>
      </c>
      <c r="F3815" s="624" t="s">
        <v>154</v>
      </c>
      <c r="G3815" s="694" t="s">
        <v>893</v>
      </c>
      <c r="H3815" s="694" t="s">
        <v>893</v>
      </c>
      <c r="I3815" s="680"/>
      <c r="J3815" s="680"/>
    </row>
    <row r="3816" spans="1:10" s="365" customFormat="1" x14ac:dyDescent="0.2">
      <c r="A3816" s="674" t="s">
        <v>118</v>
      </c>
      <c r="B3816" s="675" t="s">
        <v>26</v>
      </c>
      <c r="C3816" s="694" t="s">
        <v>893</v>
      </c>
      <c r="D3816" s="694" t="s">
        <v>893</v>
      </c>
      <c r="E3816" s="624" t="s">
        <v>154</v>
      </c>
      <c r="F3816" s="624" t="s">
        <v>154</v>
      </c>
      <c r="G3816" s="694" t="s">
        <v>893</v>
      </c>
      <c r="H3816" s="694" t="s">
        <v>893</v>
      </c>
      <c r="I3816" s="680"/>
      <c r="J3816" s="680"/>
    </row>
    <row r="3817" spans="1:10" s="365" customFormat="1" ht="15.75" customHeight="1" x14ac:dyDescent="0.2">
      <c r="A3817" s="641" t="s">
        <v>1156</v>
      </c>
      <c r="B3817" s="641" t="s">
        <v>1155</v>
      </c>
      <c r="C3817" s="641"/>
      <c r="D3817" s="641"/>
      <c r="E3817" s="690"/>
      <c r="F3817" s="691"/>
      <c r="G3817" s="592"/>
      <c r="H3817" s="692"/>
      <c r="I3817" s="693"/>
      <c r="J3817" s="693"/>
    </row>
    <row r="3818" spans="1:10" s="365" customFormat="1" x14ac:dyDescent="0.25">
      <c r="A3818" s="362"/>
      <c r="B3818" s="362"/>
      <c r="C3818" s="362"/>
      <c r="D3818" s="362"/>
      <c r="G3818" s="362"/>
      <c r="H3818" s="362"/>
      <c r="J3818" s="362"/>
    </row>
    <row r="3819" spans="1:10" s="365" customFormat="1" x14ac:dyDescent="0.2">
      <c r="A3819" s="353"/>
      <c r="B3819" s="353"/>
      <c r="C3819" s="353"/>
      <c r="D3819" s="353"/>
      <c r="E3819" s="417"/>
      <c r="F3819" s="418"/>
      <c r="G3819" s="363"/>
      <c r="H3819" s="419"/>
      <c r="I3819" s="420"/>
      <c r="J3819" s="420"/>
    </row>
    <row r="3820" spans="1:10" s="365" customFormat="1" x14ac:dyDescent="0.25">
      <c r="A3820" s="362"/>
      <c r="B3820" s="362"/>
      <c r="C3820" s="362"/>
      <c r="D3820" s="362"/>
      <c r="G3820" s="362"/>
      <c r="H3820" s="362"/>
      <c r="J3820" s="362"/>
    </row>
    <row r="3821" spans="1:10" s="365" customFormat="1" x14ac:dyDescent="0.25">
      <c r="A3821" s="362"/>
      <c r="B3821" s="362"/>
      <c r="C3821" s="362"/>
      <c r="D3821" s="362"/>
      <c r="G3821" s="362"/>
      <c r="H3821" s="362"/>
      <c r="J3821" s="362"/>
    </row>
    <row r="3822" spans="1:10" s="365" customFormat="1" x14ac:dyDescent="0.25">
      <c r="A3822" s="362"/>
      <c r="B3822" s="362"/>
      <c r="C3822" s="362"/>
      <c r="D3822" s="362"/>
      <c r="G3822" s="362"/>
      <c r="H3822" s="362"/>
      <c r="J3822" s="362"/>
    </row>
    <row r="3823" spans="1:10" s="365" customFormat="1" x14ac:dyDescent="0.25">
      <c r="A3823" s="362"/>
      <c r="B3823" s="362"/>
      <c r="C3823" s="362"/>
      <c r="D3823" s="362"/>
      <c r="G3823" s="362"/>
      <c r="H3823" s="362"/>
      <c r="J3823" s="362"/>
    </row>
    <row r="3824" spans="1:10" s="365" customFormat="1" x14ac:dyDescent="0.25">
      <c r="A3824" s="362"/>
      <c r="B3824" s="362"/>
      <c r="C3824" s="362"/>
      <c r="D3824" s="362"/>
      <c r="G3824" s="362"/>
      <c r="H3824" s="362"/>
      <c r="J3824" s="362"/>
    </row>
    <row r="3825" spans="1:10" s="365" customFormat="1" x14ac:dyDescent="0.2">
      <c r="A3825" s="353"/>
      <c r="B3825" s="353"/>
      <c r="C3825" s="353"/>
      <c r="D3825" s="353"/>
      <c r="E3825" s="417"/>
      <c r="F3825" s="418"/>
      <c r="G3825" s="363"/>
      <c r="H3825" s="419"/>
      <c r="I3825" s="420"/>
      <c r="J3825" s="420"/>
    </row>
    <row r="3826" spans="1:10" s="365" customFormat="1" x14ac:dyDescent="0.2">
      <c r="A3826" s="353"/>
      <c r="B3826" s="353"/>
      <c r="C3826" s="353"/>
      <c r="D3826" s="353"/>
      <c r="E3826" s="417"/>
      <c r="F3826" s="418"/>
      <c r="G3826" s="363"/>
      <c r="H3826" s="419"/>
      <c r="I3826" s="420"/>
      <c r="J3826" s="420"/>
    </row>
    <row r="3827" spans="1:10" s="365" customFormat="1" x14ac:dyDescent="0.2">
      <c r="A3827" s="353"/>
      <c r="B3827" s="353"/>
      <c r="C3827" s="353"/>
      <c r="D3827" s="353"/>
      <c r="E3827" s="417"/>
      <c r="F3827" s="418"/>
      <c r="G3827" s="363"/>
      <c r="H3827" s="419"/>
      <c r="I3827" s="420"/>
      <c r="J3827" s="420"/>
    </row>
    <row r="3828" spans="1:10" s="365" customFormat="1" x14ac:dyDescent="0.2">
      <c r="A3828" s="353"/>
      <c r="B3828" s="353"/>
      <c r="C3828" s="353"/>
      <c r="D3828" s="353"/>
      <c r="E3828" s="417"/>
      <c r="F3828" s="418"/>
      <c r="G3828" s="363"/>
      <c r="H3828" s="419"/>
      <c r="I3828" s="420"/>
      <c r="J3828" s="420"/>
    </row>
    <row r="3829" spans="1:10" s="365" customFormat="1" x14ac:dyDescent="0.2">
      <c r="A3829" s="353"/>
      <c r="B3829" s="353"/>
      <c r="C3829" s="353"/>
      <c r="D3829" s="353"/>
      <c r="E3829" s="417"/>
      <c r="F3829" s="418"/>
      <c r="G3829" s="363"/>
      <c r="H3829" s="419"/>
      <c r="I3829" s="420"/>
      <c r="J3829" s="420"/>
    </row>
    <row r="3830" spans="1:10" s="365" customFormat="1" x14ac:dyDescent="0.2">
      <c r="A3830" s="353"/>
      <c r="B3830" s="353"/>
      <c r="C3830" s="353"/>
      <c r="D3830" s="353"/>
      <c r="E3830" s="417"/>
      <c r="F3830" s="418"/>
      <c r="G3830" s="363"/>
      <c r="H3830" s="419"/>
      <c r="I3830" s="420"/>
      <c r="J3830" s="420"/>
    </row>
    <row r="3831" spans="1:10" s="365" customFormat="1" x14ac:dyDescent="0.2">
      <c r="A3831" s="353"/>
      <c r="B3831" s="353"/>
      <c r="C3831" s="353"/>
      <c r="D3831" s="353"/>
      <c r="E3831" s="417"/>
      <c r="F3831" s="418"/>
      <c r="G3831" s="363"/>
      <c r="H3831" s="419"/>
      <c r="I3831" s="420"/>
      <c r="J3831" s="420"/>
    </row>
    <row r="3832" spans="1:10" s="365" customFormat="1" x14ac:dyDescent="0.2">
      <c r="A3832" s="353"/>
      <c r="B3832" s="353"/>
      <c r="C3832" s="353"/>
      <c r="D3832" s="353"/>
      <c r="E3832" s="417"/>
      <c r="F3832" s="418"/>
      <c r="G3832" s="363"/>
      <c r="H3832" s="419"/>
      <c r="I3832" s="420"/>
      <c r="J3832" s="420"/>
    </row>
    <row r="3833" spans="1:10" s="365" customFormat="1" x14ac:dyDescent="0.25">
      <c r="A3833" s="125"/>
      <c r="B3833" s="125"/>
      <c r="C3833" s="125"/>
      <c r="D3833" s="125"/>
      <c r="E3833" s="33"/>
      <c r="F3833" s="33"/>
      <c r="G3833" s="125"/>
      <c r="H3833" s="125"/>
      <c r="I3833" s="33"/>
      <c r="J3833" s="124" t="s">
        <v>0</v>
      </c>
    </row>
    <row r="3834" spans="1:10" s="365" customFormat="1" x14ac:dyDescent="0.25">
      <c r="A3834" s="125"/>
      <c r="B3834" s="125"/>
      <c r="C3834" s="125"/>
      <c r="D3834" s="125"/>
      <c r="E3834" s="33"/>
      <c r="F3834" s="33"/>
      <c r="G3834" s="125"/>
      <c r="H3834" s="125"/>
      <c r="I3834" s="33"/>
      <c r="J3834" s="124" t="s">
        <v>39</v>
      </c>
    </row>
    <row r="3835" spans="1:10" s="365" customFormat="1" x14ac:dyDescent="0.25">
      <c r="A3835" s="125"/>
      <c r="B3835" s="125"/>
      <c r="C3835" s="125"/>
      <c r="D3835" s="125"/>
      <c r="E3835" s="33"/>
      <c r="F3835" s="33"/>
      <c r="G3835" s="125"/>
      <c r="H3835" s="125"/>
      <c r="I3835" s="1080" t="s">
        <v>967</v>
      </c>
      <c r="J3835" s="1080"/>
    </row>
    <row r="3836" spans="1:10" s="365" customFormat="1" ht="15.75" customHeight="1" x14ac:dyDescent="0.2">
      <c r="A3836" s="1076" t="s">
        <v>1</v>
      </c>
      <c r="B3836" s="1076"/>
      <c r="C3836" s="1076"/>
      <c r="D3836" s="1076"/>
      <c r="E3836" s="1076"/>
      <c r="F3836" s="1076"/>
      <c r="G3836" s="1076"/>
      <c r="H3836" s="1076"/>
      <c r="I3836" s="1076"/>
      <c r="J3836" s="1076"/>
    </row>
    <row r="3837" spans="1:10" s="365" customFormat="1" ht="15.75" customHeight="1" x14ac:dyDescent="0.2">
      <c r="A3837" s="1076" t="s">
        <v>233</v>
      </c>
      <c r="B3837" s="1076"/>
      <c r="C3837" s="1076"/>
      <c r="D3837" s="1076"/>
      <c r="E3837" s="1076"/>
      <c r="F3837" s="1076"/>
      <c r="G3837" s="1076"/>
      <c r="H3837" s="1076"/>
      <c r="I3837" s="1076"/>
      <c r="J3837" s="1076"/>
    </row>
    <row r="3838" spans="1:10" s="365" customFormat="1" x14ac:dyDescent="0.25">
      <c r="A3838" s="126"/>
      <c r="B3838" s="126"/>
      <c r="C3838" s="126"/>
      <c r="D3838" s="126"/>
      <c r="E3838" s="33"/>
      <c r="F3838" s="33"/>
      <c r="G3838" s="126"/>
      <c r="H3838" s="126"/>
      <c r="I3838" s="33"/>
      <c r="J3838" s="124" t="s">
        <v>2</v>
      </c>
    </row>
    <row r="3839" spans="1:10" s="365" customFormat="1" x14ac:dyDescent="0.25">
      <c r="A3839" s="125"/>
      <c r="B3839" s="125"/>
      <c r="C3839" s="125"/>
      <c r="D3839" s="125"/>
      <c r="E3839" s="33"/>
      <c r="F3839" s="33"/>
      <c r="G3839" s="125"/>
      <c r="H3839" s="125"/>
      <c r="I3839" s="33"/>
      <c r="J3839" s="124" t="s">
        <v>3</v>
      </c>
    </row>
    <row r="3840" spans="1:10" s="365" customFormat="1" x14ac:dyDescent="0.25">
      <c r="A3840" s="125"/>
      <c r="B3840" s="125"/>
      <c r="C3840" s="125"/>
      <c r="D3840" s="125"/>
      <c r="E3840" s="33"/>
      <c r="F3840" s="33"/>
      <c r="G3840" s="125"/>
      <c r="H3840" s="125"/>
      <c r="I3840" s="33"/>
      <c r="J3840" s="124" t="s">
        <v>230</v>
      </c>
    </row>
    <row r="3841" spans="1:10" s="365" customFormat="1" ht="40.5" customHeight="1" x14ac:dyDescent="0.25">
      <c r="A3841" s="125"/>
      <c r="B3841" s="125"/>
      <c r="C3841" s="125"/>
      <c r="D3841" s="125"/>
      <c r="E3841" s="33"/>
      <c r="F3841" s="33"/>
      <c r="G3841" s="125"/>
      <c r="H3841" s="125"/>
      <c r="I3841" s="1077" t="s">
        <v>4</v>
      </c>
      <c r="J3841" s="1077"/>
    </row>
    <row r="3842" spans="1:10" s="365" customFormat="1" x14ac:dyDescent="0.25">
      <c r="A3842" s="125"/>
      <c r="B3842" s="125"/>
      <c r="C3842" s="125"/>
      <c r="D3842" s="125"/>
      <c r="E3842" s="33"/>
      <c r="F3842" s="33"/>
      <c r="G3842" s="125"/>
      <c r="H3842" s="125"/>
      <c r="I3842" s="33"/>
      <c r="J3842" s="124" t="s">
        <v>968</v>
      </c>
    </row>
    <row r="3843" spans="1:10" s="365" customFormat="1" x14ac:dyDescent="0.25">
      <c r="A3843" s="125"/>
      <c r="B3843" s="125"/>
      <c r="C3843" s="125"/>
      <c r="D3843" s="125"/>
      <c r="E3843" s="33"/>
      <c r="F3843" s="33"/>
      <c r="G3843" s="125"/>
      <c r="H3843" s="125"/>
      <c r="I3843" s="33"/>
      <c r="J3843" s="124" t="s">
        <v>43</v>
      </c>
    </row>
    <row r="3844" spans="1:10" s="365" customFormat="1" x14ac:dyDescent="0.25">
      <c r="A3844" s="125"/>
      <c r="B3844" s="125"/>
      <c r="C3844" s="125"/>
      <c r="D3844" s="125"/>
      <c r="E3844" s="33"/>
      <c r="F3844" s="33"/>
      <c r="G3844" s="125"/>
      <c r="H3844" s="125"/>
      <c r="I3844" s="33"/>
      <c r="J3844" s="125"/>
    </row>
    <row r="3845" spans="1:10" s="365" customFormat="1" ht="15.75" customHeight="1" x14ac:dyDescent="0.25">
      <c r="A3845" s="655" t="s">
        <v>799</v>
      </c>
      <c r="B3845" s="597"/>
      <c r="C3845" s="597"/>
      <c r="D3845" s="597"/>
      <c r="E3845" s="597"/>
      <c r="F3845" s="597"/>
      <c r="G3845" s="597"/>
      <c r="H3845" s="597"/>
      <c r="I3845" s="597"/>
      <c r="J3845" s="597"/>
    </row>
    <row r="3846" spans="1:10" s="365" customFormat="1" x14ac:dyDescent="0.25">
      <c r="A3846" s="653" t="s">
        <v>400</v>
      </c>
      <c r="B3846" s="654" t="s">
        <v>412</v>
      </c>
      <c r="C3846" s="597"/>
      <c r="D3846" s="597"/>
      <c r="E3846" s="597"/>
      <c r="F3846" s="597"/>
      <c r="G3846" s="597"/>
      <c r="H3846" s="597"/>
      <c r="I3846" s="597"/>
      <c r="J3846" s="597"/>
    </row>
    <row r="3847" spans="1:10" s="365" customFormat="1" x14ac:dyDescent="0.25">
      <c r="A3847" s="655" t="s">
        <v>800</v>
      </c>
      <c r="B3847" s="597"/>
      <c r="C3847" s="597"/>
      <c r="D3847" s="597"/>
      <c r="E3847" s="597"/>
      <c r="F3847" s="597"/>
      <c r="G3847" s="597"/>
      <c r="H3847" s="597"/>
      <c r="I3847" s="597"/>
      <c r="J3847" s="597"/>
    </row>
    <row r="3848" spans="1:10" s="365" customFormat="1" x14ac:dyDescent="0.25">
      <c r="A3848" s="656" t="s">
        <v>734</v>
      </c>
      <c r="B3848" s="657"/>
      <c r="C3848" s="657"/>
      <c r="D3848" s="657"/>
      <c r="E3848" s="657"/>
      <c r="F3848" s="657"/>
      <c r="G3848" s="657"/>
      <c r="H3848" s="657"/>
      <c r="I3848" s="657"/>
      <c r="J3848" s="657"/>
    </row>
    <row r="3849" spans="1:10" s="365" customFormat="1" x14ac:dyDescent="0.25">
      <c r="A3849" s="658" t="s">
        <v>801</v>
      </c>
      <c r="B3849" s="658" t="s">
        <v>1224</v>
      </c>
      <c r="C3849" s="588"/>
      <c r="D3849" s="588"/>
      <c r="E3849" s="659"/>
      <c r="F3849" s="659"/>
      <c r="G3849" s="588"/>
      <c r="H3849" s="588"/>
      <c r="I3849" s="659"/>
      <c r="J3849" s="588"/>
    </row>
    <row r="3850" spans="1:10" s="365" customFormat="1" x14ac:dyDescent="0.25">
      <c r="A3850" s="658" t="s">
        <v>802</v>
      </c>
      <c r="B3850" s="375" t="s">
        <v>830</v>
      </c>
      <c r="C3850" s="600"/>
      <c r="D3850" s="600"/>
      <c r="E3850" s="659"/>
      <c r="F3850" s="659"/>
      <c r="G3850" s="600"/>
      <c r="H3850" s="600"/>
      <c r="I3850" s="659"/>
      <c r="J3850" s="600"/>
    </row>
    <row r="3851" spans="1:10" s="365" customFormat="1" ht="16.5" thickBot="1" x14ac:dyDescent="0.3">
      <c r="A3851" s="658"/>
      <c r="B3851" s="658"/>
      <c r="C3851" s="600"/>
      <c r="D3851" s="600"/>
      <c r="E3851" s="659"/>
      <c r="F3851" s="659"/>
      <c r="G3851" s="600"/>
      <c r="H3851" s="600"/>
      <c r="I3851" s="659"/>
      <c r="J3851" s="600"/>
    </row>
    <row r="3852" spans="1:10" s="365" customFormat="1" ht="75" customHeight="1" thickBot="1" x14ac:dyDescent="0.25">
      <c r="A3852" s="660" t="s">
        <v>5</v>
      </c>
      <c r="B3852" s="661" t="s">
        <v>6</v>
      </c>
      <c r="C3852" s="662" t="s">
        <v>7</v>
      </c>
      <c r="D3852" s="662"/>
      <c r="E3852" s="662"/>
      <c r="F3852" s="662"/>
      <c r="G3852" s="661" t="s">
        <v>8</v>
      </c>
      <c r="H3852" s="661" t="s">
        <v>229</v>
      </c>
      <c r="I3852" s="663" t="s">
        <v>9</v>
      </c>
      <c r="J3852" s="663" t="s">
        <v>10</v>
      </c>
    </row>
    <row r="3853" spans="1:10" s="365" customFormat="1" ht="16.5" thickBot="1" x14ac:dyDescent="0.25">
      <c r="A3853" s="664"/>
      <c r="B3853" s="665"/>
      <c r="C3853" s="608" t="s">
        <v>11</v>
      </c>
      <c r="D3853" s="608"/>
      <c r="E3853" s="608" t="s">
        <v>12</v>
      </c>
      <c r="F3853" s="608"/>
      <c r="G3853" s="665"/>
      <c r="H3853" s="665"/>
      <c r="I3853" s="666"/>
      <c r="J3853" s="667"/>
    </row>
    <row r="3854" spans="1:10" s="365" customFormat="1" ht="31.5" x14ac:dyDescent="0.2">
      <c r="A3854" s="668"/>
      <c r="B3854" s="669"/>
      <c r="C3854" s="614" t="s">
        <v>13</v>
      </c>
      <c r="D3854" s="614" t="s">
        <v>15</v>
      </c>
      <c r="E3854" s="614" t="s">
        <v>213</v>
      </c>
      <c r="F3854" s="614" t="s">
        <v>15</v>
      </c>
      <c r="G3854" s="669"/>
      <c r="H3854" s="669"/>
      <c r="I3854" s="670"/>
      <c r="J3854" s="670"/>
    </row>
    <row r="3855" spans="1:10" s="365" customFormat="1" ht="14.25" x14ac:dyDescent="0.2">
      <c r="A3855" s="671" t="s">
        <v>16</v>
      </c>
      <c r="B3855" s="672" t="s">
        <v>17</v>
      </c>
      <c r="C3855" s="619" t="s">
        <v>18</v>
      </c>
      <c r="D3855" s="619" t="s">
        <v>19</v>
      </c>
      <c r="E3855" s="619" t="s">
        <v>20</v>
      </c>
      <c r="F3855" s="619" t="s">
        <v>21</v>
      </c>
      <c r="G3855" s="672" t="s">
        <v>22</v>
      </c>
      <c r="H3855" s="672" t="s">
        <v>23</v>
      </c>
      <c r="I3855" s="673" t="s">
        <v>24</v>
      </c>
      <c r="J3855" s="673" t="s">
        <v>25</v>
      </c>
    </row>
    <row r="3856" spans="1:10" s="439" customFormat="1" x14ac:dyDescent="0.2">
      <c r="A3856" s="705" t="s">
        <v>16</v>
      </c>
      <c r="B3856" s="706" t="s">
        <v>120</v>
      </c>
      <c r="C3856" s="707"/>
      <c r="D3856" s="707"/>
      <c r="E3856" s="708"/>
      <c r="F3856" s="708"/>
      <c r="G3856" s="707"/>
      <c r="H3856" s="707"/>
      <c r="I3856" s="680"/>
      <c r="J3856" s="680"/>
    </row>
    <row r="3857" spans="1:10" s="365" customFormat="1" x14ac:dyDescent="0.2">
      <c r="A3857" s="674" t="s">
        <v>54</v>
      </c>
      <c r="B3857" s="675" t="s">
        <v>121</v>
      </c>
      <c r="C3857" s="694" t="s">
        <v>893</v>
      </c>
      <c r="D3857" s="694" t="s">
        <v>893</v>
      </c>
      <c r="E3857" s="624" t="s">
        <v>154</v>
      </c>
      <c r="F3857" s="624" t="s">
        <v>154</v>
      </c>
      <c r="G3857" s="709" t="s">
        <v>893</v>
      </c>
      <c r="H3857" s="694" t="s">
        <v>893</v>
      </c>
      <c r="I3857" s="680"/>
      <c r="J3857" s="680"/>
    </row>
    <row r="3858" spans="1:10" s="365" customFormat="1" x14ac:dyDescent="0.2">
      <c r="A3858" s="674" t="s">
        <v>55</v>
      </c>
      <c r="B3858" s="675" t="s">
        <v>122</v>
      </c>
      <c r="C3858" s="694" t="s">
        <v>893</v>
      </c>
      <c r="D3858" s="694" t="s">
        <v>893</v>
      </c>
      <c r="E3858" s="624" t="s">
        <v>154</v>
      </c>
      <c r="F3858" s="624" t="s">
        <v>154</v>
      </c>
      <c r="G3858" s="709" t="s">
        <v>893</v>
      </c>
      <c r="H3858" s="694" t="s">
        <v>893</v>
      </c>
      <c r="I3858" s="680"/>
      <c r="J3858" s="680"/>
    </row>
    <row r="3859" spans="1:10" s="365" customFormat="1" x14ac:dyDescent="0.2">
      <c r="A3859" s="674" t="s">
        <v>56</v>
      </c>
      <c r="B3859" s="675" t="s">
        <v>158</v>
      </c>
      <c r="C3859" s="694" t="s">
        <v>896</v>
      </c>
      <c r="D3859" s="694" t="s">
        <v>950</v>
      </c>
      <c r="E3859" s="634" t="s">
        <v>962</v>
      </c>
      <c r="F3859" s="634" t="s">
        <v>962</v>
      </c>
      <c r="G3859" s="684">
        <v>1</v>
      </c>
      <c r="H3859" s="684">
        <v>1</v>
      </c>
      <c r="I3859" s="680"/>
      <c r="J3859" s="680"/>
    </row>
    <row r="3860" spans="1:10" s="365" customFormat="1" ht="31.5" x14ac:dyDescent="0.2">
      <c r="A3860" s="674" t="s">
        <v>57</v>
      </c>
      <c r="B3860" s="675" t="s">
        <v>123</v>
      </c>
      <c r="C3860" s="694" t="s">
        <v>951</v>
      </c>
      <c r="D3860" s="694" t="s">
        <v>952</v>
      </c>
      <c r="E3860" s="624" t="s">
        <v>154</v>
      </c>
      <c r="F3860" s="624" t="s">
        <v>154</v>
      </c>
      <c r="G3860" s="684">
        <v>0</v>
      </c>
      <c r="H3860" s="684">
        <v>0</v>
      </c>
      <c r="I3860" s="680"/>
      <c r="J3860" s="680"/>
    </row>
    <row r="3861" spans="1:10" s="365" customFormat="1" x14ac:dyDescent="0.2">
      <c r="A3861" s="674" t="s">
        <v>83</v>
      </c>
      <c r="B3861" s="675" t="s">
        <v>124</v>
      </c>
      <c r="C3861" s="694" t="s">
        <v>953</v>
      </c>
      <c r="D3861" s="694" t="s">
        <v>897</v>
      </c>
      <c r="E3861" s="700" t="s">
        <v>963</v>
      </c>
      <c r="F3861" s="700" t="s">
        <v>900</v>
      </c>
      <c r="G3861" s="684">
        <v>1</v>
      </c>
      <c r="H3861" s="684">
        <v>1</v>
      </c>
      <c r="I3861" s="680"/>
      <c r="J3861" s="680"/>
    </row>
    <row r="3862" spans="1:10" s="365" customFormat="1" x14ac:dyDescent="0.2">
      <c r="A3862" s="674" t="s">
        <v>125</v>
      </c>
      <c r="B3862" s="675" t="s">
        <v>126</v>
      </c>
      <c r="C3862" s="694" t="s">
        <v>897</v>
      </c>
      <c r="D3862" s="694" t="s">
        <v>895</v>
      </c>
      <c r="E3862" s="700" t="s">
        <v>963</v>
      </c>
      <c r="F3862" s="700" t="s">
        <v>900</v>
      </c>
      <c r="G3862" s="684">
        <v>1</v>
      </c>
      <c r="H3862" s="684">
        <v>1</v>
      </c>
      <c r="I3862" s="680"/>
      <c r="J3862" s="680"/>
    </row>
    <row r="3863" spans="1:10" s="439" customFormat="1" x14ac:dyDescent="0.2">
      <c r="A3863" s="705" t="s">
        <v>17</v>
      </c>
      <c r="B3863" s="706" t="s">
        <v>111</v>
      </c>
      <c r="C3863" s="707"/>
      <c r="D3863" s="707"/>
      <c r="E3863" s="707"/>
      <c r="F3863" s="707"/>
      <c r="G3863" s="710"/>
      <c r="H3863" s="710"/>
      <c r="I3863" s="680"/>
      <c r="J3863" s="680"/>
    </row>
    <row r="3864" spans="1:10" s="365" customFormat="1" x14ac:dyDescent="0.2">
      <c r="A3864" s="674" t="s">
        <v>58</v>
      </c>
      <c r="B3864" s="675" t="s">
        <v>127</v>
      </c>
      <c r="C3864" s="694" t="s">
        <v>954</v>
      </c>
      <c r="D3864" s="694" t="s">
        <v>826</v>
      </c>
      <c r="E3864" s="634" t="s">
        <v>962</v>
      </c>
      <c r="F3864" s="634" t="s">
        <v>962</v>
      </c>
      <c r="G3864" s="684">
        <v>1</v>
      </c>
      <c r="H3864" s="684">
        <v>1</v>
      </c>
      <c r="I3864" s="680"/>
      <c r="J3864" s="680"/>
    </row>
    <row r="3865" spans="1:10" s="365" customFormat="1" ht="31.5" x14ac:dyDescent="0.2">
      <c r="A3865" s="674" t="s">
        <v>59</v>
      </c>
      <c r="B3865" s="675" t="s">
        <v>128</v>
      </c>
      <c r="C3865" s="694" t="s">
        <v>893</v>
      </c>
      <c r="D3865" s="694" t="s">
        <v>893</v>
      </c>
      <c r="E3865" s="624" t="s">
        <v>154</v>
      </c>
      <c r="F3865" s="624" t="s">
        <v>154</v>
      </c>
      <c r="G3865" s="694" t="s">
        <v>893</v>
      </c>
      <c r="H3865" s="694" t="s">
        <v>893</v>
      </c>
      <c r="I3865" s="680"/>
      <c r="J3865" s="680"/>
    </row>
    <row r="3866" spans="1:10" s="365" customFormat="1" x14ac:dyDescent="0.2">
      <c r="A3866" s="674" t="s">
        <v>84</v>
      </c>
      <c r="B3866" s="675" t="s">
        <v>218</v>
      </c>
      <c r="C3866" s="694" t="s">
        <v>893</v>
      </c>
      <c r="D3866" s="694" t="s">
        <v>893</v>
      </c>
      <c r="E3866" s="624" t="s">
        <v>154</v>
      </c>
      <c r="F3866" s="624" t="s">
        <v>154</v>
      </c>
      <c r="G3866" s="694" t="s">
        <v>893</v>
      </c>
      <c r="H3866" s="694" t="s">
        <v>893</v>
      </c>
      <c r="I3866" s="680"/>
      <c r="J3866" s="680"/>
    </row>
    <row r="3867" spans="1:10" s="439" customFormat="1" x14ac:dyDescent="0.2">
      <c r="A3867" s="705" t="s">
        <v>18</v>
      </c>
      <c r="B3867" s="706" t="s">
        <v>130</v>
      </c>
      <c r="C3867" s="707"/>
      <c r="D3867" s="707"/>
      <c r="E3867" s="707"/>
      <c r="F3867" s="707"/>
      <c r="G3867" s="711"/>
      <c r="H3867" s="711"/>
      <c r="I3867" s="680"/>
      <c r="J3867" s="680"/>
    </row>
    <row r="3868" spans="1:10" s="365" customFormat="1" x14ac:dyDescent="0.2">
      <c r="A3868" s="674" t="s">
        <v>112</v>
      </c>
      <c r="B3868" s="675" t="s">
        <v>219</v>
      </c>
      <c r="C3868" s="694" t="s">
        <v>893</v>
      </c>
      <c r="D3868" s="694" t="s">
        <v>893</v>
      </c>
      <c r="E3868" s="624" t="s">
        <v>154</v>
      </c>
      <c r="F3868" s="624" t="s">
        <v>154</v>
      </c>
      <c r="G3868" s="694" t="s">
        <v>893</v>
      </c>
      <c r="H3868" s="694" t="s">
        <v>893</v>
      </c>
      <c r="I3868" s="680"/>
      <c r="J3868" s="680"/>
    </row>
    <row r="3869" spans="1:10" s="365" customFormat="1" x14ac:dyDescent="0.2">
      <c r="A3869" s="674" t="s">
        <v>113</v>
      </c>
      <c r="B3869" s="675" t="s">
        <v>132</v>
      </c>
      <c r="C3869" s="694" t="s">
        <v>955</v>
      </c>
      <c r="D3869" s="694" t="s">
        <v>956</v>
      </c>
      <c r="E3869" s="634" t="s">
        <v>902</v>
      </c>
      <c r="F3869" s="634" t="s">
        <v>964</v>
      </c>
      <c r="G3869" s="684">
        <v>1</v>
      </c>
      <c r="H3869" s="684">
        <v>1</v>
      </c>
      <c r="I3869" s="680"/>
      <c r="J3869" s="680"/>
    </row>
    <row r="3870" spans="1:10" s="365" customFormat="1" x14ac:dyDescent="0.2">
      <c r="A3870" s="674" t="s">
        <v>114</v>
      </c>
      <c r="B3870" s="675" t="s">
        <v>133</v>
      </c>
      <c r="C3870" s="694" t="s">
        <v>832</v>
      </c>
      <c r="D3870" s="694" t="s">
        <v>836</v>
      </c>
      <c r="E3870" s="634" t="s">
        <v>903</v>
      </c>
      <c r="F3870" s="634" t="s">
        <v>803</v>
      </c>
      <c r="G3870" s="684">
        <v>1</v>
      </c>
      <c r="H3870" s="684">
        <v>1</v>
      </c>
      <c r="I3870" s="680"/>
      <c r="J3870" s="680"/>
    </row>
    <row r="3871" spans="1:10" s="365" customFormat="1" x14ac:dyDescent="0.2">
      <c r="A3871" s="674" t="s">
        <v>134</v>
      </c>
      <c r="B3871" s="675" t="s">
        <v>135</v>
      </c>
      <c r="C3871" s="694" t="s">
        <v>836</v>
      </c>
      <c r="D3871" s="694" t="s">
        <v>957</v>
      </c>
      <c r="E3871" s="634" t="s">
        <v>903</v>
      </c>
      <c r="F3871" s="634" t="s">
        <v>803</v>
      </c>
      <c r="G3871" s="684">
        <v>1</v>
      </c>
      <c r="H3871" s="684">
        <v>1</v>
      </c>
      <c r="I3871" s="680"/>
      <c r="J3871" s="680"/>
    </row>
    <row r="3872" spans="1:10" s="365" customFormat="1" x14ac:dyDescent="0.2">
      <c r="A3872" s="674" t="s">
        <v>136</v>
      </c>
      <c r="B3872" s="675" t="s">
        <v>137</v>
      </c>
      <c r="C3872" s="694" t="s">
        <v>957</v>
      </c>
      <c r="D3872" s="694" t="s">
        <v>826</v>
      </c>
      <c r="E3872" s="634" t="s">
        <v>903</v>
      </c>
      <c r="F3872" s="634" t="s">
        <v>803</v>
      </c>
      <c r="G3872" s="684">
        <v>1</v>
      </c>
      <c r="H3872" s="684">
        <v>1</v>
      </c>
      <c r="I3872" s="680"/>
      <c r="J3872" s="680"/>
    </row>
    <row r="3873" spans="1:10" s="439" customFormat="1" x14ac:dyDescent="0.2">
      <c r="A3873" s="705" t="s">
        <v>19</v>
      </c>
      <c r="B3873" s="706" t="s">
        <v>119</v>
      </c>
      <c r="C3873" s="707"/>
      <c r="D3873" s="707"/>
      <c r="E3873" s="707"/>
      <c r="F3873" s="707"/>
      <c r="G3873" s="710"/>
      <c r="H3873" s="710"/>
      <c r="I3873" s="680"/>
      <c r="J3873" s="680"/>
    </row>
    <row r="3874" spans="1:10" s="365" customFormat="1" x14ac:dyDescent="0.2">
      <c r="A3874" s="674" t="s">
        <v>115</v>
      </c>
      <c r="B3874" s="675" t="s">
        <v>138</v>
      </c>
      <c r="C3874" s="694" t="s">
        <v>893</v>
      </c>
      <c r="D3874" s="694" t="s">
        <v>893</v>
      </c>
      <c r="E3874" s="624" t="s">
        <v>154</v>
      </c>
      <c r="F3874" s="624" t="s">
        <v>154</v>
      </c>
      <c r="G3874" s="694" t="s">
        <v>893</v>
      </c>
      <c r="H3874" s="694" t="s">
        <v>893</v>
      </c>
      <c r="I3874" s="680"/>
      <c r="J3874" s="680"/>
    </row>
    <row r="3875" spans="1:10" s="365" customFormat="1" ht="31.5" x14ac:dyDescent="0.2">
      <c r="A3875" s="674" t="s">
        <v>116</v>
      </c>
      <c r="B3875" s="675" t="s">
        <v>139</v>
      </c>
      <c r="C3875" s="694" t="s">
        <v>893</v>
      </c>
      <c r="D3875" s="694" t="s">
        <v>893</v>
      </c>
      <c r="E3875" s="624" t="s">
        <v>154</v>
      </c>
      <c r="F3875" s="624" t="s">
        <v>154</v>
      </c>
      <c r="G3875" s="694" t="s">
        <v>893</v>
      </c>
      <c r="H3875" s="694" t="s">
        <v>893</v>
      </c>
      <c r="I3875" s="680"/>
      <c r="J3875" s="680"/>
    </row>
    <row r="3876" spans="1:10" s="365" customFormat="1" x14ac:dyDescent="0.2">
      <c r="A3876" s="674" t="s">
        <v>117</v>
      </c>
      <c r="B3876" s="675" t="s">
        <v>140</v>
      </c>
      <c r="C3876" s="694" t="s">
        <v>893</v>
      </c>
      <c r="D3876" s="694" t="s">
        <v>893</v>
      </c>
      <c r="E3876" s="624" t="s">
        <v>154</v>
      </c>
      <c r="F3876" s="624" t="s">
        <v>154</v>
      </c>
      <c r="G3876" s="694" t="s">
        <v>893</v>
      </c>
      <c r="H3876" s="694" t="s">
        <v>893</v>
      </c>
      <c r="I3876" s="680"/>
      <c r="J3876" s="680"/>
    </row>
    <row r="3877" spans="1:10" s="365" customFormat="1" x14ac:dyDescent="0.2">
      <c r="A3877" s="674" t="s">
        <v>118</v>
      </c>
      <c r="B3877" s="712" t="s">
        <v>26</v>
      </c>
      <c r="C3877" s="694" t="s">
        <v>893</v>
      </c>
      <c r="D3877" s="694" t="s">
        <v>893</v>
      </c>
      <c r="E3877" s="624" t="s">
        <v>154</v>
      </c>
      <c r="F3877" s="624" t="s">
        <v>154</v>
      </c>
      <c r="G3877" s="694" t="s">
        <v>893</v>
      </c>
      <c r="H3877" s="694" t="s">
        <v>893</v>
      </c>
      <c r="I3877" s="680"/>
      <c r="J3877" s="680"/>
    </row>
    <row r="3878" spans="1:10" s="365" customFormat="1" ht="15.75" customHeight="1" x14ac:dyDescent="0.2">
      <c r="A3878" s="641" t="s">
        <v>1156</v>
      </c>
      <c r="B3878" s="641" t="s">
        <v>1155</v>
      </c>
      <c r="C3878" s="641"/>
      <c r="D3878" s="641"/>
      <c r="E3878" s="690"/>
      <c r="F3878" s="691"/>
      <c r="G3878" s="592"/>
      <c r="H3878" s="692"/>
      <c r="I3878" s="693"/>
      <c r="J3878" s="693"/>
    </row>
    <row r="3879" spans="1:10" s="365" customFormat="1" x14ac:dyDescent="0.25">
      <c r="A3879" s="362"/>
      <c r="B3879" s="362"/>
      <c r="C3879" s="362"/>
      <c r="D3879" s="362"/>
      <c r="G3879" s="362"/>
      <c r="H3879" s="362"/>
      <c r="J3879" s="362"/>
    </row>
    <row r="3880" spans="1:10" s="365" customFormat="1" x14ac:dyDescent="0.2">
      <c r="A3880" s="353"/>
      <c r="B3880" s="353"/>
      <c r="C3880" s="353"/>
      <c r="D3880" s="353"/>
      <c r="E3880" s="417"/>
      <c r="F3880" s="418"/>
      <c r="G3880" s="363"/>
      <c r="H3880" s="419"/>
      <c r="I3880" s="420"/>
      <c r="J3880" s="420"/>
    </row>
    <row r="3881" spans="1:10" s="365" customFormat="1" x14ac:dyDescent="0.25">
      <c r="A3881" s="362"/>
      <c r="B3881" s="362"/>
      <c r="C3881" s="362"/>
      <c r="D3881" s="362"/>
      <c r="G3881" s="362"/>
      <c r="H3881" s="362"/>
      <c r="J3881" s="362"/>
    </row>
    <row r="3882" spans="1:10" s="365" customFormat="1" x14ac:dyDescent="0.25">
      <c r="A3882" s="362"/>
      <c r="B3882" s="362"/>
      <c r="C3882" s="362"/>
      <c r="D3882" s="362"/>
      <c r="G3882" s="362"/>
      <c r="H3882" s="362"/>
      <c r="J3882" s="362"/>
    </row>
    <row r="3883" spans="1:10" s="365" customFormat="1" x14ac:dyDescent="0.25">
      <c r="A3883" s="362"/>
      <c r="B3883" s="362"/>
      <c r="C3883" s="362"/>
      <c r="D3883" s="362"/>
      <c r="G3883" s="362"/>
      <c r="H3883" s="362"/>
      <c r="J3883" s="362"/>
    </row>
    <row r="3884" spans="1:10" s="365" customFormat="1" x14ac:dyDescent="0.25">
      <c r="A3884" s="362"/>
      <c r="B3884" s="362"/>
      <c r="C3884" s="362"/>
      <c r="D3884" s="362"/>
      <c r="G3884" s="362"/>
      <c r="H3884" s="362"/>
      <c r="J3884" s="362"/>
    </row>
    <row r="3885" spans="1:10" s="365" customFormat="1" x14ac:dyDescent="0.25">
      <c r="A3885" s="362"/>
      <c r="B3885" s="362"/>
      <c r="C3885" s="362"/>
      <c r="D3885" s="362"/>
      <c r="G3885" s="362"/>
      <c r="H3885" s="362"/>
      <c r="J3885" s="362"/>
    </row>
    <row r="3886" spans="1:10" s="365" customFormat="1" x14ac:dyDescent="0.2">
      <c r="A3886" s="353"/>
      <c r="B3886" s="353"/>
      <c r="C3886" s="353"/>
      <c r="D3886" s="353"/>
      <c r="E3886" s="417"/>
      <c r="F3886" s="418"/>
      <c r="G3886" s="363"/>
      <c r="H3886" s="419"/>
      <c r="I3886" s="420"/>
      <c r="J3886" s="420"/>
    </row>
    <row r="3887" spans="1:10" s="365" customFormat="1" x14ac:dyDescent="0.25">
      <c r="A3887" s="125"/>
      <c r="B3887" s="125"/>
      <c r="C3887" s="125"/>
      <c r="D3887" s="125"/>
      <c r="E3887" s="33"/>
      <c r="F3887" s="33"/>
      <c r="G3887" s="125"/>
      <c r="H3887" s="125"/>
      <c r="I3887" s="33"/>
      <c r="J3887" s="124" t="s">
        <v>0</v>
      </c>
    </row>
    <row r="3888" spans="1:10" s="365" customFormat="1" x14ac:dyDescent="0.25">
      <c r="A3888" s="125"/>
      <c r="B3888" s="125"/>
      <c r="C3888" s="125"/>
      <c r="D3888" s="125"/>
      <c r="E3888" s="33"/>
      <c r="F3888" s="33"/>
      <c r="G3888" s="125"/>
      <c r="H3888" s="125"/>
      <c r="I3888" s="33"/>
      <c r="J3888" s="124" t="s">
        <v>39</v>
      </c>
    </row>
    <row r="3889" spans="1:10" s="365" customFormat="1" x14ac:dyDescent="0.25">
      <c r="A3889" s="125"/>
      <c r="B3889" s="125"/>
      <c r="C3889" s="125"/>
      <c r="D3889" s="125"/>
      <c r="E3889" s="33"/>
      <c r="F3889" s="33"/>
      <c r="G3889" s="125"/>
      <c r="H3889" s="125"/>
      <c r="I3889" s="33"/>
      <c r="J3889" s="124" t="s">
        <v>40</v>
      </c>
    </row>
    <row r="3890" spans="1:10" s="365" customFormat="1" ht="15.75" customHeight="1" x14ac:dyDescent="0.2">
      <c r="A3890" s="1076" t="s">
        <v>1</v>
      </c>
      <c r="B3890" s="1076"/>
      <c r="C3890" s="1076"/>
      <c r="D3890" s="1076"/>
      <c r="E3890" s="1076"/>
      <c r="F3890" s="1076"/>
      <c r="G3890" s="1076"/>
      <c r="H3890" s="1076"/>
      <c r="I3890" s="1076"/>
      <c r="J3890" s="1076"/>
    </row>
    <row r="3891" spans="1:10" s="365" customFormat="1" ht="15.75" customHeight="1" x14ac:dyDescent="0.2">
      <c r="A3891" s="1076" t="s">
        <v>233</v>
      </c>
      <c r="B3891" s="1076"/>
      <c r="C3891" s="1076"/>
      <c r="D3891" s="1076"/>
      <c r="E3891" s="1076"/>
      <c r="F3891" s="1076"/>
      <c r="G3891" s="1076"/>
      <c r="H3891" s="1076"/>
      <c r="I3891" s="1076"/>
      <c r="J3891" s="1076"/>
    </row>
    <row r="3892" spans="1:10" s="365" customFormat="1" x14ac:dyDescent="0.25">
      <c r="A3892" s="126"/>
      <c r="B3892" s="126"/>
      <c r="C3892" s="126"/>
      <c r="D3892" s="126"/>
      <c r="E3892" s="33"/>
      <c r="F3892" s="33"/>
      <c r="G3892" s="126"/>
      <c r="H3892" s="126"/>
      <c r="I3892" s="33"/>
      <c r="J3892" s="124" t="s">
        <v>2</v>
      </c>
    </row>
    <row r="3893" spans="1:10" s="365" customFormat="1" x14ac:dyDescent="0.25">
      <c r="A3893" s="125"/>
      <c r="B3893" s="125"/>
      <c r="C3893" s="125"/>
      <c r="D3893" s="125"/>
      <c r="E3893" s="33"/>
      <c r="F3893" s="33"/>
      <c r="G3893" s="125"/>
      <c r="H3893" s="125"/>
      <c r="I3893" s="33"/>
      <c r="J3893" s="124" t="s">
        <v>3</v>
      </c>
    </row>
    <row r="3894" spans="1:10" s="365" customFormat="1" x14ac:dyDescent="0.25">
      <c r="A3894" s="125"/>
      <c r="B3894" s="125"/>
      <c r="C3894" s="125"/>
      <c r="D3894" s="125"/>
      <c r="E3894" s="33"/>
      <c r="F3894" s="33"/>
      <c r="G3894" s="125"/>
      <c r="H3894" s="125"/>
      <c r="I3894" s="33"/>
      <c r="J3894" s="124" t="s">
        <v>230</v>
      </c>
    </row>
    <row r="3895" spans="1:10" s="365" customFormat="1" ht="15.75" customHeight="1" x14ac:dyDescent="0.25">
      <c r="A3895" s="125"/>
      <c r="B3895" s="125"/>
      <c r="C3895" s="125"/>
      <c r="D3895" s="125"/>
      <c r="E3895" s="33"/>
      <c r="F3895" s="33"/>
      <c r="G3895" s="125"/>
      <c r="H3895" s="125"/>
      <c r="I3895" s="1078" t="s">
        <v>4</v>
      </c>
      <c r="J3895" s="1078"/>
    </row>
    <row r="3896" spans="1:10" s="365" customFormat="1" x14ac:dyDescent="0.25">
      <c r="A3896" s="125"/>
      <c r="B3896" s="125"/>
      <c r="C3896" s="125"/>
      <c r="D3896" s="125"/>
      <c r="E3896" s="33"/>
      <c r="F3896" s="33"/>
      <c r="G3896" s="125"/>
      <c r="H3896" s="125"/>
      <c r="I3896" s="33"/>
      <c r="J3896" s="124" t="s">
        <v>42</v>
      </c>
    </row>
    <row r="3897" spans="1:10" s="365" customFormat="1" x14ac:dyDescent="0.25">
      <c r="A3897" s="125"/>
      <c r="B3897" s="125"/>
      <c r="C3897" s="125"/>
      <c r="D3897" s="125"/>
      <c r="E3897" s="33"/>
      <c r="F3897" s="33"/>
      <c r="G3897" s="125"/>
      <c r="H3897" s="125"/>
      <c r="I3897" s="33"/>
      <c r="J3897" s="124" t="s">
        <v>43</v>
      </c>
    </row>
    <row r="3898" spans="1:10" s="365" customFormat="1" x14ac:dyDescent="0.25">
      <c r="A3898" s="125"/>
      <c r="B3898" s="125"/>
      <c r="C3898" s="125"/>
      <c r="D3898" s="125"/>
      <c r="E3898" s="33"/>
      <c r="F3898" s="33"/>
      <c r="G3898" s="125"/>
      <c r="H3898" s="125"/>
      <c r="I3898" s="33"/>
      <c r="J3898" s="125"/>
    </row>
    <row r="3899" spans="1:10" s="365" customFormat="1" ht="15.75" customHeight="1" x14ac:dyDescent="0.25">
      <c r="A3899" s="655" t="s">
        <v>799</v>
      </c>
      <c r="B3899" s="597"/>
      <c r="C3899" s="597"/>
      <c r="D3899" s="597"/>
      <c r="E3899" s="597"/>
      <c r="F3899" s="597"/>
      <c r="G3899" s="597"/>
      <c r="H3899" s="597"/>
      <c r="I3899" s="597"/>
      <c r="J3899" s="597"/>
    </row>
    <row r="3900" spans="1:10" s="365" customFormat="1" x14ac:dyDescent="0.25">
      <c r="A3900" s="653" t="s">
        <v>400</v>
      </c>
      <c r="B3900" s="654" t="s">
        <v>413</v>
      </c>
      <c r="C3900" s="597"/>
      <c r="D3900" s="597"/>
      <c r="E3900" s="597"/>
      <c r="F3900" s="597"/>
      <c r="G3900" s="597"/>
      <c r="H3900" s="597"/>
      <c r="I3900" s="597"/>
      <c r="J3900" s="597"/>
    </row>
    <row r="3901" spans="1:10" s="365" customFormat="1" x14ac:dyDescent="0.25">
      <c r="A3901" s="655" t="s">
        <v>800</v>
      </c>
      <c r="B3901" s="597"/>
      <c r="C3901" s="597"/>
      <c r="D3901" s="597"/>
      <c r="E3901" s="597"/>
      <c r="F3901" s="597"/>
      <c r="G3901" s="597"/>
      <c r="H3901" s="597"/>
      <c r="I3901" s="597"/>
      <c r="J3901" s="597"/>
    </row>
    <row r="3902" spans="1:10" s="365" customFormat="1" x14ac:dyDescent="0.25">
      <c r="A3902" s="656" t="s">
        <v>735</v>
      </c>
      <c r="B3902" s="657"/>
      <c r="C3902" s="657"/>
      <c r="D3902" s="657"/>
      <c r="E3902" s="657"/>
      <c r="F3902" s="657"/>
      <c r="G3902" s="657"/>
      <c r="H3902" s="657"/>
      <c r="I3902" s="657"/>
      <c r="J3902" s="657"/>
    </row>
    <row r="3903" spans="1:10" s="365" customFormat="1" x14ac:dyDescent="0.25">
      <c r="A3903" s="658" t="s">
        <v>801</v>
      </c>
      <c r="B3903" s="658" t="s">
        <v>1224</v>
      </c>
      <c r="C3903" s="588"/>
      <c r="D3903" s="588"/>
      <c r="E3903" s="659"/>
      <c r="F3903" s="659"/>
      <c r="G3903" s="588"/>
      <c r="H3903" s="588"/>
      <c r="I3903" s="659"/>
      <c r="J3903" s="588"/>
    </row>
    <row r="3904" spans="1:10" s="365" customFormat="1" x14ac:dyDescent="0.25">
      <c r="A3904" s="658" t="s">
        <v>802</v>
      </c>
      <c r="B3904" s="375" t="s">
        <v>830</v>
      </c>
      <c r="C3904" s="600"/>
      <c r="D3904" s="600"/>
      <c r="E3904" s="659"/>
      <c r="F3904" s="659"/>
      <c r="G3904" s="600"/>
      <c r="H3904" s="600"/>
      <c r="I3904" s="659"/>
      <c r="J3904" s="600"/>
    </row>
    <row r="3905" spans="1:10" s="365" customFormat="1" ht="16.5" thickBot="1" x14ac:dyDescent="0.3">
      <c r="A3905" s="658"/>
      <c r="B3905" s="658"/>
      <c r="C3905" s="600"/>
      <c r="D3905" s="600"/>
      <c r="E3905" s="659"/>
      <c r="F3905" s="659"/>
      <c r="G3905" s="600"/>
      <c r="H3905" s="600"/>
      <c r="I3905" s="659"/>
      <c r="J3905" s="600"/>
    </row>
    <row r="3906" spans="1:10" s="365" customFormat="1" ht="75" customHeight="1" thickBot="1" x14ac:dyDescent="0.25">
      <c r="A3906" s="660" t="s">
        <v>5</v>
      </c>
      <c r="B3906" s="661" t="s">
        <v>6</v>
      </c>
      <c r="C3906" s="662" t="s">
        <v>7</v>
      </c>
      <c r="D3906" s="662"/>
      <c r="E3906" s="662"/>
      <c r="F3906" s="662"/>
      <c r="G3906" s="661" t="s">
        <v>8</v>
      </c>
      <c r="H3906" s="661" t="s">
        <v>229</v>
      </c>
      <c r="I3906" s="663" t="s">
        <v>9</v>
      </c>
      <c r="J3906" s="663" t="s">
        <v>10</v>
      </c>
    </row>
    <row r="3907" spans="1:10" s="365" customFormat="1" ht="16.5" thickBot="1" x14ac:dyDescent="0.25">
      <c r="A3907" s="664"/>
      <c r="B3907" s="665"/>
      <c r="C3907" s="608" t="s">
        <v>11</v>
      </c>
      <c r="D3907" s="608"/>
      <c r="E3907" s="608" t="s">
        <v>12</v>
      </c>
      <c r="F3907" s="608"/>
      <c r="G3907" s="665"/>
      <c r="H3907" s="665"/>
      <c r="I3907" s="666"/>
      <c r="J3907" s="667"/>
    </row>
    <row r="3908" spans="1:10" s="365" customFormat="1" ht="31.5" x14ac:dyDescent="0.2">
      <c r="A3908" s="668"/>
      <c r="B3908" s="669"/>
      <c r="C3908" s="614" t="s">
        <v>13</v>
      </c>
      <c r="D3908" s="614" t="s">
        <v>15</v>
      </c>
      <c r="E3908" s="614" t="s">
        <v>213</v>
      </c>
      <c r="F3908" s="614" t="s">
        <v>15</v>
      </c>
      <c r="G3908" s="669"/>
      <c r="H3908" s="669"/>
      <c r="I3908" s="670"/>
      <c r="J3908" s="670"/>
    </row>
    <row r="3909" spans="1:10" s="365" customFormat="1" ht="14.25" x14ac:dyDescent="0.2">
      <c r="A3909" s="671" t="s">
        <v>16</v>
      </c>
      <c r="B3909" s="672" t="s">
        <v>17</v>
      </c>
      <c r="C3909" s="619" t="s">
        <v>18</v>
      </c>
      <c r="D3909" s="619" t="s">
        <v>19</v>
      </c>
      <c r="E3909" s="619" t="s">
        <v>20</v>
      </c>
      <c r="F3909" s="619" t="s">
        <v>21</v>
      </c>
      <c r="G3909" s="672" t="s">
        <v>22</v>
      </c>
      <c r="H3909" s="672" t="s">
        <v>23</v>
      </c>
      <c r="I3909" s="673" t="s">
        <v>24</v>
      </c>
      <c r="J3909" s="673" t="s">
        <v>25</v>
      </c>
    </row>
    <row r="3910" spans="1:10" s="365" customFormat="1" x14ac:dyDescent="0.2">
      <c r="A3910" s="674" t="s">
        <v>16</v>
      </c>
      <c r="B3910" s="675" t="s">
        <v>120</v>
      </c>
      <c r="C3910" s="694"/>
      <c r="D3910" s="694"/>
      <c r="E3910" s="677"/>
      <c r="F3910" s="677"/>
      <c r="G3910" s="678"/>
      <c r="H3910" s="679"/>
      <c r="I3910" s="680"/>
      <c r="J3910" s="680"/>
    </row>
    <row r="3911" spans="1:10" s="365" customFormat="1" x14ac:dyDescent="0.2">
      <c r="A3911" s="674" t="s">
        <v>54</v>
      </c>
      <c r="B3911" s="675" t="s">
        <v>121</v>
      </c>
      <c r="C3911" s="694" t="s">
        <v>893</v>
      </c>
      <c r="D3911" s="694" t="s">
        <v>893</v>
      </c>
      <c r="E3911" s="677"/>
      <c r="F3911" s="677"/>
      <c r="G3911" s="681"/>
      <c r="H3911" s="682"/>
      <c r="I3911" s="680"/>
      <c r="J3911" s="680"/>
    </row>
    <row r="3912" spans="1:10" s="365" customFormat="1" x14ac:dyDescent="0.2">
      <c r="A3912" s="674" t="s">
        <v>55</v>
      </c>
      <c r="B3912" s="675" t="s">
        <v>122</v>
      </c>
      <c r="C3912" s="694" t="s">
        <v>893</v>
      </c>
      <c r="D3912" s="694" t="s">
        <v>893</v>
      </c>
      <c r="E3912" s="677"/>
      <c r="F3912" s="677"/>
      <c r="G3912" s="681"/>
      <c r="H3912" s="682"/>
      <c r="I3912" s="680"/>
      <c r="J3912" s="680"/>
    </row>
    <row r="3913" spans="1:10" s="365" customFormat="1" ht="18.75" x14ac:dyDescent="0.2">
      <c r="A3913" s="674" t="s">
        <v>56</v>
      </c>
      <c r="B3913" s="675" t="s">
        <v>158</v>
      </c>
      <c r="C3913" s="650" t="s">
        <v>792</v>
      </c>
      <c r="D3913" s="650" t="s">
        <v>792</v>
      </c>
      <c r="E3913" s="650" t="s">
        <v>790</v>
      </c>
      <c r="F3913" s="650" t="s">
        <v>790</v>
      </c>
      <c r="G3913" s="633">
        <v>1</v>
      </c>
      <c r="H3913" s="633">
        <v>1</v>
      </c>
      <c r="I3913" s="680"/>
      <c r="J3913" s="680"/>
    </row>
    <row r="3914" spans="1:10" s="365" customFormat="1" ht="31.5" x14ac:dyDescent="0.2">
      <c r="A3914" s="674" t="s">
        <v>57</v>
      </c>
      <c r="B3914" s="675" t="s">
        <v>123</v>
      </c>
      <c r="C3914" s="624" t="s">
        <v>154</v>
      </c>
      <c r="D3914" s="624" t="s">
        <v>154</v>
      </c>
      <c r="E3914" s="624" t="s">
        <v>154</v>
      </c>
      <c r="F3914" s="624" t="s">
        <v>154</v>
      </c>
      <c r="G3914" s="681"/>
      <c r="H3914" s="682"/>
      <c r="I3914" s="680"/>
      <c r="J3914" s="680"/>
    </row>
    <row r="3915" spans="1:10" s="365" customFormat="1" ht="18.75" x14ac:dyDescent="0.2">
      <c r="A3915" s="674" t="s">
        <v>83</v>
      </c>
      <c r="B3915" s="675" t="s">
        <v>124</v>
      </c>
      <c r="C3915" s="650" t="s">
        <v>792</v>
      </c>
      <c r="D3915" s="650" t="s">
        <v>792</v>
      </c>
      <c r="E3915" s="650" t="s">
        <v>791</v>
      </c>
      <c r="F3915" s="650" t="s">
        <v>791</v>
      </c>
      <c r="G3915" s="633">
        <v>1</v>
      </c>
      <c r="H3915" s="633">
        <v>1</v>
      </c>
      <c r="I3915" s="680"/>
      <c r="J3915" s="680"/>
    </row>
    <row r="3916" spans="1:10" s="365" customFormat="1" ht="18.75" x14ac:dyDescent="0.2">
      <c r="A3916" s="674" t="s">
        <v>125</v>
      </c>
      <c r="B3916" s="675" t="s">
        <v>126</v>
      </c>
      <c r="C3916" s="650" t="s">
        <v>792</v>
      </c>
      <c r="D3916" s="650" t="s">
        <v>792</v>
      </c>
      <c r="E3916" s="650" t="s">
        <v>791</v>
      </c>
      <c r="F3916" s="650" t="s">
        <v>791</v>
      </c>
      <c r="G3916" s="633">
        <v>1</v>
      </c>
      <c r="H3916" s="633">
        <v>1</v>
      </c>
      <c r="I3916" s="680"/>
      <c r="J3916" s="680"/>
    </row>
    <row r="3917" spans="1:10" s="365" customFormat="1" x14ac:dyDescent="0.2">
      <c r="A3917" s="674" t="s">
        <v>17</v>
      </c>
      <c r="B3917" s="675" t="s">
        <v>111</v>
      </c>
      <c r="C3917" s="694"/>
      <c r="D3917" s="694"/>
      <c r="E3917" s="634"/>
      <c r="F3917" s="634"/>
      <c r="G3917" s="684"/>
      <c r="H3917" s="687"/>
      <c r="I3917" s="680"/>
      <c r="J3917" s="680"/>
    </row>
    <row r="3918" spans="1:10" s="365" customFormat="1" ht="18.75" x14ac:dyDescent="0.2">
      <c r="A3918" s="674" t="s">
        <v>58</v>
      </c>
      <c r="B3918" s="675" t="s">
        <v>127</v>
      </c>
      <c r="C3918" s="650" t="s">
        <v>792</v>
      </c>
      <c r="D3918" s="650" t="s">
        <v>792</v>
      </c>
      <c r="E3918" s="650" t="s">
        <v>792</v>
      </c>
      <c r="F3918" s="650" t="s">
        <v>792</v>
      </c>
      <c r="G3918" s="633">
        <v>1</v>
      </c>
      <c r="H3918" s="633">
        <v>1</v>
      </c>
      <c r="I3918" s="680"/>
      <c r="J3918" s="680"/>
    </row>
    <row r="3919" spans="1:10" s="365" customFormat="1" ht="31.5" x14ac:dyDescent="0.2">
      <c r="A3919" s="674" t="s">
        <v>59</v>
      </c>
      <c r="B3919" s="675" t="s">
        <v>128</v>
      </c>
      <c r="C3919" s="694" t="s">
        <v>893</v>
      </c>
      <c r="D3919" s="694" t="s">
        <v>893</v>
      </c>
      <c r="E3919" s="677"/>
      <c r="F3919" s="677"/>
      <c r="G3919" s="681"/>
      <c r="H3919" s="682"/>
      <c r="I3919" s="680"/>
      <c r="J3919" s="680"/>
    </row>
    <row r="3920" spans="1:10" s="365" customFormat="1" x14ac:dyDescent="0.2">
      <c r="A3920" s="674" t="s">
        <v>84</v>
      </c>
      <c r="B3920" s="675" t="s">
        <v>218</v>
      </c>
      <c r="C3920" s="694" t="s">
        <v>893</v>
      </c>
      <c r="D3920" s="694" t="s">
        <v>893</v>
      </c>
      <c r="E3920" s="677"/>
      <c r="F3920" s="677"/>
      <c r="G3920" s="681"/>
      <c r="H3920" s="682"/>
      <c r="I3920" s="680"/>
      <c r="J3920" s="680"/>
    </row>
    <row r="3921" spans="1:10" s="365" customFormat="1" x14ac:dyDescent="0.2">
      <c r="A3921" s="674" t="s">
        <v>18</v>
      </c>
      <c r="B3921" s="675" t="s">
        <v>130</v>
      </c>
      <c r="C3921" s="694"/>
      <c r="D3921" s="694"/>
      <c r="E3921" s="677"/>
      <c r="F3921" s="677"/>
      <c r="G3921" s="681"/>
      <c r="H3921" s="682"/>
      <c r="I3921" s="680"/>
      <c r="J3921" s="680"/>
    </row>
    <row r="3922" spans="1:10" s="365" customFormat="1" x14ac:dyDescent="0.2">
      <c r="A3922" s="674" t="s">
        <v>112</v>
      </c>
      <c r="B3922" s="675" t="s">
        <v>219</v>
      </c>
      <c r="C3922" s="694" t="s">
        <v>893</v>
      </c>
      <c r="D3922" s="694" t="s">
        <v>893</v>
      </c>
      <c r="E3922" s="677"/>
      <c r="F3922" s="677"/>
      <c r="G3922" s="681"/>
      <c r="H3922" s="682"/>
      <c r="I3922" s="680"/>
      <c r="J3922" s="680"/>
    </row>
    <row r="3923" spans="1:10" s="365" customFormat="1" ht="31.5" x14ac:dyDescent="0.2">
      <c r="A3923" s="674" t="s">
        <v>113</v>
      </c>
      <c r="B3923" s="675" t="s">
        <v>132</v>
      </c>
      <c r="C3923" s="650" t="s">
        <v>792</v>
      </c>
      <c r="D3923" s="650" t="s">
        <v>792</v>
      </c>
      <c r="E3923" s="694"/>
      <c r="F3923" s="634"/>
      <c r="G3923" s="684">
        <v>0</v>
      </c>
      <c r="H3923" s="684">
        <v>0</v>
      </c>
      <c r="I3923" s="680"/>
      <c r="J3923" s="688" t="s">
        <v>1233</v>
      </c>
    </row>
    <row r="3924" spans="1:10" s="365" customFormat="1" ht="31.5" x14ac:dyDescent="0.2">
      <c r="A3924" s="674" t="s">
        <v>114</v>
      </c>
      <c r="B3924" s="675" t="s">
        <v>133</v>
      </c>
      <c r="C3924" s="650" t="s">
        <v>792</v>
      </c>
      <c r="D3924" s="650" t="s">
        <v>792</v>
      </c>
      <c r="E3924" s="689"/>
      <c r="F3924" s="689"/>
      <c r="G3924" s="684">
        <v>0</v>
      </c>
      <c r="H3924" s="684">
        <v>0</v>
      </c>
      <c r="I3924" s="680"/>
      <c r="J3924" s="688" t="s">
        <v>1234</v>
      </c>
    </row>
    <row r="3925" spans="1:10" s="365" customFormat="1" ht="31.5" x14ac:dyDescent="0.2">
      <c r="A3925" s="674" t="s">
        <v>134</v>
      </c>
      <c r="B3925" s="675" t="s">
        <v>135</v>
      </c>
      <c r="C3925" s="650" t="s">
        <v>792</v>
      </c>
      <c r="D3925" s="650" t="s">
        <v>792</v>
      </c>
      <c r="E3925" s="689"/>
      <c r="F3925" s="689"/>
      <c r="G3925" s="684">
        <v>0</v>
      </c>
      <c r="H3925" s="684">
        <v>0</v>
      </c>
      <c r="I3925" s="680"/>
      <c r="J3925" s="688" t="s">
        <v>1235</v>
      </c>
    </row>
    <row r="3926" spans="1:10" s="365" customFormat="1" ht="31.5" x14ac:dyDescent="0.2">
      <c r="A3926" s="674" t="s">
        <v>136</v>
      </c>
      <c r="B3926" s="675" t="s">
        <v>137</v>
      </c>
      <c r="C3926" s="650" t="s">
        <v>792</v>
      </c>
      <c r="D3926" s="650" t="s">
        <v>792</v>
      </c>
      <c r="E3926" s="677"/>
      <c r="F3926" s="677"/>
      <c r="G3926" s="684">
        <v>0</v>
      </c>
      <c r="H3926" s="684">
        <v>0</v>
      </c>
      <c r="I3926" s="680"/>
      <c r="J3926" s="688" t="s">
        <v>1236</v>
      </c>
    </row>
    <row r="3927" spans="1:10" s="365" customFormat="1" x14ac:dyDescent="0.2">
      <c r="A3927" s="674" t="s">
        <v>19</v>
      </c>
      <c r="B3927" s="675" t="s">
        <v>119</v>
      </c>
      <c r="C3927" s="694"/>
      <c r="D3927" s="694"/>
      <c r="E3927" s="689"/>
      <c r="F3927" s="689"/>
      <c r="G3927" s="684"/>
      <c r="H3927" s="687"/>
      <c r="I3927" s="680"/>
      <c r="J3927" s="680"/>
    </row>
    <row r="3928" spans="1:10" s="365" customFormat="1" x14ac:dyDescent="0.2">
      <c r="A3928" s="674" t="s">
        <v>115</v>
      </c>
      <c r="B3928" s="675" t="s">
        <v>138</v>
      </c>
      <c r="C3928" s="694" t="s">
        <v>893</v>
      </c>
      <c r="D3928" s="694" t="s">
        <v>893</v>
      </c>
      <c r="E3928" s="677"/>
      <c r="F3928" s="677"/>
      <c r="G3928" s="681"/>
      <c r="H3928" s="682"/>
      <c r="I3928" s="680"/>
      <c r="J3928" s="680"/>
    </row>
    <row r="3929" spans="1:10" s="365" customFormat="1" ht="31.5" x14ac:dyDescent="0.2">
      <c r="A3929" s="674" t="s">
        <v>116</v>
      </c>
      <c r="B3929" s="675" t="s">
        <v>139</v>
      </c>
      <c r="C3929" s="694" t="s">
        <v>893</v>
      </c>
      <c r="D3929" s="694" t="s">
        <v>893</v>
      </c>
      <c r="E3929" s="677"/>
      <c r="F3929" s="677"/>
      <c r="G3929" s="681"/>
      <c r="H3929" s="682"/>
      <c r="I3929" s="680"/>
      <c r="J3929" s="680"/>
    </row>
    <row r="3930" spans="1:10" s="365" customFormat="1" x14ac:dyDescent="0.2">
      <c r="A3930" s="674" t="s">
        <v>117</v>
      </c>
      <c r="B3930" s="675" t="s">
        <v>140</v>
      </c>
      <c r="C3930" s="694" t="s">
        <v>893</v>
      </c>
      <c r="D3930" s="694" t="s">
        <v>893</v>
      </c>
      <c r="E3930" s="677"/>
      <c r="F3930" s="677"/>
      <c r="G3930" s="681"/>
      <c r="H3930" s="682"/>
      <c r="I3930" s="680"/>
      <c r="J3930" s="680"/>
    </row>
    <row r="3931" spans="1:10" s="365" customFormat="1" x14ac:dyDescent="0.2">
      <c r="A3931" s="674" t="s">
        <v>118</v>
      </c>
      <c r="B3931" s="675" t="s">
        <v>26</v>
      </c>
      <c r="C3931" s="694" t="s">
        <v>893</v>
      </c>
      <c r="D3931" s="694" t="s">
        <v>893</v>
      </c>
      <c r="E3931" s="677"/>
      <c r="F3931" s="677"/>
      <c r="G3931" s="681"/>
      <c r="H3931" s="682"/>
      <c r="I3931" s="680"/>
      <c r="J3931" s="680"/>
    </row>
    <row r="3932" spans="1:10" s="365" customFormat="1" ht="15.75" customHeight="1" x14ac:dyDescent="0.2">
      <c r="A3932" s="713" t="s">
        <v>27</v>
      </c>
      <c r="B3932" s="713"/>
      <c r="C3932" s="713"/>
      <c r="D3932" s="713"/>
      <c r="E3932" s="690"/>
      <c r="F3932" s="691"/>
      <c r="G3932" s="592"/>
      <c r="H3932" s="692"/>
      <c r="I3932" s="693"/>
      <c r="J3932" s="693"/>
    </row>
    <row r="3933" spans="1:10" s="365" customFormat="1" x14ac:dyDescent="0.25">
      <c r="A3933" s="362"/>
      <c r="B3933" s="362"/>
      <c r="C3933" s="362"/>
      <c r="D3933" s="362"/>
      <c r="G3933" s="362"/>
      <c r="H3933" s="362"/>
      <c r="J3933" s="362"/>
    </row>
    <row r="3934" spans="1:10" s="365" customFormat="1" x14ac:dyDescent="0.2">
      <c r="A3934" s="353"/>
      <c r="B3934" s="353"/>
      <c r="C3934" s="353"/>
      <c r="D3934" s="353"/>
      <c r="E3934" s="417"/>
      <c r="F3934" s="418"/>
      <c r="G3934" s="363"/>
      <c r="H3934" s="419"/>
      <c r="I3934" s="420"/>
      <c r="J3934" s="420"/>
    </row>
    <row r="3935" spans="1:10" s="365" customFormat="1" x14ac:dyDescent="0.25">
      <c r="A3935" s="362"/>
      <c r="B3935" s="362"/>
      <c r="C3935" s="362"/>
      <c r="D3935" s="362"/>
      <c r="G3935" s="362"/>
      <c r="H3935" s="362"/>
      <c r="J3935" s="362"/>
    </row>
    <row r="3936" spans="1:10" s="365" customFormat="1" x14ac:dyDescent="0.25">
      <c r="A3936" s="362"/>
      <c r="B3936" s="362"/>
      <c r="C3936" s="362"/>
      <c r="D3936" s="362"/>
      <c r="G3936" s="362"/>
      <c r="H3936" s="362"/>
      <c r="J3936" s="362"/>
    </row>
    <row r="3937" spans="1:10" s="365" customFormat="1" x14ac:dyDescent="0.25">
      <c r="A3937" s="362"/>
      <c r="B3937" s="362"/>
      <c r="C3937" s="362"/>
      <c r="D3937" s="362"/>
      <c r="G3937" s="362"/>
      <c r="H3937" s="362"/>
      <c r="J3937" s="362"/>
    </row>
    <row r="3938" spans="1:10" s="365" customFormat="1" x14ac:dyDescent="0.25">
      <c r="A3938" s="362"/>
      <c r="B3938" s="362"/>
      <c r="C3938" s="362"/>
      <c r="D3938" s="362"/>
      <c r="G3938" s="362"/>
      <c r="H3938" s="362"/>
      <c r="J3938" s="362"/>
    </row>
    <row r="3939" spans="1:10" s="365" customFormat="1" x14ac:dyDescent="0.25">
      <c r="A3939" s="362"/>
      <c r="B3939" s="362"/>
      <c r="C3939" s="362"/>
      <c r="D3939" s="362"/>
      <c r="G3939" s="362"/>
      <c r="H3939" s="362"/>
      <c r="J3939" s="362"/>
    </row>
    <row r="3940" spans="1:10" s="365" customFormat="1" x14ac:dyDescent="0.2">
      <c r="A3940" s="353"/>
      <c r="B3940" s="353"/>
      <c r="C3940" s="353"/>
      <c r="D3940" s="353"/>
      <c r="E3940" s="417"/>
      <c r="F3940" s="418"/>
      <c r="G3940" s="363"/>
      <c r="H3940" s="419"/>
      <c r="I3940" s="420"/>
      <c r="J3940" s="420"/>
    </row>
    <row r="3941" spans="1:10" s="365" customFormat="1" x14ac:dyDescent="0.25">
      <c r="A3941" s="125"/>
      <c r="B3941" s="125"/>
      <c r="C3941" s="125"/>
      <c r="D3941" s="125"/>
      <c r="E3941" s="33"/>
      <c r="F3941" s="33"/>
      <c r="G3941" s="125"/>
      <c r="H3941" s="125"/>
      <c r="I3941" s="33"/>
      <c r="J3941" s="124" t="s">
        <v>0</v>
      </c>
    </row>
    <row r="3942" spans="1:10" s="365" customFormat="1" x14ac:dyDescent="0.25">
      <c r="A3942" s="125"/>
      <c r="B3942" s="125"/>
      <c r="C3942" s="125"/>
      <c r="D3942" s="125"/>
      <c r="E3942" s="33"/>
      <c r="F3942" s="33"/>
      <c r="G3942" s="125"/>
      <c r="H3942" s="125"/>
      <c r="I3942" s="33"/>
      <c r="J3942" s="124" t="s">
        <v>39</v>
      </c>
    </row>
    <row r="3943" spans="1:10" s="365" customFormat="1" x14ac:dyDescent="0.25">
      <c r="A3943" s="125"/>
      <c r="B3943" s="125"/>
      <c r="C3943" s="125"/>
      <c r="D3943" s="125"/>
      <c r="E3943" s="33"/>
      <c r="F3943" s="33"/>
      <c r="G3943" s="125"/>
      <c r="H3943" s="125"/>
      <c r="I3943" s="33"/>
      <c r="J3943" s="124" t="s">
        <v>40</v>
      </c>
    </row>
    <row r="3944" spans="1:10" s="365" customFormat="1" ht="15.75" customHeight="1" x14ac:dyDescent="0.2">
      <c r="A3944" s="1076" t="s">
        <v>1</v>
      </c>
      <c r="B3944" s="1076"/>
      <c r="C3944" s="1076"/>
      <c r="D3944" s="1076"/>
      <c r="E3944" s="1076"/>
      <c r="F3944" s="1076"/>
      <c r="G3944" s="1076"/>
      <c r="H3944" s="1076"/>
      <c r="I3944" s="1076"/>
      <c r="J3944" s="1076"/>
    </row>
    <row r="3945" spans="1:10" s="365" customFormat="1" ht="15.75" customHeight="1" x14ac:dyDescent="0.2">
      <c r="A3945" s="1076" t="s">
        <v>233</v>
      </c>
      <c r="B3945" s="1076"/>
      <c r="C3945" s="1076"/>
      <c r="D3945" s="1076"/>
      <c r="E3945" s="1076"/>
      <c r="F3945" s="1076"/>
      <c r="G3945" s="1076"/>
      <c r="H3945" s="1076"/>
      <c r="I3945" s="1076"/>
      <c r="J3945" s="1076"/>
    </row>
    <row r="3946" spans="1:10" s="365" customFormat="1" x14ac:dyDescent="0.25">
      <c r="A3946" s="126"/>
      <c r="B3946" s="126"/>
      <c r="C3946" s="126"/>
      <c r="D3946" s="126"/>
      <c r="E3946" s="33"/>
      <c r="F3946" s="33"/>
      <c r="G3946" s="126"/>
      <c r="H3946" s="126"/>
      <c r="I3946" s="33"/>
      <c r="J3946" s="124" t="s">
        <v>2</v>
      </c>
    </row>
    <row r="3947" spans="1:10" s="365" customFormat="1" x14ac:dyDescent="0.25">
      <c r="A3947" s="125"/>
      <c r="B3947" s="125"/>
      <c r="C3947" s="125"/>
      <c r="D3947" s="125"/>
      <c r="E3947" s="33"/>
      <c r="F3947" s="33"/>
      <c r="G3947" s="125"/>
      <c r="H3947" s="125"/>
      <c r="I3947" s="33"/>
      <c r="J3947" s="124" t="s">
        <v>3</v>
      </c>
    </row>
    <row r="3948" spans="1:10" s="365" customFormat="1" x14ac:dyDescent="0.25">
      <c r="A3948" s="125"/>
      <c r="B3948" s="125"/>
      <c r="C3948" s="125"/>
      <c r="D3948" s="125"/>
      <c r="E3948" s="33"/>
      <c r="F3948" s="33"/>
      <c r="G3948" s="125"/>
      <c r="H3948" s="125"/>
      <c r="I3948" s="33"/>
      <c r="J3948" s="124" t="s">
        <v>230</v>
      </c>
    </row>
    <row r="3949" spans="1:10" s="365" customFormat="1" ht="15.75" customHeight="1" x14ac:dyDescent="0.25">
      <c r="A3949" s="125"/>
      <c r="B3949" s="125"/>
      <c r="C3949" s="125"/>
      <c r="D3949" s="125"/>
      <c r="E3949" s="33"/>
      <c r="F3949" s="33"/>
      <c r="G3949" s="125"/>
      <c r="H3949" s="125"/>
      <c r="I3949" s="1078" t="s">
        <v>4</v>
      </c>
      <c r="J3949" s="1078"/>
    </row>
    <row r="3950" spans="1:10" s="365" customFormat="1" x14ac:dyDescent="0.25">
      <c r="A3950" s="125"/>
      <c r="B3950" s="125"/>
      <c r="C3950" s="125"/>
      <c r="D3950" s="125"/>
      <c r="E3950" s="33"/>
      <c r="F3950" s="33"/>
      <c r="G3950" s="125"/>
      <c r="H3950" s="125"/>
      <c r="I3950" s="33"/>
      <c r="J3950" s="124" t="s">
        <v>42</v>
      </c>
    </row>
    <row r="3951" spans="1:10" s="365" customFormat="1" x14ac:dyDescent="0.25">
      <c r="A3951" s="125"/>
      <c r="B3951" s="125"/>
      <c r="C3951" s="125"/>
      <c r="D3951" s="125"/>
      <c r="E3951" s="33"/>
      <c r="F3951" s="33"/>
      <c r="G3951" s="125"/>
      <c r="H3951" s="125"/>
      <c r="I3951" s="33"/>
      <c r="J3951" s="124" t="s">
        <v>43</v>
      </c>
    </row>
    <row r="3952" spans="1:10" s="365" customFormat="1" x14ac:dyDescent="0.25">
      <c r="A3952" s="125"/>
      <c r="B3952" s="125"/>
      <c r="C3952" s="125"/>
      <c r="D3952" s="125"/>
      <c r="E3952" s="33"/>
      <c r="F3952" s="33"/>
      <c r="G3952" s="125"/>
      <c r="H3952" s="125"/>
      <c r="I3952" s="33"/>
      <c r="J3952" s="125"/>
    </row>
    <row r="3953" spans="1:10" s="365" customFormat="1" ht="15.75" customHeight="1" x14ac:dyDescent="0.25">
      <c r="A3953" s="655" t="s">
        <v>799</v>
      </c>
      <c r="B3953" s="597"/>
      <c r="C3953" s="597"/>
      <c r="D3953" s="597"/>
      <c r="E3953" s="597"/>
      <c r="F3953" s="597"/>
      <c r="G3953" s="597"/>
      <c r="H3953" s="597"/>
      <c r="I3953" s="597"/>
      <c r="J3953" s="597"/>
    </row>
    <row r="3954" spans="1:10" s="365" customFormat="1" x14ac:dyDescent="0.25">
      <c r="A3954" s="653" t="s">
        <v>400</v>
      </c>
      <c r="B3954" s="654" t="s">
        <v>414</v>
      </c>
      <c r="C3954" s="597"/>
      <c r="D3954" s="597"/>
      <c r="E3954" s="597"/>
      <c r="F3954" s="597"/>
      <c r="G3954" s="597"/>
      <c r="H3954" s="597"/>
      <c r="I3954" s="597"/>
      <c r="J3954" s="597"/>
    </row>
    <row r="3955" spans="1:10" s="365" customFormat="1" x14ac:dyDescent="0.25">
      <c r="A3955" s="655" t="s">
        <v>800</v>
      </c>
      <c r="B3955" s="597"/>
      <c r="C3955" s="597"/>
      <c r="D3955" s="597"/>
      <c r="E3955" s="597"/>
      <c r="F3955" s="597"/>
      <c r="G3955" s="597"/>
      <c r="H3955" s="597"/>
      <c r="I3955" s="597"/>
      <c r="J3955" s="597"/>
    </row>
    <row r="3956" spans="1:10" s="365" customFormat="1" x14ac:dyDescent="0.25">
      <c r="A3956" s="656" t="s">
        <v>736</v>
      </c>
      <c r="B3956" s="657"/>
      <c r="C3956" s="657"/>
      <c r="D3956" s="657"/>
      <c r="E3956" s="657"/>
      <c r="F3956" s="657"/>
      <c r="G3956" s="657"/>
      <c r="H3956" s="657"/>
      <c r="I3956" s="657"/>
      <c r="J3956" s="657"/>
    </row>
    <row r="3957" spans="1:10" s="365" customFormat="1" x14ac:dyDescent="0.25">
      <c r="A3957" s="658" t="s">
        <v>801</v>
      </c>
      <c r="B3957" s="658" t="s">
        <v>1224</v>
      </c>
      <c r="C3957" s="588"/>
      <c r="D3957" s="588"/>
      <c r="E3957" s="659"/>
      <c r="F3957" s="659"/>
      <c r="G3957" s="588"/>
      <c r="H3957" s="588"/>
      <c r="I3957" s="659"/>
      <c r="J3957" s="588"/>
    </row>
    <row r="3958" spans="1:10" s="365" customFormat="1" x14ac:dyDescent="0.25">
      <c r="A3958" s="658" t="s">
        <v>802</v>
      </c>
      <c r="B3958" s="375" t="s">
        <v>830</v>
      </c>
      <c r="C3958" s="600"/>
      <c r="D3958" s="600"/>
      <c r="E3958" s="659"/>
      <c r="F3958" s="659"/>
      <c r="G3958" s="600"/>
      <c r="H3958" s="600"/>
      <c r="I3958" s="659"/>
      <c r="J3958" s="600"/>
    </row>
    <row r="3959" spans="1:10" s="365" customFormat="1" ht="16.5" thickBot="1" x14ac:dyDescent="0.3">
      <c r="A3959" s="658"/>
      <c r="B3959" s="658"/>
      <c r="C3959" s="600"/>
      <c r="D3959" s="600"/>
      <c r="E3959" s="659"/>
      <c r="F3959" s="659"/>
      <c r="G3959" s="600"/>
      <c r="H3959" s="600"/>
      <c r="I3959" s="659"/>
      <c r="J3959" s="600"/>
    </row>
    <row r="3960" spans="1:10" s="365" customFormat="1" ht="75" customHeight="1" thickBot="1" x14ac:dyDescent="0.25">
      <c r="A3960" s="660" t="s">
        <v>5</v>
      </c>
      <c r="B3960" s="661" t="s">
        <v>6</v>
      </c>
      <c r="C3960" s="662" t="s">
        <v>7</v>
      </c>
      <c r="D3960" s="662"/>
      <c r="E3960" s="662"/>
      <c r="F3960" s="662"/>
      <c r="G3960" s="661" t="s">
        <v>8</v>
      </c>
      <c r="H3960" s="661" t="s">
        <v>229</v>
      </c>
      <c r="I3960" s="663" t="s">
        <v>9</v>
      </c>
      <c r="J3960" s="663" t="s">
        <v>10</v>
      </c>
    </row>
    <row r="3961" spans="1:10" s="365" customFormat="1" ht="16.5" thickBot="1" x14ac:dyDescent="0.25">
      <c r="A3961" s="664"/>
      <c r="B3961" s="665"/>
      <c r="C3961" s="608" t="s">
        <v>11</v>
      </c>
      <c r="D3961" s="608"/>
      <c r="E3961" s="608" t="s">
        <v>12</v>
      </c>
      <c r="F3961" s="608"/>
      <c r="G3961" s="665"/>
      <c r="H3961" s="665"/>
      <c r="I3961" s="666"/>
      <c r="J3961" s="667"/>
    </row>
    <row r="3962" spans="1:10" s="365" customFormat="1" ht="31.5" x14ac:dyDescent="0.2">
      <c r="A3962" s="668"/>
      <c r="B3962" s="669"/>
      <c r="C3962" s="614" t="s">
        <v>13</v>
      </c>
      <c r="D3962" s="614" t="s">
        <v>15</v>
      </c>
      <c r="E3962" s="614" t="s">
        <v>213</v>
      </c>
      <c r="F3962" s="614" t="s">
        <v>15</v>
      </c>
      <c r="G3962" s="669"/>
      <c r="H3962" s="669"/>
      <c r="I3962" s="670"/>
      <c r="J3962" s="670"/>
    </row>
    <row r="3963" spans="1:10" s="365" customFormat="1" ht="14.25" x14ac:dyDescent="0.2">
      <c r="A3963" s="671" t="s">
        <v>16</v>
      </c>
      <c r="B3963" s="672" t="s">
        <v>17</v>
      </c>
      <c r="C3963" s="619" t="s">
        <v>18</v>
      </c>
      <c r="D3963" s="619" t="s">
        <v>19</v>
      </c>
      <c r="E3963" s="619" t="s">
        <v>20</v>
      </c>
      <c r="F3963" s="619" t="s">
        <v>21</v>
      </c>
      <c r="G3963" s="672" t="s">
        <v>22</v>
      </c>
      <c r="H3963" s="672" t="s">
        <v>23</v>
      </c>
      <c r="I3963" s="673" t="s">
        <v>24</v>
      </c>
      <c r="J3963" s="673" t="s">
        <v>25</v>
      </c>
    </row>
    <row r="3964" spans="1:10" s="365" customFormat="1" x14ac:dyDescent="0.2">
      <c r="A3964" s="674" t="s">
        <v>16</v>
      </c>
      <c r="B3964" s="675" t="s">
        <v>120</v>
      </c>
      <c r="C3964" s="694"/>
      <c r="D3964" s="694"/>
      <c r="E3964" s="677"/>
      <c r="F3964" s="677"/>
      <c r="G3964" s="678"/>
      <c r="H3964" s="679"/>
      <c r="I3964" s="680"/>
      <c r="J3964" s="680"/>
    </row>
    <row r="3965" spans="1:10" s="365" customFormat="1" x14ac:dyDescent="0.2">
      <c r="A3965" s="674" t="s">
        <v>54</v>
      </c>
      <c r="B3965" s="675" t="s">
        <v>121</v>
      </c>
      <c r="C3965" s="694" t="s">
        <v>893</v>
      </c>
      <c r="D3965" s="694" t="s">
        <v>893</v>
      </c>
      <c r="E3965" s="677"/>
      <c r="F3965" s="677"/>
      <c r="G3965" s="681"/>
      <c r="H3965" s="682"/>
      <c r="I3965" s="680"/>
      <c r="J3965" s="680"/>
    </row>
    <row r="3966" spans="1:10" s="365" customFormat="1" x14ac:dyDescent="0.2">
      <c r="A3966" s="674" t="s">
        <v>55</v>
      </c>
      <c r="B3966" s="675" t="s">
        <v>122</v>
      </c>
      <c r="C3966" s="694" t="s">
        <v>893</v>
      </c>
      <c r="D3966" s="694" t="s">
        <v>893</v>
      </c>
      <c r="E3966" s="677"/>
      <c r="F3966" s="677"/>
      <c r="G3966" s="681"/>
      <c r="H3966" s="682"/>
      <c r="I3966" s="680"/>
      <c r="J3966" s="680"/>
    </row>
    <row r="3967" spans="1:10" s="365" customFormat="1" ht="18.75" x14ac:dyDescent="0.2">
      <c r="A3967" s="674" t="s">
        <v>56</v>
      </c>
      <c r="B3967" s="675" t="s">
        <v>158</v>
      </c>
      <c r="C3967" s="650" t="s">
        <v>791</v>
      </c>
      <c r="D3967" s="650" t="s">
        <v>791</v>
      </c>
      <c r="E3967" s="650" t="s">
        <v>791</v>
      </c>
      <c r="F3967" s="650" t="s">
        <v>791</v>
      </c>
      <c r="G3967" s="633">
        <v>1</v>
      </c>
      <c r="H3967" s="633">
        <v>1</v>
      </c>
      <c r="I3967" s="680"/>
      <c r="J3967" s="680"/>
    </row>
    <row r="3968" spans="1:10" s="365" customFormat="1" ht="31.5" x14ac:dyDescent="0.2">
      <c r="A3968" s="674" t="s">
        <v>57</v>
      </c>
      <c r="B3968" s="675" t="s">
        <v>123</v>
      </c>
      <c r="C3968" s="624" t="s">
        <v>154</v>
      </c>
      <c r="D3968" s="624" t="s">
        <v>154</v>
      </c>
      <c r="E3968" s="624" t="s">
        <v>154</v>
      </c>
      <c r="F3968" s="624" t="s">
        <v>154</v>
      </c>
      <c r="G3968" s="681"/>
      <c r="H3968" s="682"/>
      <c r="I3968" s="680"/>
      <c r="J3968" s="680"/>
    </row>
    <row r="3969" spans="1:10" s="365" customFormat="1" ht="18.75" x14ac:dyDescent="0.2">
      <c r="A3969" s="674" t="s">
        <v>83</v>
      </c>
      <c r="B3969" s="675" t="s">
        <v>124</v>
      </c>
      <c r="C3969" s="650" t="s">
        <v>791</v>
      </c>
      <c r="D3969" s="650" t="s">
        <v>791</v>
      </c>
      <c r="E3969" s="650" t="s">
        <v>791</v>
      </c>
      <c r="F3969" s="650" t="s">
        <v>791</v>
      </c>
      <c r="G3969" s="633">
        <v>1</v>
      </c>
      <c r="H3969" s="633">
        <v>1</v>
      </c>
      <c r="I3969" s="680"/>
      <c r="J3969" s="680"/>
    </row>
    <row r="3970" spans="1:10" s="365" customFormat="1" ht="18.75" x14ac:dyDescent="0.2">
      <c r="A3970" s="674" t="s">
        <v>125</v>
      </c>
      <c r="B3970" s="675" t="s">
        <v>126</v>
      </c>
      <c r="C3970" s="650" t="s">
        <v>791</v>
      </c>
      <c r="D3970" s="650" t="s">
        <v>791</v>
      </c>
      <c r="E3970" s="650" t="s">
        <v>791</v>
      </c>
      <c r="F3970" s="650" t="s">
        <v>791</v>
      </c>
      <c r="G3970" s="633">
        <v>1</v>
      </c>
      <c r="H3970" s="633">
        <v>1</v>
      </c>
      <c r="I3970" s="680"/>
      <c r="J3970" s="680"/>
    </row>
    <row r="3971" spans="1:10" s="365" customFormat="1" x14ac:dyDescent="0.2">
      <c r="A3971" s="674" t="s">
        <v>17</v>
      </c>
      <c r="B3971" s="675" t="s">
        <v>111</v>
      </c>
      <c r="C3971" s="694"/>
      <c r="D3971" s="694"/>
      <c r="E3971" s="634"/>
      <c r="F3971" s="634"/>
      <c r="G3971" s="684"/>
      <c r="H3971" s="687"/>
      <c r="I3971" s="680"/>
      <c r="J3971" s="680"/>
    </row>
    <row r="3972" spans="1:10" s="365" customFormat="1" ht="18.75" x14ac:dyDescent="0.2">
      <c r="A3972" s="674" t="s">
        <v>58</v>
      </c>
      <c r="B3972" s="675" t="s">
        <v>127</v>
      </c>
      <c r="C3972" s="650" t="s">
        <v>792</v>
      </c>
      <c r="D3972" s="650" t="s">
        <v>792</v>
      </c>
      <c r="E3972" s="650" t="s">
        <v>791</v>
      </c>
      <c r="F3972" s="650" t="s">
        <v>792</v>
      </c>
      <c r="G3972" s="633">
        <v>1</v>
      </c>
      <c r="H3972" s="633">
        <v>1</v>
      </c>
      <c r="I3972" s="680"/>
      <c r="J3972" s="680"/>
    </row>
    <row r="3973" spans="1:10" s="365" customFormat="1" ht="31.5" x14ac:dyDescent="0.2">
      <c r="A3973" s="674" t="s">
        <v>59</v>
      </c>
      <c r="B3973" s="675" t="s">
        <v>128</v>
      </c>
      <c r="C3973" s="694" t="s">
        <v>893</v>
      </c>
      <c r="D3973" s="694" t="s">
        <v>893</v>
      </c>
      <c r="E3973" s="677"/>
      <c r="F3973" s="677"/>
      <c r="G3973" s="681"/>
      <c r="H3973" s="682"/>
      <c r="I3973" s="680"/>
      <c r="J3973" s="680"/>
    </row>
    <row r="3974" spans="1:10" s="365" customFormat="1" x14ac:dyDescent="0.2">
      <c r="A3974" s="674" t="s">
        <v>84</v>
      </c>
      <c r="B3974" s="675" t="s">
        <v>218</v>
      </c>
      <c r="C3974" s="694" t="s">
        <v>893</v>
      </c>
      <c r="D3974" s="694" t="s">
        <v>893</v>
      </c>
      <c r="E3974" s="677"/>
      <c r="F3974" s="677"/>
      <c r="G3974" s="681"/>
      <c r="H3974" s="682"/>
      <c r="I3974" s="680"/>
      <c r="J3974" s="680"/>
    </row>
    <row r="3975" spans="1:10" s="365" customFormat="1" x14ac:dyDescent="0.2">
      <c r="A3975" s="674" t="s">
        <v>18</v>
      </c>
      <c r="B3975" s="675" t="s">
        <v>130</v>
      </c>
      <c r="C3975" s="694"/>
      <c r="D3975" s="694"/>
      <c r="E3975" s="677"/>
      <c r="F3975" s="677"/>
      <c r="G3975" s="681"/>
      <c r="H3975" s="682"/>
      <c r="I3975" s="680"/>
      <c r="J3975" s="680"/>
    </row>
    <row r="3976" spans="1:10" s="365" customFormat="1" x14ac:dyDescent="0.2">
      <c r="A3976" s="674" t="s">
        <v>112</v>
      </c>
      <c r="B3976" s="675" t="s">
        <v>219</v>
      </c>
      <c r="C3976" s="694" t="s">
        <v>893</v>
      </c>
      <c r="D3976" s="694" t="s">
        <v>893</v>
      </c>
      <c r="E3976" s="677"/>
      <c r="F3976" s="677"/>
      <c r="G3976" s="681"/>
      <c r="H3976" s="682"/>
      <c r="I3976" s="680"/>
      <c r="J3976" s="680"/>
    </row>
    <row r="3977" spans="1:10" s="365" customFormat="1" ht="18.75" x14ac:dyDescent="0.2">
      <c r="A3977" s="674" t="s">
        <v>113</v>
      </c>
      <c r="B3977" s="675" t="s">
        <v>132</v>
      </c>
      <c r="C3977" s="650" t="s">
        <v>792</v>
      </c>
      <c r="D3977" s="650" t="s">
        <v>792</v>
      </c>
      <c r="E3977" s="650" t="s">
        <v>792</v>
      </c>
      <c r="F3977" s="650" t="s">
        <v>792</v>
      </c>
      <c r="G3977" s="633">
        <v>1</v>
      </c>
      <c r="H3977" s="633">
        <v>1</v>
      </c>
      <c r="I3977" s="680"/>
      <c r="J3977" s="680"/>
    </row>
    <row r="3978" spans="1:10" s="365" customFormat="1" ht="18.75" x14ac:dyDescent="0.2">
      <c r="A3978" s="674" t="s">
        <v>114</v>
      </c>
      <c r="B3978" s="675" t="s">
        <v>133</v>
      </c>
      <c r="C3978" s="650" t="s">
        <v>792</v>
      </c>
      <c r="D3978" s="650" t="s">
        <v>792</v>
      </c>
      <c r="E3978" s="650" t="s">
        <v>792</v>
      </c>
      <c r="F3978" s="650" t="s">
        <v>792</v>
      </c>
      <c r="G3978" s="633">
        <v>1</v>
      </c>
      <c r="H3978" s="633">
        <v>1</v>
      </c>
      <c r="I3978" s="680"/>
      <c r="J3978" s="680"/>
    </row>
    <row r="3979" spans="1:10" s="365" customFormat="1" ht="18.75" x14ac:dyDescent="0.2">
      <c r="A3979" s="674" t="s">
        <v>134</v>
      </c>
      <c r="B3979" s="675" t="s">
        <v>135</v>
      </c>
      <c r="C3979" s="650" t="s">
        <v>792</v>
      </c>
      <c r="D3979" s="650" t="s">
        <v>792</v>
      </c>
      <c r="E3979" s="650" t="s">
        <v>792</v>
      </c>
      <c r="F3979" s="650" t="s">
        <v>792</v>
      </c>
      <c r="G3979" s="633">
        <v>1</v>
      </c>
      <c r="H3979" s="633">
        <v>1</v>
      </c>
      <c r="I3979" s="680"/>
      <c r="J3979" s="680"/>
    </row>
    <row r="3980" spans="1:10" s="365" customFormat="1" ht="18.75" x14ac:dyDescent="0.2">
      <c r="A3980" s="674" t="s">
        <v>136</v>
      </c>
      <c r="B3980" s="675" t="s">
        <v>137</v>
      </c>
      <c r="C3980" s="650" t="s">
        <v>792</v>
      </c>
      <c r="D3980" s="650" t="s">
        <v>792</v>
      </c>
      <c r="E3980" s="650" t="s">
        <v>792</v>
      </c>
      <c r="F3980" s="650" t="s">
        <v>792</v>
      </c>
      <c r="G3980" s="633">
        <v>1</v>
      </c>
      <c r="H3980" s="633">
        <v>1</v>
      </c>
      <c r="I3980" s="680"/>
      <c r="J3980" s="680"/>
    </row>
    <row r="3981" spans="1:10" s="365" customFormat="1" x14ac:dyDescent="0.2">
      <c r="A3981" s="674" t="s">
        <v>19</v>
      </c>
      <c r="B3981" s="675" t="s">
        <v>119</v>
      </c>
      <c r="C3981" s="694"/>
      <c r="D3981" s="694"/>
      <c r="E3981" s="689"/>
      <c r="F3981" s="689"/>
      <c r="G3981" s="684"/>
      <c r="H3981" s="687"/>
      <c r="I3981" s="680"/>
      <c r="J3981" s="680"/>
    </row>
    <row r="3982" spans="1:10" s="365" customFormat="1" x14ac:dyDescent="0.2">
      <c r="A3982" s="674" t="s">
        <v>115</v>
      </c>
      <c r="B3982" s="675" t="s">
        <v>138</v>
      </c>
      <c r="C3982" s="694" t="s">
        <v>893</v>
      </c>
      <c r="D3982" s="694" t="s">
        <v>893</v>
      </c>
      <c r="E3982" s="624" t="s">
        <v>154</v>
      </c>
      <c r="F3982" s="624" t="s">
        <v>154</v>
      </c>
      <c r="G3982" s="694" t="s">
        <v>893</v>
      </c>
      <c r="H3982" s="694" t="s">
        <v>893</v>
      </c>
      <c r="I3982" s="680"/>
      <c r="J3982" s="680"/>
    </row>
    <row r="3983" spans="1:10" s="365" customFormat="1" ht="31.5" x14ac:dyDescent="0.2">
      <c r="A3983" s="674" t="s">
        <v>116</v>
      </c>
      <c r="B3983" s="675" t="s">
        <v>139</v>
      </c>
      <c r="C3983" s="694" t="s">
        <v>893</v>
      </c>
      <c r="D3983" s="694" t="s">
        <v>893</v>
      </c>
      <c r="E3983" s="624" t="s">
        <v>154</v>
      </c>
      <c r="F3983" s="624" t="s">
        <v>154</v>
      </c>
      <c r="G3983" s="694" t="s">
        <v>893</v>
      </c>
      <c r="H3983" s="694" t="s">
        <v>893</v>
      </c>
      <c r="I3983" s="680"/>
      <c r="J3983" s="680"/>
    </row>
    <row r="3984" spans="1:10" s="365" customFormat="1" x14ac:dyDescent="0.2">
      <c r="A3984" s="674" t="s">
        <v>117</v>
      </c>
      <c r="B3984" s="675" t="s">
        <v>140</v>
      </c>
      <c r="C3984" s="694" t="s">
        <v>893</v>
      </c>
      <c r="D3984" s="694" t="s">
        <v>893</v>
      </c>
      <c r="E3984" s="624" t="s">
        <v>154</v>
      </c>
      <c r="F3984" s="624" t="s">
        <v>154</v>
      </c>
      <c r="G3984" s="694" t="s">
        <v>893</v>
      </c>
      <c r="H3984" s="694" t="s">
        <v>893</v>
      </c>
      <c r="I3984" s="680"/>
      <c r="J3984" s="680"/>
    </row>
    <row r="3985" spans="1:10" s="365" customFormat="1" x14ac:dyDescent="0.2">
      <c r="A3985" s="674" t="s">
        <v>118</v>
      </c>
      <c r="B3985" s="675" t="s">
        <v>26</v>
      </c>
      <c r="C3985" s="694" t="s">
        <v>893</v>
      </c>
      <c r="D3985" s="694" t="s">
        <v>893</v>
      </c>
      <c r="E3985" s="624" t="s">
        <v>154</v>
      </c>
      <c r="F3985" s="624" t="s">
        <v>154</v>
      </c>
      <c r="G3985" s="694" t="s">
        <v>893</v>
      </c>
      <c r="H3985" s="694" t="s">
        <v>893</v>
      </c>
      <c r="I3985" s="680"/>
      <c r="J3985" s="680"/>
    </row>
    <row r="3986" spans="1:10" s="365" customFormat="1" ht="15.75" customHeight="1" x14ac:dyDescent="0.2">
      <c r="A3986" s="1075" t="s">
        <v>27</v>
      </c>
      <c r="B3986" s="1075"/>
      <c r="C3986" s="1075"/>
      <c r="D3986" s="1075"/>
      <c r="E3986" s="127"/>
      <c r="F3986" s="128"/>
      <c r="G3986" s="126"/>
      <c r="H3986" s="129"/>
      <c r="I3986" s="130"/>
      <c r="J3986" s="130"/>
    </row>
    <row r="3987" spans="1:10" s="365" customFormat="1" x14ac:dyDescent="0.25">
      <c r="A3987" s="362"/>
      <c r="B3987" s="362"/>
      <c r="C3987" s="362"/>
      <c r="D3987" s="362"/>
      <c r="G3987" s="362"/>
      <c r="H3987" s="362"/>
      <c r="J3987" s="362"/>
    </row>
    <row r="3988" spans="1:10" s="365" customFormat="1" x14ac:dyDescent="0.2">
      <c r="A3988" s="353"/>
      <c r="B3988" s="353"/>
      <c r="C3988" s="353"/>
      <c r="D3988" s="353"/>
      <c r="E3988" s="417"/>
      <c r="F3988" s="418"/>
      <c r="G3988" s="363"/>
      <c r="H3988" s="419"/>
      <c r="I3988" s="420"/>
      <c r="J3988" s="420"/>
    </row>
    <row r="3989" spans="1:10" s="365" customFormat="1" x14ac:dyDescent="0.25">
      <c r="A3989" s="362"/>
      <c r="B3989" s="362"/>
      <c r="C3989" s="362"/>
      <c r="D3989" s="362"/>
      <c r="G3989" s="362"/>
      <c r="H3989" s="362"/>
      <c r="J3989" s="362"/>
    </row>
    <row r="3990" spans="1:10" s="365" customFormat="1" x14ac:dyDescent="0.25">
      <c r="A3990" s="362"/>
      <c r="B3990" s="362"/>
      <c r="C3990" s="362"/>
      <c r="D3990" s="362"/>
      <c r="G3990" s="362"/>
      <c r="H3990" s="362"/>
      <c r="J3990" s="362"/>
    </row>
    <row r="3991" spans="1:10" s="365" customFormat="1" x14ac:dyDescent="0.25">
      <c r="A3991" s="362"/>
      <c r="B3991" s="362"/>
      <c r="C3991" s="362"/>
      <c r="D3991" s="362"/>
      <c r="G3991" s="362"/>
      <c r="H3991" s="362"/>
      <c r="J3991" s="362"/>
    </row>
    <row r="3992" spans="1:10" s="365" customFormat="1" x14ac:dyDescent="0.25">
      <c r="A3992" s="362"/>
      <c r="B3992" s="362"/>
      <c r="C3992" s="362"/>
      <c r="D3992" s="362"/>
      <c r="G3992" s="362"/>
      <c r="H3992" s="362"/>
      <c r="J3992" s="362"/>
    </row>
    <row r="3993" spans="1:10" s="365" customFormat="1" x14ac:dyDescent="0.25">
      <c r="A3993" s="362"/>
      <c r="B3993" s="362"/>
      <c r="C3993" s="362"/>
      <c r="D3993" s="362"/>
      <c r="G3993" s="362"/>
      <c r="H3993" s="362"/>
      <c r="J3993" s="362"/>
    </row>
    <row r="3994" spans="1:10" s="365" customFormat="1" x14ac:dyDescent="0.2">
      <c r="A3994" s="353"/>
      <c r="B3994" s="353"/>
      <c r="C3994" s="353"/>
      <c r="D3994" s="353"/>
      <c r="E3994" s="417"/>
      <c r="F3994" s="418"/>
      <c r="G3994" s="363"/>
      <c r="H3994" s="419"/>
      <c r="I3994" s="420"/>
      <c r="J3994" s="420"/>
    </row>
    <row r="3995" spans="1:10" s="365" customFormat="1" x14ac:dyDescent="0.25">
      <c r="A3995" s="125"/>
      <c r="B3995" s="125"/>
      <c r="C3995" s="125"/>
      <c r="D3995" s="125"/>
      <c r="E3995" s="33"/>
      <c r="F3995" s="33"/>
      <c r="G3995" s="125"/>
      <c r="H3995" s="125"/>
      <c r="I3995" s="33"/>
      <c r="J3995" s="124" t="s">
        <v>0</v>
      </c>
    </row>
    <row r="3996" spans="1:10" s="365" customFormat="1" x14ac:dyDescent="0.25">
      <c r="A3996" s="125"/>
      <c r="B3996" s="125"/>
      <c r="C3996" s="125"/>
      <c r="D3996" s="125"/>
      <c r="E3996" s="33"/>
      <c r="F3996" s="33"/>
      <c r="G3996" s="125"/>
      <c r="H3996" s="125"/>
      <c r="I3996" s="33"/>
      <c r="J3996" s="124" t="s">
        <v>39</v>
      </c>
    </row>
    <row r="3997" spans="1:10" s="365" customFormat="1" x14ac:dyDescent="0.25">
      <c r="A3997" s="125"/>
      <c r="B3997" s="125"/>
      <c r="C3997" s="125"/>
      <c r="D3997" s="125"/>
      <c r="E3997" s="33"/>
      <c r="F3997" s="33"/>
      <c r="G3997" s="125"/>
      <c r="H3997" s="125"/>
      <c r="I3997" s="33"/>
      <c r="J3997" s="124" t="s">
        <v>40</v>
      </c>
    </row>
    <row r="3998" spans="1:10" s="365" customFormat="1" ht="15.75" customHeight="1" x14ac:dyDescent="0.2">
      <c r="A3998" s="1076" t="s">
        <v>1</v>
      </c>
      <c r="B3998" s="1076"/>
      <c r="C3998" s="1076"/>
      <c r="D3998" s="1076"/>
      <c r="E3998" s="1076"/>
      <c r="F3998" s="1076"/>
      <c r="G3998" s="1076"/>
      <c r="H3998" s="1076"/>
      <c r="I3998" s="1076"/>
      <c r="J3998" s="1076"/>
    </row>
    <row r="3999" spans="1:10" s="365" customFormat="1" ht="15.75" customHeight="1" x14ac:dyDescent="0.2">
      <c r="A3999" s="1076" t="s">
        <v>233</v>
      </c>
      <c r="B3999" s="1076"/>
      <c r="C3999" s="1076"/>
      <c r="D3999" s="1076"/>
      <c r="E3999" s="1076"/>
      <c r="F3999" s="1076"/>
      <c r="G3999" s="1076"/>
      <c r="H3999" s="1076"/>
      <c r="I3999" s="1076"/>
      <c r="J3999" s="1076"/>
    </row>
    <row r="4000" spans="1:10" s="365" customFormat="1" x14ac:dyDescent="0.25">
      <c r="A4000" s="126"/>
      <c r="B4000" s="126"/>
      <c r="C4000" s="126"/>
      <c r="D4000" s="126"/>
      <c r="E4000" s="33"/>
      <c r="F4000" s="33"/>
      <c r="G4000" s="126"/>
      <c r="H4000" s="126"/>
      <c r="I4000" s="33"/>
      <c r="J4000" s="124" t="s">
        <v>2</v>
      </c>
    </row>
    <row r="4001" spans="1:10" s="365" customFormat="1" x14ac:dyDescent="0.25">
      <c r="A4001" s="125"/>
      <c r="B4001" s="125"/>
      <c r="C4001" s="125"/>
      <c r="D4001" s="125"/>
      <c r="E4001" s="33"/>
      <c r="F4001" s="33"/>
      <c r="G4001" s="125"/>
      <c r="H4001" s="125"/>
      <c r="I4001" s="33"/>
      <c r="J4001" s="124" t="s">
        <v>3</v>
      </c>
    </row>
    <row r="4002" spans="1:10" s="365" customFormat="1" x14ac:dyDescent="0.25">
      <c r="A4002" s="125"/>
      <c r="B4002" s="125"/>
      <c r="C4002" s="125"/>
      <c r="D4002" s="125"/>
      <c r="E4002" s="33"/>
      <c r="F4002" s="33"/>
      <c r="G4002" s="125"/>
      <c r="H4002" s="125"/>
      <c r="I4002" s="33"/>
      <c r="J4002" s="124" t="s">
        <v>230</v>
      </c>
    </row>
    <row r="4003" spans="1:10" s="365" customFormat="1" ht="15.75" customHeight="1" x14ac:dyDescent="0.25">
      <c r="A4003" s="125"/>
      <c r="B4003" s="125"/>
      <c r="C4003" s="125"/>
      <c r="D4003" s="125"/>
      <c r="E4003" s="33"/>
      <c r="F4003" s="33"/>
      <c r="G4003" s="125"/>
      <c r="H4003" s="125"/>
      <c r="I4003" s="1078" t="s">
        <v>4</v>
      </c>
      <c r="J4003" s="1078"/>
    </row>
    <row r="4004" spans="1:10" s="365" customFormat="1" x14ac:dyDescent="0.25">
      <c r="A4004" s="125"/>
      <c r="B4004" s="125"/>
      <c r="C4004" s="125"/>
      <c r="D4004" s="125"/>
      <c r="E4004" s="33"/>
      <c r="F4004" s="33"/>
      <c r="G4004" s="125"/>
      <c r="H4004" s="125"/>
      <c r="I4004" s="33"/>
      <c r="J4004" s="124" t="s">
        <v>42</v>
      </c>
    </row>
    <row r="4005" spans="1:10" s="365" customFormat="1" x14ac:dyDescent="0.25">
      <c r="A4005" s="125"/>
      <c r="B4005" s="125"/>
      <c r="C4005" s="125"/>
      <c r="D4005" s="125"/>
      <c r="E4005" s="33"/>
      <c r="F4005" s="33"/>
      <c r="G4005" s="125"/>
      <c r="H4005" s="125"/>
      <c r="I4005" s="33"/>
      <c r="J4005" s="124" t="s">
        <v>43</v>
      </c>
    </row>
    <row r="4006" spans="1:10" s="365" customFormat="1" x14ac:dyDescent="0.25">
      <c r="A4006" s="125"/>
      <c r="B4006" s="125"/>
      <c r="C4006" s="125"/>
      <c r="D4006" s="125"/>
      <c r="E4006" s="33"/>
      <c r="F4006" s="33"/>
      <c r="G4006" s="125"/>
      <c r="H4006" s="125"/>
      <c r="I4006" s="33"/>
      <c r="J4006" s="125"/>
    </row>
    <row r="4007" spans="1:10" s="365" customFormat="1" ht="15.75" customHeight="1" x14ac:dyDescent="0.25">
      <c r="A4007" s="655" t="s">
        <v>799</v>
      </c>
      <c r="B4007" s="597"/>
      <c r="C4007" s="597"/>
      <c r="D4007" s="597"/>
      <c r="E4007" s="597"/>
      <c r="F4007" s="597"/>
      <c r="G4007" s="597"/>
      <c r="H4007" s="597"/>
      <c r="I4007" s="597"/>
      <c r="J4007" s="597"/>
    </row>
    <row r="4008" spans="1:10" s="365" customFormat="1" x14ac:dyDescent="0.25">
      <c r="A4008" s="653" t="s">
        <v>400</v>
      </c>
      <c r="B4008" s="654" t="s">
        <v>415</v>
      </c>
      <c r="C4008" s="597"/>
      <c r="D4008" s="597"/>
      <c r="E4008" s="597"/>
      <c r="F4008" s="597"/>
      <c r="G4008" s="597"/>
      <c r="H4008" s="597"/>
      <c r="I4008" s="597"/>
      <c r="J4008" s="597"/>
    </row>
    <row r="4009" spans="1:10" s="365" customFormat="1" x14ac:dyDescent="0.25">
      <c r="A4009" s="655" t="s">
        <v>800</v>
      </c>
      <c r="B4009" s="597"/>
      <c r="C4009" s="597"/>
      <c r="D4009" s="597"/>
      <c r="E4009" s="597"/>
      <c r="F4009" s="597"/>
      <c r="G4009" s="597"/>
      <c r="H4009" s="597"/>
      <c r="I4009" s="597"/>
      <c r="J4009" s="597"/>
    </row>
    <row r="4010" spans="1:10" s="365" customFormat="1" x14ac:dyDescent="0.25">
      <c r="A4010" s="656" t="s">
        <v>737</v>
      </c>
      <c r="B4010" s="657"/>
      <c r="C4010" s="657"/>
      <c r="D4010" s="657"/>
      <c r="E4010" s="657"/>
      <c r="F4010" s="657"/>
      <c r="G4010" s="657"/>
      <c r="H4010" s="657"/>
      <c r="I4010" s="657"/>
      <c r="J4010" s="657"/>
    </row>
    <row r="4011" spans="1:10" s="365" customFormat="1" x14ac:dyDescent="0.25">
      <c r="A4011" s="658" t="s">
        <v>801</v>
      </c>
      <c r="B4011" s="658" t="s">
        <v>1224</v>
      </c>
      <c r="C4011" s="588"/>
      <c r="D4011" s="588"/>
      <c r="E4011" s="659"/>
      <c r="F4011" s="659"/>
      <c r="G4011" s="588"/>
      <c r="H4011" s="588"/>
      <c r="I4011" s="659"/>
      <c r="J4011" s="588"/>
    </row>
    <row r="4012" spans="1:10" s="365" customFormat="1" x14ac:dyDescent="0.25">
      <c r="A4012" s="658" t="s">
        <v>802</v>
      </c>
      <c r="B4012" s="375" t="s">
        <v>830</v>
      </c>
      <c r="C4012" s="600"/>
      <c r="D4012" s="600"/>
      <c r="E4012" s="659"/>
      <c r="F4012" s="659"/>
      <c r="G4012" s="600"/>
      <c r="H4012" s="600"/>
      <c r="I4012" s="659"/>
      <c r="J4012" s="600"/>
    </row>
    <row r="4013" spans="1:10" s="365" customFormat="1" ht="16.5" thickBot="1" x14ac:dyDescent="0.3">
      <c r="A4013" s="658"/>
      <c r="B4013" s="658"/>
      <c r="C4013" s="600"/>
      <c r="D4013" s="600"/>
      <c r="E4013" s="659"/>
      <c r="F4013" s="659"/>
      <c r="G4013" s="600"/>
      <c r="H4013" s="600"/>
      <c r="I4013" s="659"/>
      <c r="J4013" s="600"/>
    </row>
    <row r="4014" spans="1:10" s="365" customFormat="1" ht="75" customHeight="1" thickBot="1" x14ac:dyDescent="0.25">
      <c r="A4014" s="660" t="s">
        <v>5</v>
      </c>
      <c r="B4014" s="661" t="s">
        <v>6</v>
      </c>
      <c r="C4014" s="662" t="s">
        <v>7</v>
      </c>
      <c r="D4014" s="662"/>
      <c r="E4014" s="662"/>
      <c r="F4014" s="662"/>
      <c r="G4014" s="661" t="s">
        <v>8</v>
      </c>
      <c r="H4014" s="661" t="s">
        <v>229</v>
      </c>
      <c r="I4014" s="663" t="s">
        <v>9</v>
      </c>
      <c r="J4014" s="663" t="s">
        <v>10</v>
      </c>
    </row>
    <row r="4015" spans="1:10" s="365" customFormat="1" ht="16.5" thickBot="1" x14ac:dyDescent="0.25">
      <c r="A4015" s="664"/>
      <c r="B4015" s="665"/>
      <c r="C4015" s="608" t="s">
        <v>11</v>
      </c>
      <c r="D4015" s="608"/>
      <c r="E4015" s="608" t="s">
        <v>12</v>
      </c>
      <c r="F4015" s="608"/>
      <c r="G4015" s="665"/>
      <c r="H4015" s="665"/>
      <c r="I4015" s="666"/>
      <c r="J4015" s="667"/>
    </row>
    <row r="4016" spans="1:10" s="365" customFormat="1" ht="31.5" x14ac:dyDescent="0.2">
      <c r="A4016" s="668"/>
      <c r="B4016" s="669"/>
      <c r="C4016" s="614" t="s">
        <v>13</v>
      </c>
      <c r="D4016" s="614" t="s">
        <v>15</v>
      </c>
      <c r="E4016" s="614" t="s">
        <v>213</v>
      </c>
      <c r="F4016" s="614" t="s">
        <v>15</v>
      </c>
      <c r="G4016" s="669"/>
      <c r="H4016" s="669"/>
      <c r="I4016" s="670"/>
      <c r="J4016" s="670"/>
    </row>
    <row r="4017" spans="1:10" s="365" customFormat="1" ht="14.25" x14ac:dyDescent="0.2">
      <c r="A4017" s="671" t="s">
        <v>16</v>
      </c>
      <c r="B4017" s="672" t="s">
        <v>17</v>
      </c>
      <c r="C4017" s="619" t="s">
        <v>18</v>
      </c>
      <c r="D4017" s="619" t="s">
        <v>19</v>
      </c>
      <c r="E4017" s="619" t="s">
        <v>20</v>
      </c>
      <c r="F4017" s="619" t="s">
        <v>21</v>
      </c>
      <c r="G4017" s="672" t="s">
        <v>22</v>
      </c>
      <c r="H4017" s="672" t="s">
        <v>23</v>
      </c>
      <c r="I4017" s="673" t="s">
        <v>24</v>
      </c>
      <c r="J4017" s="673" t="s">
        <v>25</v>
      </c>
    </row>
    <row r="4018" spans="1:10" s="365" customFormat="1" x14ac:dyDescent="0.2">
      <c r="A4018" s="674" t="s">
        <v>16</v>
      </c>
      <c r="B4018" s="675" t="s">
        <v>120</v>
      </c>
      <c r="C4018" s="694"/>
      <c r="D4018" s="694"/>
      <c r="E4018" s="677"/>
      <c r="F4018" s="677"/>
      <c r="G4018" s="678"/>
      <c r="H4018" s="679"/>
      <c r="I4018" s="680"/>
      <c r="J4018" s="680"/>
    </row>
    <row r="4019" spans="1:10" s="365" customFormat="1" x14ac:dyDescent="0.2">
      <c r="A4019" s="674" t="s">
        <v>54</v>
      </c>
      <c r="B4019" s="675" t="s">
        <v>121</v>
      </c>
      <c r="C4019" s="694" t="s">
        <v>893</v>
      </c>
      <c r="D4019" s="694" t="s">
        <v>893</v>
      </c>
      <c r="E4019" s="677"/>
      <c r="F4019" s="677"/>
      <c r="G4019" s="681"/>
      <c r="H4019" s="682"/>
      <c r="I4019" s="680"/>
      <c r="J4019" s="680"/>
    </row>
    <row r="4020" spans="1:10" s="365" customFormat="1" x14ac:dyDescent="0.2">
      <c r="A4020" s="674" t="s">
        <v>55</v>
      </c>
      <c r="B4020" s="675" t="s">
        <v>122</v>
      </c>
      <c r="C4020" s="694" t="s">
        <v>893</v>
      </c>
      <c r="D4020" s="694" t="s">
        <v>893</v>
      </c>
      <c r="E4020" s="677"/>
      <c r="F4020" s="677"/>
      <c r="G4020" s="681"/>
      <c r="H4020" s="682"/>
      <c r="I4020" s="680"/>
      <c r="J4020" s="680"/>
    </row>
    <row r="4021" spans="1:10" s="365" customFormat="1" ht="18.75" x14ac:dyDescent="0.2">
      <c r="A4021" s="674" t="s">
        <v>56</v>
      </c>
      <c r="B4021" s="675" t="s">
        <v>158</v>
      </c>
      <c r="C4021" s="650" t="s">
        <v>792</v>
      </c>
      <c r="D4021" s="650" t="s">
        <v>792</v>
      </c>
      <c r="E4021" s="650" t="s">
        <v>791</v>
      </c>
      <c r="F4021" s="650" t="s">
        <v>791</v>
      </c>
      <c r="G4021" s="633">
        <v>1</v>
      </c>
      <c r="H4021" s="633">
        <v>1</v>
      </c>
      <c r="I4021" s="680"/>
      <c r="J4021" s="680"/>
    </row>
    <row r="4022" spans="1:10" s="365" customFormat="1" ht="31.5" x14ac:dyDescent="0.2">
      <c r="A4022" s="674" t="s">
        <v>57</v>
      </c>
      <c r="B4022" s="675" t="s">
        <v>123</v>
      </c>
      <c r="C4022" s="624" t="s">
        <v>154</v>
      </c>
      <c r="D4022" s="624" t="s">
        <v>154</v>
      </c>
      <c r="E4022" s="624" t="s">
        <v>154</v>
      </c>
      <c r="F4022" s="624" t="s">
        <v>154</v>
      </c>
      <c r="G4022" s="681"/>
      <c r="H4022" s="682"/>
      <c r="I4022" s="680"/>
      <c r="J4022" s="680"/>
    </row>
    <row r="4023" spans="1:10" s="365" customFormat="1" ht="18.75" x14ac:dyDescent="0.2">
      <c r="A4023" s="674" t="s">
        <v>83</v>
      </c>
      <c r="B4023" s="675" t="s">
        <v>124</v>
      </c>
      <c r="C4023" s="650" t="s">
        <v>792</v>
      </c>
      <c r="D4023" s="650" t="s">
        <v>792</v>
      </c>
      <c r="E4023" s="650" t="s">
        <v>791</v>
      </c>
      <c r="F4023" s="650" t="s">
        <v>791</v>
      </c>
      <c r="G4023" s="633">
        <v>1</v>
      </c>
      <c r="H4023" s="633">
        <v>1</v>
      </c>
      <c r="I4023" s="680"/>
      <c r="J4023" s="680"/>
    </row>
    <row r="4024" spans="1:10" s="365" customFormat="1" ht="18.75" x14ac:dyDescent="0.2">
      <c r="A4024" s="674" t="s">
        <v>125</v>
      </c>
      <c r="B4024" s="675" t="s">
        <v>126</v>
      </c>
      <c r="C4024" s="650" t="s">
        <v>792</v>
      </c>
      <c r="D4024" s="650" t="s">
        <v>792</v>
      </c>
      <c r="E4024" s="650" t="s">
        <v>791</v>
      </c>
      <c r="F4024" s="650" t="s">
        <v>791</v>
      </c>
      <c r="G4024" s="633">
        <v>1</v>
      </c>
      <c r="H4024" s="633">
        <v>1</v>
      </c>
      <c r="I4024" s="680"/>
      <c r="J4024" s="680"/>
    </row>
    <row r="4025" spans="1:10" s="365" customFormat="1" x14ac:dyDescent="0.2">
      <c r="A4025" s="674" t="s">
        <v>17</v>
      </c>
      <c r="B4025" s="675" t="s">
        <v>111</v>
      </c>
      <c r="C4025" s="694"/>
      <c r="D4025" s="694"/>
      <c r="E4025" s="634"/>
      <c r="F4025" s="634"/>
      <c r="G4025" s="684"/>
      <c r="H4025" s="687"/>
      <c r="I4025" s="680"/>
      <c r="J4025" s="680"/>
    </row>
    <row r="4026" spans="1:10" s="365" customFormat="1" ht="18.75" x14ac:dyDescent="0.2">
      <c r="A4026" s="674" t="s">
        <v>58</v>
      </c>
      <c r="B4026" s="675" t="s">
        <v>127</v>
      </c>
      <c r="C4026" s="650" t="s">
        <v>792</v>
      </c>
      <c r="D4026" s="650" t="s">
        <v>792</v>
      </c>
      <c r="E4026" s="650" t="s">
        <v>791</v>
      </c>
      <c r="F4026" s="650" t="s">
        <v>792</v>
      </c>
      <c r="G4026" s="633">
        <v>1</v>
      </c>
      <c r="H4026" s="633">
        <v>1</v>
      </c>
      <c r="I4026" s="680"/>
      <c r="J4026" s="680"/>
    </row>
    <row r="4027" spans="1:10" s="365" customFormat="1" ht="31.5" x14ac:dyDescent="0.2">
      <c r="A4027" s="674" t="s">
        <v>59</v>
      </c>
      <c r="B4027" s="675" t="s">
        <v>128</v>
      </c>
      <c r="C4027" s="694" t="s">
        <v>893</v>
      </c>
      <c r="D4027" s="694" t="s">
        <v>893</v>
      </c>
      <c r="E4027" s="677"/>
      <c r="F4027" s="677"/>
      <c r="G4027" s="681"/>
      <c r="H4027" s="682"/>
      <c r="I4027" s="680"/>
      <c r="J4027" s="680"/>
    </row>
    <row r="4028" spans="1:10" s="365" customFormat="1" x14ac:dyDescent="0.2">
      <c r="A4028" s="674" t="s">
        <v>84</v>
      </c>
      <c r="B4028" s="675" t="s">
        <v>218</v>
      </c>
      <c r="C4028" s="694" t="s">
        <v>893</v>
      </c>
      <c r="D4028" s="694" t="s">
        <v>893</v>
      </c>
      <c r="E4028" s="677"/>
      <c r="F4028" s="677"/>
      <c r="G4028" s="681"/>
      <c r="H4028" s="682"/>
      <c r="I4028" s="680"/>
      <c r="J4028" s="680"/>
    </row>
    <row r="4029" spans="1:10" s="365" customFormat="1" x14ac:dyDescent="0.2">
      <c r="A4029" s="674" t="s">
        <v>18</v>
      </c>
      <c r="B4029" s="675" t="s">
        <v>130</v>
      </c>
      <c r="C4029" s="694"/>
      <c r="D4029" s="694"/>
      <c r="E4029" s="677"/>
      <c r="F4029" s="677"/>
      <c r="G4029" s="681"/>
      <c r="H4029" s="682"/>
      <c r="I4029" s="680"/>
      <c r="J4029" s="680"/>
    </row>
    <row r="4030" spans="1:10" s="365" customFormat="1" x14ac:dyDescent="0.2">
      <c r="A4030" s="674" t="s">
        <v>112</v>
      </c>
      <c r="B4030" s="675" t="s">
        <v>219</v>
      </c>
      <c r="C4030" s="694" t="s">
        <v>893</v>
      </c>
      <c r="D4030" s="694" t="s">
        <v>893</v>
      </c>
      <c r="E4030" s="677"/>
      <c r="F4030" s="677"/>
      <c r="G4030" s="681"/>
      <c r="H4030" s="682"/>
      <c r="I4030" s="680"/>
      <c r="J4030" s="680"/>
    </row>
    <row r="4031" spans="1:10" s="365" customFormat="1" ht="18.75" x14ac:dyDescent="0.2">
      <c r="A4031" s="674" t="s">
        <v>113</v>
      </c>
      <c r="B4031" s="675" t="s">
        <v>132</v>
      </c>
      <c r="C4031" s="650" t="s">
        <v>792</v>
      </c>
      <c r="D4031" s="650" t="s">
        <v>792</v>
      </c>
      <c r="E4031" s="650" t="s">
        <v>792</v>
      </c>
      <c r="F4031" s="650" t="s">
        <v>792</v>
      </c>
      <c r="G4031" s="633">
        <v>1</v>
      </c>
      <c r="H4031" s="633">
        <v>1</v>
      </c>
      <c r="I4031" s="680"/>
      <c r="J4031" s="680"/>
    </row>
    <row r="4032" spans="1:10" s="365" customFormat="1" ht="18.75" x14ac:dyDescent="0.2">
      <c r="A4032" s="674" t="s">
        <v>114</v>
      </c>
      <c r="B4032" s="675" t="s">
        <v>133</v>
      </c>
      <c r="C4032" s="650" t="s">
        <v>792</v>
      </c>
      <c r="D4032" s="650" t="s">
        <v>792</v>
      </c>
      <c r="E4032" s="650" t="s">
        <v>792</v>
      </c>
      <c r="F4032" s="650" t="s">
        <v>792</v>
      </c>
      <c r="G4032" s="633">
        <v>1</v>
      </c>
      <c r="H4032" s="633">
        <v>1</v>
      </c>
      <c r="I4032" s="680"/>
      <c r="J4032" s="680"/>
    </row>
    <row r="4033" spans="1:10" s="365" customFormat="1" ht="18.75" x14ac:dyDescent="0.2">
      <c r="A4033" s="674" t="s">
        <v>134</v>
      </c>
      <c r="B4033" s="675" t="s">
        <v>135</v>
      </c>
      <c r="C4033" s="650" t="s">
        <v>792</v>
      </c>
      <c r="D4033" s="650" t="s">
        <v>792</v>
      </c>
      <c r="E4033" s="650" t="s">
        <v>792</v>
      </c>
      <c r="F4033" s="650" t="s">
        <v>792</v>
      </c>
      <c r="G4033" s="633">
        <v>1</v>
      </c>
      <c r="H4033" s="633">
        <v>1</v>
      </c>
      <c r="I4033" s="680"/>
      <c r="J4033" s="680"/>
    </row>
    <row r="4034" spans="1:10" s="365" customFormat="1" ht="18.75" x14ac:dyDescent="0.2">
      <c r="A4034" s="674" t="s">
        <v>136</v>
      </c>
      <c r="B4034" s="675" t="s">
        <v>137</v>
      </c>
      <c r="C4034" s="650" t="s">
        <v>792</v>
      </c>
      <c r="D4034" s="650" t="s">
        <v>792</v>
      </c>
      <c r="E4034" s="650" t="s">
        <v>792</v>
      </c>
      <c r="F4034" s="650" t="s">
        <v>792</v>
      </c>
      <c r="G4034" s="633">
        <v>1</v>
      </c>
      <c r="H4034" s="633">
        <v>1</v>
      </c>
      <c r="I4034" s="680"/>
      <c r="J4034" s="680"/>
    </row>
    <row r="4035" spans="1:10" s="365" customFormat="1" x14ac:dyDescent="0.2">
      <c r="A4035" s="674" t="s">
        <v>19</v>
      </c>
      <c r="B4035" s="675" t="s">
        <v>119</v>
      </c>
      <c r="C4035" s="694"/>
      <c r="D4035" s="694"/>
      <c r="E4035" s="689"/>
      <c r="F4035" s="689"/>
      <c r="G4035" s="684"/>
      <c r="H4035" s="687"/>
      <c r="I4035" s="680"/>
      <c r="J4035" s="680"/>
    </row>
    <row r="4036" spans="1:10" s="365" customFormat="1" x14ac:dyDescent="0.2">
      <c r="A4036" s="674" t="s">
        <v>115</v>
      </c>
      <c r="B4036" s="675" t="s">
        <v>138</v>
      </c>
      <c r="C4036" s="694" t="s">
        <v>893</v>
      </c>
      <c r="D4036" s="694" t="s">
        <v>893</v>
      </c>
      <c r="E4036" s="624" t="s">
        <v>154</v>
      </c>
      <c r="F4036" s="624" t="s">
        <v>154</v>
      </c>
      <c r="G4036" s="694" t="s">
        <v>893</v>
      </c>
      <c r="H4036" s="694" t="s">
        <v>893</v>
      </c>
      <c r="I4036" s="680"/>
      <c r="J4036" s="680"/>
    </row>
    <row r="4037" spans="1:10" s="365" customFormat="1" ht="31.5" x14ac:dyDescent="0.2">
      <c r="A4037" s="674" t="s">
        <v>116</v>
      </c>
      <c r="B4037" s="675" t="s">
        <v>139</v>
      </c>
      <c r="C4037" s="694" t="s">
        <v>893</v>
      </c>
      <c r="D4037" s="694" t="s">
        <v>893</v>
      </c>
      <c r="E4037" s="624" t="s">
        <v>154</v>
      </c>
      <c r="F4037" s="624" t="s">
        <v>154</v>
      </c>
      <c r="G4037" s="694" t="s">
        <v>893</v>
      </c>
      <c r="H4037" s="694" t="s">
        <v>893</v>
      </c>
      <c r="I4037" s="680"/>
      <c r="J4037" s="680"/>
    </row>
    <row r="4038" spans="1:10" s="365" customFormat="1" x14ac:dyDescent="0.2">
      <c r="A4038" s="674" t="s">
        <v>117</v>
      </c>
      <c r="B4038" s="675" t="s">
        <v>140</v>
      </c>
      <c r="C4038" s="694" t="s">
        <v>893</v>
      </c>
      <c r="D4038" s="694" t="s">
        <v>893</v>
      </c>
      <c r="E4038" s="624" t="s">
        <v>154</v>
      </c>
      <c r="F4038" s="624" t="s">
        <v>154</v>
      </c>
      <c r="G4038" s="694" t="s">
        <v>893</v>
      </c>
      <c r="H4038" s="694" t="s">
        <v>893</v>
      </c>
      <c r="I4038" s="680"/>
      <c r="J4038" s="680"/>
    </row>
    <row r="4039" spans="1:10" s="365" customFormat="1" x14ac:dyDescent="0.2">
      <c r="A4039" s="674" t="s">
        <v>118</v>
      </c>
      <c r="B4039" s="675" t="s">
        <v>26</v>
      </c>
      <c r="C4039" s="694" t="s">
        <v>893</v>
      </c>
      <c r="D4039" s="694" t="s">
        <v>893</v>
      </c>
      <c r="E4039" s="624" t="s">
        <v>154</v>
      </c>
      <c r="F4039" s="624" t="s">
        <v>154</v>
      </c>
      <c r="G4039" s="694" t="s">
        <v>893</v>
      </c>
      <c r="H4039" s="694" t="s">
        <v>893</v>
      </c>
      <c r="I4039" s="680"/>
      <c r="J4039" s="680"/>
    </row>
    <row r="4040" spans="1:10" s="365" customFormat="1" ht="15.75" customHeight="1" x14ac:dyDescent="0.2">
      <c r="A4040" s="1075" t="s">
        <v>27</v>
      </c>
      <c r="B4040" s="1075"/>
      <c r="C4040" s="1075"/>
      <c r="D4040" s="1075"/>
      <c r="E4040" s="127"/>
      <c r="F4040" s="128"/>
      <c r="G4040" s="126"/>
      <c r="H4040" s="129"/>
      <c r="I4040" s="130"/>
      <c r="J4040" s="130"/>
    </row>
    <row r="4041" spans="1:10" s="365" customFormat="1" x14ac:dyDescent="0.25">
      <c r="A4041" s="362"/>
      <c r="B4041" s="362"/>
      <c r="C4041" s="362"/>
      <c r="D4041" s="362"/>
      <c r="G4041" s="362"/>
      <c r="H4041" s="362"/>
      <c r="J4041" s="362"/>
    </row>
    <row r="4042" spans="1:10" s="365" customFormat="1" x14ac:dyDescent="0.2">
      <c r="A4042" s="353"/>
      <c r="B4042" s="353"/>
      <c r="C4042" s="353"/>
      <c r="D4042" s="353"/>
      <c r="E4042" s="417"/>
      <c r="F4042" s="418"/>
      <c r="G4042" s="363"/>
      <c r="H4042" s="419"/>
      <c r="I4042" s="420"/>
      <c r="J4042" s="420"/>
    </row>
    <row r="4043" spans="1:10" s="365" customFormat="1" x14ac:dyDescent="0.25">
      <c r="A4043" s="362"/>
      <c r="B4043" s="362"/>
      <c r="C4043" s="362"/>
      <c r="D4043" s="362"/>
      <c r="G4043" s="362"/>
      <c r="H4043" s="362"/>
      <c r="J4043" s="362"/>
    </row>
    <row r="4044" spans="1:10" s="365" customFormat="1" x14ac:dyDescent="0.25">
      <c r="A4044" s="362"/>
      <c r="B4044" s="362"/>
      <c r="C4044" s="362"/>
      <c r="D4044" s="362"/>
      <c r="G4044" s="362"/>
      <c r="H4044" s="362"/>
      <c r="J4044" s="362"/>
    </row>
    <row r="4045" spans="1:10" s="365" customFormat="1" x14ac:dyDescent="0.25">
      <c r="A4045" s="362"/>
      <c r="B4045" s="362"/>
      <c r="C4045" s="362"/>
      <c r="D4045" s="362"/>
      <c r="G4045" s="362"/>
      <c r="H4045" s="362"/>
      <c r="J4045" s="362"/>
    </row>
    <row r="4046" spans="1:10" s="365" customFormat="1" x14ac:dyDescent="0.25">
      <c r="A4046" s="362"/>
      <c r="B4046" s="362"/>
      <c r="C4046" s="362"/>
      <c r="D4046" s="362"/>
      <c r="G4046" s="362"/>
      <c r="H4046" s="362"/>
      <c r="J4046" s="362"/>
    </row>
    <row r="4047" spans="1:10" s="365" customFormat="1" x14ac:dyDescent="0.25">
      <c r="A4047" s="362"/>
      <c r="B4047" s="362"/>
      <c r="C4047" s="362"/>
      <c r="D4047" s="362"/>
      <c r="G4047" s="362"/>
      <c r="H4047" s="362"/>
      <c r="J4047" s="362"/>
    </row>
    <row r="4048" spans="1:10" s="365" customFormat="1" x14ac:dyDescent="0.2">
      <c r="A4048" s="353"/>
      <c r="B4048" s="353"/>
      <c r="C4048" s="353"/>
      <c r="D4048" s="353"/>
      <c r="E4048" s="417"/>
      <c r="F4048" s="418"/>
      <c r="G4048" s="363"/>
      <c r="H4048" s="419"/>
      <c r="I4048" s="420"/>
      <c r="J4048" s="420"/>
    </row>
    <row r="4049" spans="1:10" s="365" customFormat="1" x14ac:dyDescent="0.25">
      <c r="A4049" s="125"/>
      <c r="B4049" s="125"/>
      <c r="C4049" s="125"/>
      <c r="D4049" s="125"/>
      <c r="E4049" s="33"/>
      <c r="F4049" s="33"/>
      <c r="G4049" s="125"/>
      <c r="H4049" s="125"/>
      <c r="I4049" s="33"/>
      <c r="J4049" s="124" t="s">
        <v>0</v>
      </c>
    </row>
    <row r="4050" spans="1:10" s="365" customFormat="1" x14ac:dyDescent="0.25">
      <c r="A4050" s="125"/>
      <c r="B4050" s="125"/>
      <c r="C4050" s="125"/>
      <c r="D4050" s="125"/>
      <c r="E4050" s="33"/>
      <c r="F4050" s="33"/>
      <c r="G4050" s="125"/>
      <c r="H4050" s="125"/>
      <c r="I4050" s="33"/>
      <c r="J4050" s="124" t="s">
        <v>39</v>
      </c>
    </row>
    <row r="4051" spans="1:10" s="365" customFormat="1" x14ac:dyDescent="0.25">
      <c r="A4051" s="125"/>
      <c r="B4051" s="125"/>
      <c r="C4051" s="125"/>
      <c r="D4051" s="125"/>
      <c r="E4051" s="33"/>
      <c r="F4051" s="33"/>
      <c r="G4051" s="125"/>
      <c r="H4051" s="125"/>
      <c r="I4051" s="33"/>
      <c r="J4051" s="124" t="s">
        <v>40</v>
      </c>
    </row>
    <row r="4052" spans="1:10" s="365" customFormat="1" ht="15.75" customHeight="1" x14ac:dyDescent="0.2">
      <c r="A4052" s="1076" t="s">
        <v>1</v>
      </c>
      <c r="B4052" s="1076"/>
      <c r="C4052" s="1076"/>
      <c r="D4052" s="1076"/>
      <c r="E4052" s="1076"/>
      <c r="F4052" s="1076"/>
      <c r="G4052" s="1076"/>
      <c r="H4052" s="1076"/>
      <c r="I4052" s="1076"/>
      <c r="J4052" s="1076"/>
    </row>
    <row r="4053" spans="1:10" s="365" customFormat="1" ht="15.75" customHeight="1" x14ac:dyDescent="0.2">
      <c r="A4053" s="1076" t="s">
        <v>233</v>
      </c>
      <c r="B4053" s="1076"/>
      <c r="C4053" s="1076"/>
      <c r="D4053" s="1076"/>
      <c r="E4053" s="1076"/>
      <c r="F4053" s="1076"/>
      <c r="G4053" s="1076"/>
      <c r="H4053" s="1076"/>
      <c r="I4053" s="1076"/>
      <c r="J4053" s="1076"/>
    </row>
    <row r="4054" spans="1:10" s="365" customFormat="1" x14ac:dyDescent="0.25">
      <c r="A4054" s="126"/>
      <c r="B4054" s="126"/>
      <c r="C4054" s="126"/>
      <c r="D4054" s="126"/>
      <c r="E4054" s="33"/>
      <c r="F4054" s="33"/>
      <c r="G4054" s="126"/>
      <c r="H4054" s="126"/>
      <c r="I4054" s="33"/>
      <c r="J4054" s="124" t="s">
        <v>2</v>
      </c>
    </row>
    <row r="4055" spans="1:10" s="365" customFormat="1" x14ac:dyDescent="0.25">
      <c r="A4055" s="125"/>
      <c r="B4055" s="125"/>
      <c r="C4055" s="125"/>
      <c r="D4055" s="125"/>
      <c r="E4055" s="33"/>
      <c r="F4055" s="33"/>
      <c r="G4055" s="125"/>
      <c r="H4055" s="125"/>
      <c r="I4055" s="33"/>
      <c r="J4055" s="124" t="s">
        <v>3</v>
      </c>
    </row>
    <row r="4056" spans="1:10" s="365" customFormat="1" x14ac:dyDescent="0.25">
      <c r="A4056" s="125"/>
      <c r="B4056" s="125"/>
      <c r="C4056" s="125"/>
      <c r="D4056" s="125"/>
      <c r="E4056" s="33"/>
      <c r="F4056" s="33"/>
      <c r="G4056" s="125"/>
      <c r="H4056" s="125"/>
      <c r="I4056" s="33"/>
      <c r="J4056" s="124" t="s">
        <v>230</v>
      </c>
    </row>
    <row r="4057" spans="1:10" s="365" customFormat="1" ht="15.75" customHeight="1" x14ac:dyDescent="0.25">
      <c r="A4057" s="125"/>
      <c r="B4057" s="125"/>
      <c r="C4057" s="125"/>
      <c r="D4057" s="125"/>
      <c r="E4057" s="33"/>
      <c r="F4057" s="33"/>
      <c r="G4057" s="125"/>
      <c r="H4057" s="125"/>
      <c r="I4057" s="1078" t="s">
        <v>4</v>
      </c>
      <c r="J4057" s="1078"/>
    </row>
    <row r="4058" spans="1:10" s="365" customFormat="1" x14ac:dyDescent="0.25">
      <c r="A4058" s="125"/>
      <c r="B4058" s="125"/>
      <c r="C4058" s="125"/>
      <c r="D4058" s="125"/>
      <c r="E4058" s="33"/>
      <c r="F4058" s="33"/>
      <c r="G4058" s="125"/>
      <c r="H4058" s="125"/>
      <c r="I4058" s="33"/>
      <c r="J4058" s="124" t="s">
        <v>42</v>
      </c>
    </row>
    <row r="4059" spans="1:10" s="365" customFormat="1" x14ac:dyDescent="0.25">
      <c r="A4059" s="125"/>
      <c r="B4059" s="125"/>
      <c r="C4059" s="125"/>
      <c r="D4059" s="125"/>
      <c r="E4059" s="33"/>
      <c r="F4059" s="33"/>
      <c r="G4059" s="125"/>
      <c r="H4059" s="125"/>
      <c r="I4059" s="33"/>
      <c r="J4059" s="124" t="s">
        <v>43</v>
      </c>
    </row>
    <row r="4060" spans="1:10" s="365" customFormat="1" x14ac:dyDescent="0.25">
      <c r="A4060" s="125"/>
      <c r="B4060" s="125"/>
      <c r="C4060" s="125"/>
      <c r="D4060" s="125"/>
      <c r="E4060" s="33"/>
      <c r="F4060" s="33"/>
      <c r="G4060" s="125"/>
      <c r="H4060" s="125"/>
      <c r="I4060" s="33"/>
      <c r="J4060" s="125"/>
    </row>
    <row r="4061" spans="1:10" s="365" customFormat="1" ht="15.75" customHeight="1" x14ac:dyDescent="0.25">
      <c r="A4061" s="655" t="s">
        <v>799</v>
      </c>
      <c r="B4061" s="597"/>
      <c r="C4061" s="597"/>
      <c r="D4061" s="597"/>
      <c r="E4061" s="597"/>
      <c r="F4061" s="597"/>
      <c r="G4061" s="597"/>
      <c r="H4061" s="597"/>
      <c r="I4061" s="597"/>
      <c r="J4061" s="597"/>
    </row>
    <row r="4062" spans="1:10" s="365" customFormat="1" x14ac:dyDescent="0.25">
      <c r="A4062" s="653" t="s">
        <v>400</v>
      </c>
      <c r="B4062" s="654" t="s">
        <v>416</v>
      </c>
      <c r="C4062" s="597"/>
      <c r="D4062" s="597"/>
      <c r="E4062" s="597"/>
      <c r="F4062" s="597"/>
      <c r="G4062" s="597"/>
      <c r="H4062" s="597"/>
      <c r="I4062" s="597"/>
      <c r="J4062" s="597"/>
    </row>
    <row r="4063" spans="1:10" s="365" customFormat="1" x14ac:dyDescent="0.25">
      <c r="A4063" s="655" t="s">
        <v>800</v>
      </c>
      <c r="B4063" s="597"/>
      <c r="C4063" s="597"/>
      <c r="D4063" s="597"/>
      <c r="E4063" s="597"/>
      <c r="F4063" s="597"/>
      <c r="G4063" s="597"/>
      <c r="H4063" s="597"/>
      <c r="I4063" s="597"/>
      <c r="J4063" s="597"/>
    </row>
    <row r="4064" spans="1:10" s="365" customFormat="1" x14ac:dyDescent="0.25">
      <c r="A4064" s="656" t="s">
        <v>738</v>
      </c>
      <c r="B4064" s="657"/>
      <c r="C4064" s="657"/>
      <c r="D4064" s="657"/>
      <c r="E4064" s="657"/>
      <c r="F4064" s="657"/>
      <c r="G4064" s="657"/>
      <c r="H4064" s="657"/>
      <c r="I4064" s="657"/>
      <c r="J4064" s="657"/>
    </row>
    <row r="4065" spans="1:10" s="365" customFormat="1" x14ac:dyDescent="0.25">
      <c r="A4065" s="658" t="s">
        <v>801</v>
      </c>
      <c r="B4065" s="658" t="s">
        <v>1224</v>
      </c>
      <c r="C4065" s="588"/>
      <c r="D4065" s="588"/>
      <c r="E4065" s="659"/>
      <c r="F4065" s="659"/>
      <c r="G4065" s="588"/>
      <c r="H4065" s="588"/>
      <c r="I4065" s="659"/>
      <c r="J4065" s="588"/>
    </row>
    <row r="4066" spans="1:10" s="365" customFormat="1" x14ac:dyDescent="0.25">
      <c r="A4066" s="658" t="s">
        <v>802</v>
      </c>
      <c r="B4066" s="375" t="s">
        <v>830</v>
      </c>
      <c r="C4066" s="600"/>
      <c r="D4066" s="600"/>
      <c r="E4066" s="659"/>
      <c r="F4066" s="659"/>
      <c r="G4066" s="600"/>
      <c r="H4066" s="600"/>
      <c r="I4066" s="659"/>
      <c r="J4066" s="600"/>
    </row>
    <row r="4067" spans="1:10" s="365" customFormat="1" ht="16.5" thickBot="1" x14ac:dyDescent="0.3">
      <c r="A4067" s="658"/>
      <c r="B4067" s="658"/>
      <c r="C4067" s="600"/>
      <c r="D4067" s="600"/>
      <c r="E4067" s="659"/>
      <c r="F4067" s="659"/>
      <c r="G4067" s="600"/>
      <c r="H4067" s="600"/>
      <c r="I4067" s="659"/>
      <c r="J4067" s="600"/>
    </row>
    <row r="4068" spans="1:10" s="365" customFormat="1" ht="75" customHeight="1" thickBot="1" x14ac:dyDescent="0.25">
      <c r="A4068" s="660" t="s">
        <v>5</v>
      </c>
      <c r="B4068" s="661" t="s">
        <v>6</v>
      </c>
      <c r="C4068" s="662" t="s">
        <v>7</v>
      </c>
      <c r="D4068" s="662"/>
      <c r="E4068" s="662"/>
      <c r="F4068" s="662"/>
      <c r="G4068" s="661" t="s">
        <v>8</v>
      </c>
      <c r="H4068" s="661" t="s">
        <v>229</v>
      </c>
      <c r="I4068" s="663" t="s">
        <v>9</v>
      </c>
      <c r="J4068" s="663" t="s">
        <v>10</v>
      </c>
    </row>
    <row r="4069" spans="1:10" s="365" customFormat="1" ht="16.5" thickBot="1" x14ac:dyDescent="0.25">
      <c r="A4069" s="664"/>
      <c r="B4069" s="665"/>
      <c r="C4069" s="608" t="s">
        <v>11</v>
      </c>
      <c r="D4069" s="608"/>
      <c r="E4069" s="608" t="s">
        <v>12</v>
      </c>
      <c r="F4069" s="608"/>
      <c r="G4069" s="665"/>
      <c r="H4069" s="665"/>
      <c r="I4069" s="666"/>
      <c r="J4069" s="667"/>
    </row>
    <row r="4070" spans="1:10" s="365" customFormat="1" ht="31.5" x14ac:dyDescent="0.2">
      <c r="A4070" s="668"/>
      <c r="B4070" s="669"/>
      <c r="C4070" s="614" t="s">
        <v>13</v>
      </c>
      <c r="D4070" s="614" t="s">
        <v>15</v>
      </c>
      <c r="E4070" s="614" t="s">
        <v>213</v>
      </c>
      <c r="F4070" s="614" t="s">
        <v>15</v>
      </c>
      <c r="G4070" s="669"/>
      <c r="H4070" s="669"/>
      <c r="I4070" s="670"/>
      <c r="J4070" s="670"/>
    </row>
    <row r="4071" spans="1:10" s="365" customFormat="1" ht="14.25" x14ac:dyDescent="0.2">
      <c r="A4071" s="671" t="s">
        <v>16</v>
      </c>
      <c r="B4071" s="672" t="s">
        <v>17</v>
      </c>
      <c r="C4071" s="619" t="s">
        <v>18</v>
      </c>
      <c r="D4071" s="619" t="s">
        <v>19</v>
      </c>
      <c r="E4071" s="619" t="s">
        <v>20</v>
      </c>
      <c r="F4071" s="619" t="s">
        <v>21</v>
      </c>
      <c r="G4071" s="672" t="s">
        <v>22</v>
      </c>
      <c r="H4071" s="672" t="s">
        <v>23</v>
      </c>
      <c r="I4071" s="673" t="s">
        <v>24</v>
      </c>
      <c r="J4071" s="673" t="s">
        <v>25</v>
      </c>
    </row>
    <row r="4072" spans="1:10" s="365" customFormat="1" x14ac:dyDescent="0.2">
      <c r="A4072" s="674" t="s">
        <v>16</v>
      </c>
      <c r="B4072" s="675" t="s">
        <v>120</v>
      </c>
      <c r="C4072" s="694"/>
      <c r="D4072" s="694"/>
      <c r="E4072" s="677"/>
      <c r="F4072" s="677"/>
      <c r="G4072" s="678"/>
      <c r="H4072" s="679"/>
      <c r="I4072" s="680"/>
      <c r="J4072" s="680"/>
    </row>
    <row r="4073" spans="1:10" s="365" customFormat="1" x14ac:dyDescent="0.2">
      <c r="A4073" s="674" t="s">
        <v>54</v>
      </c>
      <c r="B4073" s="675" t="s">
        <v>121</v>
      </c>
      <c r="C4073" s="694" t="s">
        <v>893</v>
      </c>
      <c r="D4073" s="694" t="s">
        <v>893</v>
      </c>
      <c r="E4073" s="677"/>
      <c r="F4073" s="677"/>
      <c r="G4073" s="681"/>
      <c r="H4073" s="682"/>
      <c r="I4073" s="680"/>
      <c r="J4073" s="680"/>
    </row>
    <row r="4074" spans="1:10" s="365" customFormat="1" x14ac:dyDescent="0.2">
      <c r="A4074" s="674" t="s">
        <v>55</v>
      </c>
      <c r="B4074" s="675" t="s">
        <v>122</v>
      </c>
      <c r="C4074" s="694" t="s">
        <v>893</v>
      </c>
      <c r="D4074" s="694" t="s">
        <v>893</v>
      </c>
      <c r="E4074" s="677"/>
      <c r="F4074" s="677"/>
      <c r="G4074" s="681"/>
      <c r="H4074" s="682"/>
      <c r="I4074" s="680"/>
      <c r="J4074" s="680"/>
    </row>
    <row r="4075" spans="1:10" s="365" customFormat="1" ht="18.75" x14ac:dyDescent="0.2">
      <c r="A4075" s="674" t="s">
        <v>56</v>
      </c>
      <c r="B4075" s="675" t="s">
        <v>158</v>
      </c>
      <c r="C4075" s="650" t="s">
        <v>791</v>
      </c>
      <c r="D4075" s="650" t="s">
        <v>791</v>
      </c>
      <c r="E4075" s="650" t="s">
        <v>791</v>
      </c>
      <c r="F4075" s="650" t="s">
        <v>791</v>
      </c>
      <c r="G4075" s="633">
        <v>1</v>
      </c>
      <c r="H4075" s="633">
        <v>1</v>
      </c>
      <c r="I4075" s="680"/>
      <c r="J4075" s="680"/>
    </row>
    <row r="4076" spans="1:10" s="365" customFormat="1" ht="31.5" x14ac:dyDescent="0.2">
      <c r="A4076" s="674" t="s">
        <v>57</v>
      </c>
      <c r="B4076" s="675" t="s">
        <v>123</v>
      </c>
      <c r="C4076" s="624" t="s">
        <v>154</v>
      </c>
      <c r="D4076" s="624" t="s">
        <v>154</v>
      </c>
      <c r="E4076" s="624" t="s">
        <v>154</v>
      </c>
      <c r="F4076" s="624" t="s">
        <v>154</v>
      </c>
      <c r="G4076" s="681"/>
      <c r="H4076" s="682"/>
      <c r="I4076" s="680"/>
      <c r="J4076" s="680"/>
    </row>
    <row r="4077" spans="1:10" s="365" customFormat="1" ht="18.75" x14ac:dyDescent="0.2">
      <c r="A4077" s="674" t="s">
        <v>83</v>
      </c>
      <c r="B4077" s="675" t="s">
        <v>124</v>
      </c>
      <c r="C4077" s="650" t="s">
        <v>791</v>
      </c>
      <c r="D4077" s="650" t="s">
        <v>791</v>
      </c>
      <c r="E4077" s="650" t="s">
        <v>791</v>
      </c>
      <c r="F4077" s="650" t="s">
        <v>791</v>
      </c>
      <c r="G4077" s="633">
        <v>1</v>
      </c>
      <c r="H4077" s="633">
        <v>1</v>
      </c>
      <c r="I4077" s="680"/>
      <c r="J4077" s="680"/>
    </row>
    <row r="4078" spans="1:10" s="365" customFormat="1" ht="18.75" x14ac:dyDescent="0.2">
      <c r="A4078" s="674" t="s">
        <v>125</v>
      </c>
      <c r="B4078" s="675" t="s">
        <v>126</v>
      </c>
      <c r="C4078" s="650" t="s">
        <v>791</v>
      </c>
      <c r="D4078" s="650" t="s">
        <v>791</v>
      </c>
      <c r="E4078" s="650" t="s">
        <v>791</v>
      </c>
      <c r="F4078" s="650" t="s">
        <v>791</v>
      </c>
      <c r="G4078" s="633">
        <v>1</v>
      </c>
      <c r="H4078" s="633">
        <v>1</v>
      </c>
      <c r="I4078" s="680"/>
      <c r="J4078" s="680"/>
    </row>
    <row r="4079" spans="1:10" s="365" customFormat="1" x14ac:dyDescent="0.2">
      <c r="A4079" s="674" t="s">
        <v>17</v>
      </c>
      <c r="B4079" s="675" t="s">
        <v>111</v>
      </c>
      <c r="C4079" s="694"/>
      <c r="D4079" s="694"/>
      <c r="E4079" s="634"/>
      <c r="F4079" s="634"/>
      <c r="G4079" s="684"/>
      <c r="H4079" s="687"/>
      <c r="I4079" s="680"/>
      <c r="J4079" s="680"/>
    </row>
    <row r="4080" spans="1:10" s="365" customFormat="1" ht="18.75" x14ac:dyDescent="0.2">
      <c r="A4080" s="674" t="s">
        <v>58</v>
      </c>
      <c r="B4080" s="675" t="s">
        <v>127</v>
      </c>
      <c r="C4080" s="650" t="s">
        <v>791</v>
      </c>
      <c r="D4080" s="650" t="s">
        <v>791</v>
      </c>
      <c r="E4080" s="650" t="s">
        <v>791</v>
      </c>
      <c r="F4080" s="650" t="s">
        <v>792</v>
      </c>
      <c r="G4080" s="633">
        <v>1</v>
      </c>
      <c r="H4080" s="633">
        <v>1</v>
      </c>
      <c r="I4080" s="680"/>
      <c r="J4080" s="680"/>
    </row>
    <row r="4081" spans="1:10" s="365" customFormat="1" ht="31.5" x14ac:dyDescent="0.2">
      <c r="A4081" s="674" t="s">
        <v>59</v>
      </c>
      <c r="B4081" s="675" t="s">
        <v>128</v>
      </c>
      <c r="C4081" s="694" t="s">
        <v>893</v>
      </c>
      <c r="D4081" s="694" t="s">
        <v>893</v>
      </c>
      <c r="E4081" s="677"/>
      <c r="F4081" s="677"/>
      <c r="G4081" s="681"/>
      <c r="H4081" s="682"/>
      <c r="I4081" s="680"/>
      <c r="J4081" s="680"/>
    </row>
    <row r="4082" spans="1:10" s="365" customFormat="1" x14ac:dyDescent="0.2">
      <c r="A4082" s="674" t="s">
        <v>84</v>
      </c>
      <c r="B4082" s="675" t="s">
        <v>218</v>
      </c>
      <c r="C4082" s="694" t="s">
        <v>893</v>
      </c>
      <c r="D4082" s="694" t="s">
        <v>893</v>
      </c>
      <c r="E4082" s="677"/>
      <c r="F4082" s="677"/>
      <c r="G4082" s="681"/>
      <c r="H4082" s="682"/>
      <c r="I4082" s="680"/>
      <c r="J4082" s="680"/>
    </row>
    <row r="4083" spans="1:10" s="365" customFormat="1" x14ac:dyDescent="0.2">
      <c r="A4083" s="674" t="s">
        <v>18</v>
      </c>
      <c r="B4083" s="675" t="s">
        <v>130</v>
      </c>
      <c r="C4083" s="694"/>
      <c r="D4083" s="694"/>
      <c r="E4083" s="677"/>
      <c r="F4083" s="677"/>
      <c r="G4083" s="681"/>
      <c r="H4083" s="682"/>
      <c r="I4083" s="680"/>
      <c r="J4083" s="680"/>
    </row>
    <row r="4084" spans="1:10" s="365" customFormat="1" x14ac:dyDescent="0.2">
      <c r="A4084" s="674" t="s">
        <v>112</v>
      </c>
      <c r="B4084" s="675" t="s">
        <v>219</v>
      </c>
      <c r="C4084" s="694" t="s">
        <v>893</v>
      </c>
      <c r="D4084" s="694" t="s">
        <v>893</v>
      </c>
      <c r="E4084" s="677"/>
      <c r="F4084" s="677"/>
      <c r="G4084" s="681"/>
      <c r="H4084" s="682"/>
      <c r="I4084" s="680"/>
      <c r="J4084" s="680"/>
    </row>
    <row r="4085" spans="1:10" s="365" customFormat="1" ht="18.75" x14ac:dyDescent="0.2">
      <c r="A4085" s="674" t="s">
        <v>113</v>
      </c>
      <c r="B4085" s="675" t="s">
        <v>132</v>
      </c>
      <c r="C4085" s="650" t="s">
        <v>791</v>
      </c>
      <c r="D4085" s="650" t="s">
        <v>791</v>
      </c>
      <c r="E4085" s="650" t="s">
        <v>792</v>
      </c>
      <c r="F4085" s="650" t="s">
        <v>792</v>
      </c>
      <c r="G4085" s="633">
        <v>1</v>
      </c>
      <c r="H4085" s="633">
        <v>1</v>
      </c>
      <c r="I4085" s="680"/>
      <c r="J4085" s="680"/>
    </row>
    <row r="4086" spans="1:10" s="365" customFormat="1" ht="18.75" x14ac:dyDescent="0.2">
      <c r="A4086" s="674" t="s">
        <v>114</v>
      </c>
      <c r="B4086" s="675" t="s">
        <v>133</v>
      </c>
      <c r="C4086" s="650" t="s">
        <v>791</v>
      </c>
      <c r="D4086" s="650" t="s">
        <v>791</v>
      </c>
      <c r="E4086" s="650" t="s">
        <v>792</v>
      </c>
      <c r="F4086" s="650" t="s">
        <v>792</v>
      </c>
      <c r="G4086" s="633">
        <v>1</v>
      </c>
      <c r="H4086" s="633">
        <v>1</v>
      </c>
      <c r="I4086" s="680"/>
      <c r="J4086" s="680"/>
    </row>
    <row r="4087" spans="1:10" s="365" customFormat="1" ht="18.75" x14ac:dyDescent="0.2">
      <c r="A4087" s="674" t="s">
        <v>134</v>
      </c>
      <c r="B4087" s="675" t="s">
        <v>135</v>
      </c>
      <c r="C4087" s="650" t="s">
        <v>791</v>
      </c>
      <c r="D4087" s="650" t="s">
        <v>791</v>
      </c>
      <c r="E4087" s="650" t="s">
        <v>792</v>
      </c>
      <c r="F4087" s="650" t="s">
        <v>792</v>
      </c>
      <c r="G4087" s="633">
        <v>1</v>
      </c>
      <c r="H4087" s="633">
        <v>1</v>
      </c>
      <c r="I4087" s="680"/>
      <c r="J4087" s="680"/>
    </row>
    <row r="4088" spans="1:10" s="365" customFormat="1" ht="18.75" x14ac:dyDescent="0.2">
      <c r="A4088" s="674" t="s">
        <v>136</v>
      </c>
      <c r="B4088" s="675" t="s">
        <v>137</v>
      </c>
      <c r="C4088" s="650" t="s">
        <v>791</v>
      </c>
      <c r="D4088" s="650" t="s">
        <v>791</v>
      </c>
      <c r="E4088" s="650" t="s">
        <v>792</v>
      </c>
      <c r="F4088" s="650" t="s">
        <v>792</v>
      </c>
      <c r="G4088" s="633">
        <v>1</v>
      </c>
      <c r="H4088" s="633">
        <v>1</v>
      </c>
      <c r="I4088" s="680"/>
      <c r="J4088" s="680"/>
    </row>
    <row r="4089" spans="1:10" s="365" customFormat="1" x14ac:dyDescent="0.2">
      <c r="A4089" s="674" t="s">
        <v>19</v>
      </c>
      <c r="B4089" s="675" t="s">
        <v>119</v>
      </c>
      <c r="C4089" s="694"/>
      <c r="D4089" s="694"/>
      <c r="E4089" s="689"/>
      <c r="F4089" s="689"/>
      <c r="G4089" s="684"/>
      <c r="H4089" s="687"/>
      <c r="I4089" s="680"/>
      <c r="J4089" s="680"/>
    </row>
    <row r="4090" spans="1:10" s="365" customFormat="1" x14ac:dyDescent="0.2">
      <c r="A4090" s="674" t="s">
        <v>115</v>
      </c>
      <c r="B4090" s="675" t="s">
        <v>138</v>
      </c>
      <c r="C4090" s="694" t="s">
        <v>893</v>
      </c>
      <c r="D4090" s="694" t="s">
        <v>893</v>
      </c>
      <c r="E4090" s="624" t="s">
        <v>154</v>
      </c>
      <c r="F4090" s="624" t="s">
        <v>154</v>
      </c>
      <c r="G4090" s="694" t="s">
        <v>893</v>
      </c>
      <c r="H4090" s="694" t="s">
        <v>893</v>
      </c>
      <c r="I4090" s="680"/>
      <c r="J4090" s="680"/>
    </row>
    <row r="4091" spans="1:10" s="365" customFormat="1" ht="31.5" x14ac:dyDescent="0.2">
      <c r="A4091" s="674" t="s">
        <v>116</v>
      </c>
      <c r="B4091" s="675" t="s">
        <v>139</v>
      </c>
      <c r="C4091" s="694" t="s">
        <v>893</v>
      </c>
      <c r="D4091" s="694" t="s">
        <v>893</v>
      </c>
      <c r="E4091" s="624" t="s">
        <v>154</v>
      </c>
      <c r="F4091" s="624" t="s">
        <v>154</v>
      </c>
      <c r="G4091" s="694" t="s">
        <v>893</v>
      </c>
      <c r="H4091" s="694" t="s">
        <v>893</v>
      </c>
      <c r="I4091" s="680"/>
      <c r="J4091" s="680"/>
    </row>
    <row r="4092" spans="1:10" s="365" customFormat="1" x14ac:dyDescent="0.2">
      <c r="A4092" s="674" t="s">
        <v>117</v>
      </c>
      <c r="B4092" s="675" t="s">
        <v>140</v>
      </c>
      <c r="C4092" s="694" t="s">
        <v>893</v>
      </c>
      <c r="D4092" s="694" t="s">
        <v>893</v>
      </c>
      <c r="E4092" s="624" t="s">
        <v>154</v>
      </c>
      <c r="F4092" s="624" t="s">
        <v>154</v>
      </c>
      <c r="G4092" s="694" t="s">
        <v>893</v>
      </c>
      <c r="H4092" s="694" t="s">
        <v>893</v>
      </c>
      <c r="I4092" s="680"/>
      <c r="J4092" s="680"/>
    </row>
    <row r="4093" spans="1:10" s="365" customFormat="1" x14ac:dyDescent="0.2">
      <c r="A4093" s="674" t="s">
        <v>118</v>
      </c>
      <c r="B4093" s="675" t="s">
        <v>26</v>
      </c>
      <c r="C4093" s="694" t="s">
        <v>893</v>
      </c>
      <c r="D4093" s="694" t="s">
        <v>893</v>
      </c>
      <c r="E4093" s="624" t="s">
        <v>154</v>
      </c>
      <c r="F4093" s="624" t="s">
        <v>154</v>
      </c>
      <c r="G4093" s="694" t="s">
        <v>893</v>
      </c>
      <c r="H4093" s="694" t="s">
        <v>893</v>
      </c>
      <c r="I4093" s="680"/>
      <c r="J4093" s="680"/>
    </row>
    <row r="4094" spans="1:10" s="365" customFormat="1" ht="15.75" customHeight="1" x14ac:dyDescent="0.2">
      <c r="A4094" s="1075" t="s">
        <v>27</v>
      </c>
      <c r="B4094" s="1075"/>
      <c r="C4094" s="1075"/>
      <c r="D4094" s="1075"/>
      <c r="E4094" s="127"/>
      <c r="F4094" s="128"/>
      <c r="G4094" s="126"/>
      <c r="H4094" s="129"/>
      <c r="I4094" s="130"/>
      <c r="J4094" s="130"/>
    </row>
    <row r="4095" spans="1:10" s="365" customFormat="1" x14ac:dyDescent="0.25">
      <c r="A4095" s="362"/>
      <c r="B4095" s="362"/>
      <c r="C4095" s="362"/>
      <c r="D4095" s="362"/>
      <c r="G4095" s="362"/>
      <c r="H4095" s="362"/>
      <c r="J4095" s="362"/>
    </row>
    <row r="4096" spans="1:10" s="365" customFormat="1" x14ac:dyDescent="0.2">
      <c r="A4096" s="353"/>
      <c r="B4096" s="353"/>
      <c r="C4096" s="353"/>
      <c r="D4096" s="353"/>
      <c r="E4096" s="417"/>
      <c r="F4096" s="418"/>
      <c r="G4096" s="363"/>
      <c r="H4096" s="419"/>
      <c r="I4096" s="420"/>
      <c r="J4096" s="420"/>
    </row>
    <row r="4097" spans="1:10" s="365" customFormat="1" x14ac:dyDescent="0.25">
      <c r="A4097" s="362"/>
      <c r="B4097" s="362"/>
      <c r="C4097" s="362"/>
      <c r="D4097" s="362"/>
      <c r="G4097" s="362"/>
      <c r="H4097" s="362"/>
      <c r="J4097" s="362"/>
    </row>
    <row r="4098" spans="1:10" s="365" customFormat="1" x14ac:dyDescent="0.25">
      <c r="A4098" s="362"/>
      <c r="B4098" s="362"/>
      <c r="C4098" s="362"/>
      <c r="D4098" s="362"/>
      <c r="G4098" s="362"/>
      <c r="H4098" s="362"/>
      <c r="J4098" s="362"/>
    </row>
    <row r="4099" spans="1:10" s="365" customFormat="1" x14ac:dyDescent="0.25">
      <c r="A4099" s="362"/>
      <c r="B4099" s="362"/>
      <c r="C4099" s="362"/>
      <c r="D4099" s="362"/>
      <c r="G4099" s="362"/>
      <c r="H4099" s="362"/>
      <c r="J4099" s="362"/>
    </row>
    <row r="4100" spans="1:10" s="365" customFormat="1" x14ac:dyDescent="0.25">
      <c r="A4100" s="362"/>
      <c r="B4100" s="362"/>
      <c r="C4100" s="362"/>
      <c r="D4100" s="362"/>
      <c r="G4100" s="362"/>
      <c r="H4100" s="362"/>
      <c r="J4100" s="362"/>
    </row>
    <row r="4101" spans="1:10" s="365" customFormat="1" x14ac:dyDescent="0.25">
      <c r="A4101" s="362"/>
      <c r="B4101" s="362"/>
      <c r="C4101" s="362"/>
      <c r="D4101" s="362"/>
      <c r="G4101" s="362"/>
      <c r="H4101" s="362"/>
      <c r="J4101" s="362"/>
    </row>
    <row r="4102" spans="1:10" s="365" customFormat="1" x14ac:dyDescent="0.2">
      <c r="A4102" s="353"/>
      <c r="B4102" s="353"/>
      <c r="C4102" s="353"/>
      <c r="D4102" s="353"/>
      <c r="E4102" s="417"/>
      <c r="F4102" s="418"/>
      <c r="G4102" s="363"/>
      <c r="H4102" s="419"/>
      <c r="I4102" s="420"/>
      <c r="J4102" s="420"/>
    </row>
    <row r="4103" spans="1:10" s="365" customFormat="1" x14ac:dyDescent="0.25">
      <c r="A4103" s="125"/>
      <c r="B4103" s="125"/>
      <c r="C4103" s="125"/>
      <c r="D4103" s="125"/>
      <c r="E4103" s="33"/>
      <c r="F4103" s="33"/>
      <c r="G4103" s="125"/>
      <c r="H4103" s="125"/>
      <c r="I4103" s="33"/>
      <c r="J4103" s="124" t="s">
        <v>0</v>
      </c>
    </row>
    <row r="4104" spans="1:10" s="365" customFormat="1" x14ac:dyDescent="0.25">
      <c r="A4104" s="125"/>
      <c r="B4104" s="125"/>
      <c r="C4104" s="125"/>
      <c r="D4104" s="125"/>
      <c r="E4104" s="33"/>
      <c r="F4104" s="33"/>
      <c r="G4104" s="125"/>
      <c r="H4104" s="125"/>
      <c r="I4104" s="33"/>
      <c r="J4104" s="124" t="s">
        <v>39</v>
      </c>
    </row>
    <row r="4105" spans="1:10" s="365" customFormat="1" x14ac:dyDescent="0.25">
      <c r="A4105" s="125"/>
      <c r="B4105" s="125"/>
      <c r="C4105" s="125"/>
      <c r="D4105" s="125"/>
      <c r="E4105" s="33"/>
      <c r="F4105" s="33"/>
      <c r="G4105" s="125"/>
      <c r="H4105" s="125"/>
      <c r="I4105" s="33"/>
      <c r="J4105" s="124" t="s">
        <v>40</v>
      </c>
    </row>
    <row r="4106" spans="1:10" s="365" customFormat="1" ht="15.75" customHeight="1" x14ac:dyDescent="0.2">
      <c r="A4106" s="1076" t="s">
        <v>1</v>
      </c>
      <c r="B4106" s="1076"/>
      <c r="C4106" s="1076"/>
      <c r="D4106" s="1076"/>
      <c r="E4106" s="1076"/>
      <c r="F4106" s="1076"/>
      <c r="G4106" s="1076"/>
      <c r="H4106" s="1076"/>
      <c r="I4106" s="1076"/>
      <c r="J4106" s="1076"/>
    </row>
    <row r="4107" spans="1:10" s="365" customFormat="1" ht="15.75" customHeight="1" x14ac:dyDescent="0.2">
      <c r="A4107" s="1076" t="s">
        <v>233</v>
      </c>
      <c r="B4107" s="1076"/>
      <c r="C4107" s="1076"/>
      <c r="D4107" s="1076"/>
      <c r="E4107" s="1076"/>
      <c r="F4107" s="1076"/>
      <c r="G4107" s="1076"/>
      <c r="H4107" s="1076"/>
      <c r="I4107" s="1076"/>
      <c r="J4107" s="1076"/>
    </row>
    <row r="4108" spans="1:10" s="365" customFormat="1" x14ac:dyDescent="0.25">
      <c r="A4108" s="126"/>
      <c r="B4108" s="126"/>
      <c r="C4108" s="126"/>
      <c r="D4108" s="126"/>
      <c r="E4108" s="33"/>
      <c r="F4108" s="33"/>
      <c r="G4108" s="126"/>
      <c r="H4108" s="126"/>
      <c r="I4108" s="33"/>
      <c r="J4108" s="124" t="s">
        <v>2</v>
      </c>
    </row>
    <row r="4109" spans="1:10" s="365" customFormat="1" x14ac:dyDescent="0.25">
      <c r="A4109" s="125"/>
      <c r="B4109" s="125"/>
      <c r="C4109" s="125"/>
      <c r="D4109" s="125"/>
      <c r="E4109" s="33"/>
      <c r="F4109" s="33"/>
      <c r="G4109" s="125"/>
      <c r="H4109" s="125"/>
      <c r="I4109" s="33"/>
      <c r="J4109" s="124" t="s">
        <v>3</v>
      </c>
    </row>
    <row r="4110" spans="1:10" s="365" customFormat="1" x14ac:dyDescent="0.25">
      <c r="A4110" s="125"/>
      <c r="B4110" s="125"/>
      <c r="C4110" s="125"/>
      <c r="D4110" s="125"/>
      <c r="E4110" s="33"/>
      <c r="F4110" s="33"/>
      <c r="G4110" s="125"/>
      <c r="H4110" s="125"/>
      <c r="I4110" s="33"/>
      <c r="J4110" s="124" t="s">
        <v>230</v>
      </c>
    </row>
    <row r="4111" spans="1:10" s="365" customFormat="1" ht="15.75" customHeight="1" x14ac:dyDescent="0.25">
      <c r="A4111" s="125"/>
      <c r="B4111" s="125"/>
      <c r="C4111" s="125"/>
      <c r="D4111" s="125"/>
      <c r="E4111" s="33"/>
      <c r="F4111" s="33"/>
      <c r="G4111" s="125"/>
      <c r="H4111" s="125"/>
      <c r="I4111" s="1078" t="s">
        <v>4</v>
      </c>
      <c r="J4111" s="1078"/>
    </row>
    <row r="4112" spans="1:10" s="365" customFormat="1" x14ac:dyDescent="0.25">
      <c r="A4112" s="125"/>
      <c r="B4112" s="125"/>
      <c r="C4112" s="125"/>
      <c r="D4112" s="125"/>
      <c r="E4112" s="33"/>
      <c r="F4112" s="33"/>
      <c r="G4112" s="125"/>
      <c r="H4112" s="125"/>
      <c r="I4112" s="33"/>
      <c r="J4112" s="124" t="s">
        <v>42</v>
      </c>
    </row>
    <row r="4113" spans="1:10" s="365" customFormat="1" x14ac:dyDescent="0.25">
      <c r="A4113" s="125"/>
      <c r="B4113" s="125"/>
      <c r="C4113" s="125"/>
      <c r="D4113" s="125"/>
      <c r="E4113" s="33"/>
      <c r="F4113" s="33"/>
      <c r="G4113" s="125"/>
      <c r="H4113" s="125"/>
      <c r="I4113" s="33"/>
      <c r="J4113" s="124" t="s">
        <v>43</v>
      </c>
    </row>
    <row r="4114" spans="1:10" s="365" customFormat="1" x14ac:dyDescent="0.25">
      <c r="A4114" s="125"/>
      <c r="B4114" s="125"/>
      <c r="C4114" s="125"/>
      <c r="D4114" s="125"/>
      <c r="E4114" s="33"/>
      <c r="F4114" s="33"/>
      <c r="G4114" s="125"/>
      <c r="H4114" s="125"/>
      <c r="I4114" s="33"/>
      <c r="J4114" s="125"/>
    </row>
    <row r="4115" spans="1:10" s="365" customFormat="1" ht="15.75" customHeight="1" x14ac:dyDescent="0.25">
      <c r="A4115" s="655" t="s">
        <v>799</v>
      </c>
      <c r="B4115" s="597"/>
      <c r="C4115" s="597"/>
      <c r="D4115" s="597"/>
      <c r="E4115" s="597"/>
      <c r="F4115" s="597"/>
      <c r="G4115" s="597"/>
      <c r="H4115" s="597"/>
      <c r="I4115" s="597"/>
      <c r="J4115" s="597"/>
    </row>
    <row r="4116" spans="1:10" s="365" customFormat="1" x14ac:dyDescent="0.25">
      <c r="A4116" s="653" t="s">
        <v>400</v>
      </c>
      <c r="B4116" s="654" t="s">
        <v>417</v>
      </c>
      <c r="C4116" s="597"/>
      <c r="D4116" s="597"/>
      <c r="E4116" s="597"/>
      <c r="F4116" s="597"/>
      <c r="G4116" s="597"/>
      <c r="H4116" s="597"/>
      <c r="I4116" s="597"/>
      <c r="J4116" s="597"/>
    </row>
    <row r="4117" spans="1:10" s="365" customFormat="1" x14ac:dyDescent="0.25">
      <c r="A4117" s="655" t="s">
        <v>800</v>
      </c>
      <c r="B4117" s="597"/>
      <c r="C4117" s="597"/>
      <c r="D4117" s="597"/>
      <c r="E4117" s="597"/>
      <c r="F4117" s="597"/>
      <c r="G4117" s="597"/>
      <c r="H4117" s="597"/>
      <c r="I4117" s="597"/>
      <c r="J4117" s="597"/>
    </row>
    <row r="4118" spans="1:10" s="365" customFormat="1" x14ac:dyDescent="0.25">
      <c r="A4118" s="656" t="s">
        <v>739</v>
      </c>
      <c r="B4118" s="657"/>
      <c r="C4118" s="657"/>
      <c r="D4118" s="657"/>
      <c r="E4118" s="657"/>
      <c r="F4118" s="657"/>
      <c r="G4118" s="657"/>
      <c r="H4118" s="657"/>
      <c r="I4118" s="657"/>
      <c r="J4118" s="657"/>
    </row>
    <row r="4119" spans="1:10" s="365" customFormat="1" x14ac:dyDescent="0.25">
      <c r="A4119" s="658" t="s">
        <v>801</v>
      </c>
      <c r="B4119" s="658" t="s">
        <v>1224</v>
      </c>
      <c r="C4119" s="588"/>
      <c r="D4119" s="588"/>
      <c r="E4119" s="659"/>
      <c r="F4119" s="659"/>
      <c r="G4119" s="588"/>
      <c r="H4119" s="588"/>
      <c r="I4119" s="659"/>
      <c r="J4119" s="588"/>
    </row>
    <row r="4120" spans="1:10" s="365" customFormat="1" x14ac:dyDescent="0.25">
      <c r="A4120" s="658" t="s">
        <v>802</v>
      </c>
      <c r="B4120" s="375" t="s">
        <v>830</v>
      </c>
      <c r="C4120" s="600"/>
      <c r="D4120" s="600"/>
      <c r="E4120" s="659"/>
      <c r="F4120" s="659"/>
      <c r="G4120" s="600"/>
      <c r="H4120" s="600"/>
      <c r="I4120" s="659"/>
      <c r="J4120" s="600"/>
    </row>
    <row r="4121" spans="1:10" s="365" customFormat="1" ht="16.5" thickBot="1" x14ac:dyDescent="0.3">
      <c r="A4121" s="658"/>
      <c r="B4121" s="658"/>
      <c r="C4121" s="600"/>
      <c r="D4121" s="600"/>
      <c r="E4121" s="659"/>
      <c r="F4121" s="659"/>
      <c r="G4121" s="600"/>
      <c r="H4121" s="600"/>
      <c r="I4121" s="659"/>
      <c r="J4121" s="600"/>
    </row>
    <row r="4122" spans="1:10" s="365" customFormat="1" ht="75" customHeight="1" thickBot="1" x14ac:dyDescent="0.25">
      <c r="A4122" s="660" t="s">
        <v>5</v>
      </c>
      <c r="B4122" s="661" t="s">
        <v>6</v>
      </c>
      <c r="C4122" s="662" t="s">
        <v>7</v>
      </c>
      <c r="D4122" s="662"/>
      <c r="E4122" s="662"/>
      <c r="F4122" s="662"/>
      <c r="G4122" s="661" t="s">
        <v>8</v>
      </c>
      <c r="H4122" s="661" t="s">
        <v>229</v>
      </c>
      <c r="I4122" s="663" t="s">
        <v>9</v>
      </c>
      <c r="J4122" s="663" t="s">
        <v>10</v>
      </c>
    </row>
    <row r="4123" spans="1:10" s="365" customFormat="1" ht="16.5" thickBot="1" x14ac:dyDescent="0.25">
      <c r="A4123" s="664"/>
      <c r="B4123" s="665"/>
      <c r="C4123" s="608" t="s">
        <v>11</v>
      </c>
      <c r="D4123" s="608"/>
      <c r="E4123" s="608" t="s">
        <v>12</v>
      </c>
      <c r="F4123" s="608"/>
      <c r="G4123" s="665"/>
      <c r="H4123" s="665"/>
      <c r="I4123" s="666"/>
      <c r="J4123" s="667"/>
    </row>
    <row r="4124" spans="1:10" s="365" customFormat="1" ht="31.5" x14ac:dyDescent="0.2">
      <c r="A4124" s="668"/>
      <c r="B4124" s="669"/>
      <c r="C4124" s="614" t="s">
        <v>13</v>
      </c>
      <c r="D4124" s="614" t="s">
        <v>15</v>
      </c>
      <c r="E4124" s="614" t="s">
        <v>213</v>
      </c>
      <c r="F4124" s="614" t="s">
        <v>15</v>
      </c>
      <c r="G4124" s="669"/>
      <c r="H4124" s="669"/>
      <c r="I4124" s="670"/>
      <c r="J4124" s="670"/>
    </row>
    <row r="4125" spans="1:10" s="365" customFormat="1" ht="14.25" x14ac:dyDescent="0.2">
      <c r="A4125" s="671" t="s">
        <v>16</v>
      </c>
      <c r="B4125" s="672" t="s">
        <v>17</v>
      </c>
      <c r="C4125" s="619" t="s">
        <v>18</v>
      </c>
      <c r="D4125" s="619" t="s">
        <v>19</v>
      </c>
      <c r="E4125" s="619" t="s">
        <v>20</v>
      </c>
      <c r="F4125" s="619" t="s">
        <v>21</v>
      </c>
      <c r="G4125" s="672" t="s">
        <v>22</v>
      </c>
      <c r="H4125" s="672" t="s">
        <v>23</v>
      </c>
      <c r="I4125" s="673" t="s">
        <v>24</v>
      </c>
      <c r="J4125" s="673" t="s">
        <v>25</v>
      </c>
    </row>
    <row r="4126" spans="1:10" s="365" customFormat="1" x14ac:dyDescent="0.2">
      <c r="A4126" s="674" t="s">
        <v>16</v>
      </c>
      <c r="B4126" s="675" t="s">
        <v>120</v>
      </c>
      <c r="C4126" s="694"/>
      <c r="D4126" s="694"/>
      <c r="E4126" s="677"/>
      <c r="F4126" s="677"/>
      <c r="G4126" s="678"/>
      <c r="H4126" s="679"/>
      <c r="I4126" s="680"/>
      <c r="J4126" s="680"/>
    </row>
    <row r="4127" spans="1:10" s="365" customFormat="1" x14ac:dyDescent="0.2">
      <c r="A4127" s="674" t="s">
        <v>54</v>
      </c>
      <c r="B4127" s="675" t="s">
        <v>121</v>
      </c>
      <c r="C4127" s="694" t="s">
        <v>893</v>
      </c>
      <c r="D4127" s="694" t="s">
        <v>893</v>
      </c>
      <c r="E4127" s="677"/>
      <c r="F4127" s="677"/>
      <c r="G4127" s="681"/>
      <c r="H4127" s="682"/>
      <c r="I4127" s="680"/>
      <c r="J4127" s="680"/>
    </row>
    <row r="4128" spans="1:10" s="365" customFormat="1" x14ac:dyDescent="0.2">
      <c r="A4128" s="674" t="s">
        <v>55</v>
      </c>
      <c r="B4128" s="675" t="s">
        <v>122</v>
      </c>
      <c r="C4128" s="694" t="s">
        <v>893</v>
      </c>
      <c r="D4128" s="694" t="s">
        <v>893</v>
      </c>
      <c r="E4128" s="677"/>
      <c r="F4128" s="677"/>
      <c r="G4128" s="681"/>
      <c r="H4128" s="682"/>
      <c r="I4128" s="680"/>
      <c r="J4128" s="680"/>
    </row>
    <row r="4129" spans="1:10" s="365" customFormat="1" ht="18.75" x14ac:dyDescent="0.2">
      <c r="A4129" s="674" t="s">
        <v>56</v>
      </c>
      <c r="B4129" s="675" t="s">
        <v>158</v>
      </c>
      <c r="C4129" s="650" t="s">
        <v>791</v>
      </c>
      <c r="D4129" s="650" t="s">
        <v>791</v>
      </c>
      <c r="E4129" s="650" t="s">
        <v>791</v>
      </c>
      <c r="F4129" s="650" t="s">
        <v>791</v>
      </c>
      <c r="G4129" s="633">
        <v>1</v>
      </c>
      <c r="H4129" s="633">
        <v>1</v>
      </c>
      <c r="I4129" s="680"/>
      <c r="J4129" s="680"/>
    </row>
    <row r="4130" spans="1:10" s="365" customFormat="1" ht="31.5" x14ac:dyDescent="0.2">
      <c r="A4130" s="674" t="s">
        <v>57</v>
      </c>
      <c r="B4130" s="675" t="s">
        <v>123</v>
      </c>
      <c r="C4130" s="624" t="s">
        <v>154</v>
      </c>
      <c r="D4130" s="624" t="s">
        <v>154</v>
      </c>
      <c r="E4130" s="624" t="s">
        <v>154</v>
      </c>
      <c r="F4130" s="624" t="s">
        <v>154</v>
      </c>
      <c r="G4130" s="633"/>
      <c r="H4130" s="633"/>
      <c r="I4130" s="680"/>
      <c r="J4130" s="680"/>
    </row>
    <row r="4131" spans="1:10" s="365" customFormat="1" ht="18.75" x14ac:dyDescent="0.2">
      <c r="A4131" s="674" t="s">
        <v>83</v>
      </c>
      <c r="B4131" s="675" t="s">
        <v>124</v>
      </c>
      <c r="C4131" s="650" t="s">
        <v>791</v>
      </c>
      <c r="D4131" s="650" t="s">
        <v>791</v>
      </c>
      <c r="E4131" s="650" t="s">
        <v>791</v>
      </c>
      <c r="F4131" s="650" t="s">
        <v>791</v>
      </c>
      <c r="G4131" s="633">
        <v>1</v>
      </c>
      <c r="H4131" s="633">
        <v>1</v>
      </c>
      <c r="I4131" s="680"/>
      <c r="J4131" s="680"/>
    </row>
    <row r="4132" spans="1:10" s="365" customFormat="1" ht="18.75" x14ac:dyDescent="0.2">
      <c r="A4132" s="674" t="s">
        <v>125</v>
      </c>
      <c r="B4132" s="675" t="s">
        <v>126</v>
      </c>
      <c r="C4132" s="650" t="s">
        <v>791</v>
      </c>
      <c r="D4132" s="650" t="s">
        <v>791</v>
      </c>
      <c r="E4132" s="650" t="s">
        <v>791</v>
      </c>
      <c r="F4132" s="650" t="s">
        <v>791</v>
      </c>
      <c r="G4132" s="633">
        <v>1</v>
      </c>
      <c r="H4132" s="633">
        <v>1</v>
      </c>
      <c r="I4132" s="680"/>
      <c r="J4132" s="680"/>
    </row>
    <row r="4133" spans="1:10" s="365" customFormat="1" x14ac:dyDescent="0.2">
      <c r="A4133" s="674" t="s">
        <v>17</v>
      </c>
      <c r="B4133" s="675" t="s">
        <v>111</v>
      </c>
      <c r="C4133" s="694"/>
      <c r="D4133" s="694"/>
      <c r="E4133" s="634"/>
      <c r="F4133" s="634"/>
      <c r="G4133" s="684"/>
      <c r="H4133" s="687"/>
      <c r="I4133" s="680"/>
      <c r="J4133" s="680"/>
    </row>
    <row r="4134" spans="1:10" s="365" customFormat="1" ht="18.75" x14ac:dyDescent="0.2">
      <c r="A4134" s="674" t="s">
        <v>58</v>
      </c>
      <c r="B4134" s="675" t="s">
        <v>127</v>
      </c>
      <c r="C4134" s="650" t="s">
        <v>791</v>
      </c>
      <c r="D4134" s="650" t="s">
        <v>792</v>
      </c>
      <c r="E4134" s="650" t="s">
        <v>791</v>
      </c>
      <c r="F4134" s="650" t="s">
        <v>792</v>
      </c>
      <c r="G4134" s="633">
        <v>1</v>
      </c>
      <c r="H4134" s="633">
        <v>1</v>
      </c>
      <c r="I4134" s="680"/>
      <c r="J4134" s="680"/>
    </row>
    <row r="4135" spans="1:10" s="365" customFormat="1" ht="31.5" x14ac:dyDescent="0.2">
      <c r="A4135" s="674" t="s">
        <v>59</v>
      </c>
      <c r="B4135" s="675" t="s">
        <v>128</v>
      </c>
      <c r="C4135" s="694" t="s">
        <v>893</v>
      </c>
      <c r="D4135" s="694" t="s">
        <v>893</v>
      </c>
      <c r="E4135" s="677"/>
      <c r="F4135" s="677"/>
      <c r="G4135" s="681"/>
      <c r="H4135" s="682"/>
      <c r="I4135" s="680"/>
      <c r="J4135" s="680"/>
    </row>
    <row r="4136" spans="1:10" s="365" customFormat="1" x14ac:dyDescent="0.2">
      <c r="A4136" s="674" t="s">
        <v>84</v>
      </c>
      <c r="B4136" s="675" t="s">
        <v>218</v>
      </c>
      <c r="C4136" s="694" t="s">
        <v>893</v>
      </c>
      <c r="D4136" s="694" t="s">
        <v>893</v>
      </c>
      <c r="E4136" s="677"/>
      <c r="F4136" s="677"/>
      <c r="G4136" s="681"/>
      <c r="H4136" s="682"/>
      <c r="I4136" s="680"/>
      <c r="J4136" s="680"/>
    </row>
    <row r="4137" spans="1:10" s="365" customFormat="1" x14ac:dyDescent="0.2">
      <c r="A4137" s="674" t="s">
        <v>18</v>
      </c>
      <c r="B4137" s="675" t="s">
        <v>130</v>
      </c>
      <c r="C4137" s="694"/>
      <c r="D4137" s="694"/>
      <c r="E4137" s="677"/>
      <c r="F4137" s="677"/>
      <c r="G4137" s="681"/>
      <c r="H4137" s="682"/>
      <c r="I4137" s="680"/>
      <c r="J4137" s="680"/>
    </row>
    <row r="4138" spans="1:10" s="365" customFormat="1" x14ac:dyDescent="0.2">
      <c r="A4138" s="674" t="s">
        <v>112</v>
      </c>
      <c r="B4138" s="675" t="s">
        <v>219</v>
      </c>
      <c r="C4138" s="694" t="s">
        <v>893</v>
      </c>
      <c r="D4138" s="694" t="s">
        <v>893</v>
      </c>
      <c r="E4138" s="677"/>
      <c r="F4138" s="677"/>
      <c r="G4138" s="681"/>
      <c r="H4138" s="682"/>
      <c r="I4138" s="680"/>
      <c r="J4138" s="680"/>
    </row>
    <row r="4139" spans="1:10" s="365" customFormat="1" ht="18.75" x14ac:dyDescent="0.2">
      <c r="A4139" s="674" t="s">
        <v>113</v>
      </c>
      <c r="B4139" s="675" t="s">
        <v>132</v>
      </c>
      <c r="C4139" s="650" t="s">
        <v>791</v>
      </c>
      <c r="D4139" s="650" t="s">
        <v>791</v>
      </c>
      <c r="E4139" s="650" t="s">
        <v>792</v>
      </c>
      <c r="F4139" s="650" t="s">
        <v>792</v>
      </c>
      <c r="G4139" s="633">
        <v>1</v>
      </c>
      <c r="H4139" s="633">
        <v>1</v>
      </c>
      <c r="I4139" s="680"/>
      <c r="J4139" s="680"/>
    </row>
    <row r="4140" spans="1:10" s="365" customFormat="1" ht="18.75" x14ac:dyDescent="0.2">
      <c r="A4140" s="674" t="s">
        <v>114</v>
      </c>
      <c r="B4140" s="675" t="s">
        <v>133</v>
      </c>
      <c r="C4140" s="650" t="s">
        <v>792</v>
      </c>
      <c r="D4140" s="650" t="s">
        <v>792</v>
      </c>
      <c r="E4140" s="650" t="s">
        <v>792</v>
      </c>
      <c r="F4140" s="650" t="s">
        <v>792</v>
      </c>
      <c r="G4140" s="633">
        <v>1</v>
      </c>
      <c r="H4140" s="633">
        <v>1</v>
      </c>
      <c r="I4140" s="680"/>
      <c r="J4140" s="680"/>
    </row>
    <row r="4141" spans="1:10" s="365" customFormat="1" ht="18.75" x14ac:dyDescent="0.2">
      <c r="A4141" s="674" t="s">
        <v>134</v>
      </c>
      <c r="B4141" s="675" t="s">
        <v>135</v>
      </c>
      <c r="C4141" s="650" t="s">
        <v>792</v>
      </c>
      <c r="D4141" s="650" t="s">
        <v>792</v>
      </c>
      <c r="E4141" s="650" t="s">
        <v>792</v>
      </c>
      <c r="F4141" s="650" t="s">
        <v>792</v>
      </c>
      <c r="G4141" s="633">
        <v>1</v>
      </c>
      <c r="H4141" s="633">
        <v>1</v>
      </c>
      <c r="I4141" s="680"/>
      <c r="J4141" s="680"/>
    </row>
    <row r="4142" spans="1:10" s="365" customFormat="1" ht="18.75" x14ac:dyDescent="0.2">
      <c r="A4142" s="674" t="s">
        <v>136</v>
      </c>
      <c r="B4142" s="675" t="s">
        <v>137</v>
      </c>
      <c r="C4142" s="650" t="s">
        <v>792</v>
      </c>
      <c r="D4142" s="650" t="s">
        <v>792</v>
      </c>
      <c r="E4142" s="650" t="s">
        <v>792</v>
      </c>
      <c r="F4142" s="650" t="s">
        <v>792</v>
      </c>
      <c r="G4142" s="633">
        <v>1</v>
      </c>
      <c r="H4142" s="633">
        <v>1</v>
      </c>
      <c r="I4142" s="680"/>
      <c r="J4142" s="680"/>
    </row>
    <row r="4143" spans="1:10" s="365" customFormat="1" x14ac:dyDescent="0.2">
      <c r="A4143" s="674" t="s">
        <v>19</v>
      </c>
      <c r="B4143" s="675" t="s">
        <v>119</v>
      </c>
      <c r="C4143" s="694"/>
      <c r="D4143" s="694"/>
      <c r="E4143" s="689"/>
      <c r="F4143" s="689"/>
      <c r="G4143" s="684"/>
      <c r="H4143" s="687"/>
      <c r="I4143" s="680"/>
      <c r="J4143" s="680"/>
    </row>
    <row r="4144" spans="1:10" s="365" customFormat="1" x14ac:dyDescent="0.2">
      <c r="A4144" s="674" t="s">
        <v>115</v>
      </c>
      <c r="B4144" s="675" t="s">
        <v>138</v>
      </c>
      <c r="C4144" s="694" t="s">
        <v>893</v>
      </c>
      <c r="D4144" s="694" t="s">
        <v>893</v>
      </c>
      <c r="E4144" s="624" t="s">
        <v>154</v>
      </c>
      <c r="F4144" s="624" t="s">
        <v>154</v>
      </c>
      <c r="G4144" s="694" t="s">
        <v>893</v>
      </c>
      <c r="H4144" s="694" t="s">
        <v>893</v>
      </c>
      <c r="I4144" s="680"/>
      <c r="J4144" s="680"/>
    </row>
    <row r="4145" spans="1:10" s="365" customFormat="1" ht="31.5" x14ac:dyDescent="0.2">
      <c r="A4145" s="674" t="s">
        <v>116</v>
      </c>
      <c r="B4145" s="675" t="s">
        <v>139</v>
      </c>
      <c r="C4145" s="694" t="s">
        <v>893</v>
      </c>
      <c r="D4145" s="694" t="s">
        <v>893</v>
      </c>
      <c r="E4145" s="624" t="s">
        <v>154</v>
      </c>
      <c r="F4145" s="624" t="s">
        <v>154</v>
      </c>
      <c r="G4145" s="694" t="s">
        <v>893</v>
      </c>
      <c r="H4145" s="694" t="s">
        <v>893</v>
      </c>
      <c r="I4145" s="680"/>
      <c r="J4145" s="680"/>
    </row>
    <row r="4146" spans="1:10" s="365" customFormat="1" x14ac:dyDescent="0.2">
      <c r="A4146" s="674" t="s">
        <v>117</v>
      </c>
      <c r="B4146" s="675" t="s">
        <v>140</v>
      </c>
      <c r="C4146" s="694" t="s">
        <v>893</v>
      </c>
      <c r="D4146" s="694" t="s">
        <v>893</v>
      </c>
      <c r="E4146" s="624" t="s">
        <v>154</v>
      </c>
      <c r="F4146" s="624" t="s">
        <v>154</v>
      </c>
      <c r="G4146" s="694" t="s">
        <v>893</v>
      </c>
      <c r="H4146" s="694" t="s">
        <v>893</v>
      </c>
      <c r="I4146" s="680"/>
      <c r="J4146" s="680"/>
    </row>
    <row r="4147" spans="1:10" s="365" customFormat="1" x14ac:dyDescent="0.2">
      <c r="A4147" s="674" t="s">
        <v>118</v>
      </c>
      <c r="B4147" s="675" t="s">
        <v>26</v>
      </c>
      <c r="C4147" s="694" t="s">
        <v>893</v>
      </c>
      <c r="D4147" s="694" t="s">
        <v>893</v>
      </c>
      <c r="E4147" s="624" t="s">
        <v>154</v>
      </c>
      <c r="F4147" s="624" t="s">
        <v>154</v>
      </c>
      <c r="G4147" s="694" t="s">
        <v>893</v>
      </c>
      <c r="H4147" s="694" t="s">
        <v>893</v>
      </c>
      <c r="I4147" s="680"/>
      <c r="J4147" s="680"/>
    </row>
    <row r="4148" spans="1:10" s="365" customFormat="1" ht="15.75" customHeight="1" x14ac:dyDescent="0.2">
      <c r="A4148" s="1075" t="s">
        <v>27</v>
      </c>
      <c r="B4148" s="1075"/>
      <c r="C4148" s="1075"/>
      <c r="D4148" s="1075"/>
      <c r="E4148" s="127"/>
      <c r="F4148" s="128"/>
      <c r="G4148" s="126"/>
      <c r="H4148" s="129"/>
      <c r="I4148" s="130"/>
      <c r="J4148" s="130"/>
    </row>
    <row r="4149" spans="1:10" s="365" customFormat="1" x14ac:dyDescent="0.25">
      <c r="A4149" s="362"/>
      <c r="B4149" s="362"/>
      <c r="C4149" s="362"/>
      <c r="D4149" s="362"/>
      <c r="G4149" s="362"/>
      <c r="H4149" s="362"/>
      <c r="J4149" s="362"/>
    </row>
    <row r="4150" spans="1:10" s="365" customFormat="1" x14ac:dyDescent="0.2">
      <c r="A4150" s="353"/>
      <c r="B4150" s="353"/>
      <c r="C4150" s="353"/>
      <c r="D4150" s="353"/>
      <c r="E4150" s="417"/>
      <c r="F4150" s="418"/>
      <c r="G4150" s="363"/>
      <c r="H4150" s="419"/>
      <c r="I4150" s="420"/>
      <c r="J4150" s="420"/>
    </row>
    <row r="4151" spans="1:10" s="365" customFormat="1" x14ac:dyDescent="0.25">
      <c r="A4151" s="362"/>
      <c r="B4151" s="362"/>
      <c r="C4151" s="362"/>
      <c r="D4151" s="362"/>
      <c r="G4151" s="362"/>
      <c r="H4151" s="362"/>
      <c r="J4151" s="362"/>
    </row>
    <row r="4152" spans="1:10" s="365" customFormat="1" x14ac:dyDescent="0.25">
      <c r="A4152" s="362"/>
      <c r="B4152" s="362"/>
      <c r="C4152" s="362"/>
      <c r="D4152" s="362"/>
      <c r="G4152" s="362"/>
      <c r="H4152" s="362"/>
      <c r="J4152" s="362"/>
    </row>
    <row r="4153" spans="1:10" s="365" customFormat="1" x14ac:dyDescent="0.25">
      <c r="A4153" s="362"/>
      <c r="B4153" s="362"/>
      <c r="C4153" s="362"/>
      <c r="D4153" s="362"/>
      <c r="G4153" s="362"/>
      <c r="H4153" s="362"/>
      <c r="J4153" s="362"/>
    </row>
    <row r="4154" spans="1:10" s="365" customFormat="1" x14ac:dyDescent="0.25">
      <c r="A4154" s="362"/>
      <c r="B4154" s="362"/>
      <c r="C4154" s="362"/>
      <c r="D4154" s="362"/>
      <c r="G4154" s="362"/>
      <c r="H4154" s="362"/>
      <c r="J4154" s="362"/>
    </row>
    <row r="4155" spans="1:10" s="365" customFormat="1" x14ac:dyDescent="0.25">
      <c r="A4155" s="362"/>
      <c r="B4155" s="362"/>
      <c r="C4155" s="362"/>
      <c r="D4155" s="362"/>
      <c r="G4155" s="362"/>
      <c r="H4155" s="362"/>
      <c r="J4155" s="362"/>
    </row>
    <row r="4156" spans="1:10" s="365" customFormat="1" x14ac:dyDescent="0.2">
      <c r="A4156" s="353"/>
      <c r="B4156" s="353"/>
      <c r="C4156" s="353"/>
      <c r="D4156" s="353"/>
      <c r="E4156" s="417"/>
      <c r="F4156" s="418"/>
      <c r="G4156" s="363"/>
      <c r="H4156" s="419"/>
      <c r="I4156" s="420"/>
      <c r="J4156" s="420"/>
    </row>
    <row r="4157" spans="1:10" s="365" customFormat="1" x14ac:dyDescent="0.25">
      <c r="A4157" s="125"/>
      <c r="B4157" s="125"/>
      <c r="C4157" s="125"/>
      <c r="D4157" s="125"/>
      <c r="E4157" s="33"/>
      <c r="F4157" s="33"/>
      <c r="G4157" s="125"/>
      <c r="H4157" s="125"/>
      <c r="I4157" s="33"/>
      <c r="J4157" s="124" t="s">
        <v>0</v>
      </c>
    </row>
    <row r="4158" spans="1:10" s="365" customFormat="1" x14ac:dyDescent="0.25">
      <c r="A4158" s="125"/>
      <c r="B4158" s="125"/>
      <c r="C4158" s="125"/>
      <c r="D4158" s="125"/>
      <c r="E4158" s="33"/>
      <c r="F4158" s="33"/>
      <c r="G4158" s="125"/>
      <c r="H4158" s="125"/>
      <c r="I4158" s="33"/>
      <c r="J4158" s="124" t="s">
        <v>39</v>
      </c>
    </row>
    <row r="4159" spans="1:10" s="365" customFormat="1" x14ac:dyDescent="0.25">
      <c r="A4159" s="125"/>
      <c r="B4159" s="125"/>
      <c r="C4159" s="125"/>
      <c r="D4159" s="125"/>
      <c r="E4159" s="33"/>
      <c r="F4159" s="33"/>
      <c r="G4159" s="125"/>
      <c r="H4159" s="125"/>
      <c r="I4159" s="33"/>
      <c r="J4159" s="124" t="s">
        <v>40</v>
      </c>
    </row>
    <row r="4160" spans="1:10" s="365" customFormat="1" ht="15.75" customHeight="1" x14ac:dyDescent="0.2">
      <c r="A4160" s="1076" t="s">
        <v>1</v>
      </c>
      <c r="B4160" s="1076"/>
      <c r="C4160" s="1076"/>
      <c r="D4160" s="1076"/>
      <c r="E4160" s="1076"/>
      <c r="F4160" s="1076"/>
      <c r="G4160" s="1076"/>
      <c r="H4160" s="1076"/>
      <c r="I4160" s="1076"/>
      <c r="J4160" s="1076"/>
    </row>
    <row r="4161" spans="1:10" s="365" customFormat="1" ht="15.75" customHeight="1" x14ac:dyDescent="0.2">
      <c r="A4161" s="1076" t="s">
        <v>233</v>
      </c>
      <c r="B4161" s="1076"/>
      <c r="C4161" s="1076"/>
      <c r="D4161" s="1076"/>
      <c r="E4161" s="1076"/>
      <c r="F4161" s="1076"/>
      <c r="G4161" s="1076"/>
      <c r="H4161" s="1076"/>
      <c r="I4161" s="1076"/>
      <c r="J4161" s="1076"/>
    </row>
    <row r="4162" spans="1:10" s="365" customFormat="1" x14ac:dyDescent="0.25">
      <c r="A4162" s="126"/>
      <c r="B4162" s="126"/>
      <c r="C4162" s="126"/>
      <c r="D4162" s="126"/>
      <c r="E4162" s="33"/>
      <c r="F4162" s="33"/>
      <c r="G4162" s="126"/>
      <c r="H4162" s="126"/>
      <c r="I4162" s="33"/>
      <c r="J4162" s="124" t="s">
        <v>2</v>
      </c>
    </row>
    <row r="4163" spans="1:10" s="365" customFormat="1" x14ac:dyDescent="0.25">
      <c r="A4163" s="125"/>
      <c r="B4163" s="125"/>
      <c r="C4163" s="125"/>
      <c r="D4163" s="125"/>
      <c r="E4163" s="33"/>
      <c r="F4163" s="33"/>
      <c r="G4163" s="125"/>
      <c r="H4163" s="125"/>
      <c r="I4163" s="33"/>
      <c r="J4163" s="124" t="s">
        <v>3</v>
      </c>
    </row>
    <row r="4164" spans="1:10" s="365" customFormat="1" x14ac:dyDescent="0.25">
      <c r="A4164" s="125"/>
      <c r="B4164" s="125"/>
      <c r="C4164" s="125"/>
      <c r="D4164" s="125"/>
      <c r="E4164" s="33"/>
      <c r="F4164" s="33"/>
      <c r="G4164" s="125"/>
      <c r="H4164" s="125"/>
      <c r="I4164" s="33"/>
      <c r="J4164" s="124" t="s">
        <v>230</v>
      </c>
    </row>
    <row r="4165" spans="1:10" s="365" customFormat="1" ht="15.75" customHeight="1" x14ac:dyDescent="0.25">
      <c r="A4165" s="125"/>
      <c r="B4165" s="125"/>
      <c r="C4165" s="125"/>
      <c r="D4165" s="125"/>
      <c r="E4165" s="33"/>
      <c r="F4165" s="33"/>
      <c r="G4165" s="125"/>
      <c r="H4165" s="125"/>
      <c r="I4165" s="1078" t="s">
        <v>4</v>
      </c>
      <c r="J4165" s="1078"/>
    </row>
    <row r="4166" spans="1:10" s="365" customFormat="1" x14ac:dyDescent="0.25">
      <c r="A4166" s="125"/>
      <c r="B4166" s="125"/>
      <c r="C4166" s="125"/>
      <c r="D4166" s="125"/>
      <c r="E4166" s="33"/>
      <c r="F4166" s="33"/>
      <c r="G4166" s="125"/>
      <c r="H4166" s="125"/>
      <c r="I4166" s="33"/>
      <c r="J4166" s="124" t="s">
        <v>42</v>
      </c>
    </row>
    <row r="4167" spans="1:10" s="365" customFormat="1" x14ac:dyDescent="0.25">
      <c r="A4167" s="125"/>
      <c r="B4167" s="125"/>
      <c r="C4167" s="125"/>
      <c r="D4167" s="125"/>
      <c r="E4167" s="33"/>
      <c r="F4167" s="33"/>
      <c r="G4167" s="125"/>
      <c r="H4167" s="125"/>
      <c r="I4167" s="33"/>
      <c r="J4167" s="124" t="s">
        <v>43</v>
      </c>
    </row>
    <row r="4168" spans="1:10" s="365" customFormat="1" x14ac:dyDescent="0.25">
      <c r="A4168" s="125"/>
      <c r="B4168" s="125"/>
      <c r="C4168" s="125"/>
      <c r="D4168" s="125"/>
      <c r="E4168" s="33"/>
      <c r="F4168" s="33"/>
      <c r="G4168" s="125"/>
      <c r="H4168" s="125"/>
      <c r="I4168" s="33"/>
      <c r="J4168" s="125"/>
    </row>
    <row r="4169" spans="1:10" s="365" customFormat="1" ht="15.75" customHeight="1" x14ac:dyDescent="0.25">
      <c r="A4169" s="655" t="s">
        <v>799</v>
      </c>
      <c r="B4169" s="597"/>
      <c r="C4169" s="597"/>
      <c r="D4169" s="597"/>
      <c r="E4169" s="597"/>
      <c r="F4169" s="597"/>
      <c r="G4169" s="597"/>
      <c r="H4169" s="597"/>
      <c r="I4169" s="597"/>
      <c r="J4169" s="597"/>
    </row>
    <row r="4170" spans="1:10" s="365" customFormat="1" x14ac:dyDescent="0.25">
      <c r="A4170" s="653" t="s">
        <v>400</v>
      </c>
      <c r="B4170" s="654" t="s">
        <v>418</v>
      </c>
      <c r="C4170" s="597"/>
      <c r="D4170" s="597"/>
      <c r="E4170" s="597"/>
      <c r="F4170" s="597"/>
      <c r="G4170" s="597"/>
      <c r="H4170" s="597"/>
      <c r="I4170" s="597"/>
      <c r="J4170" s="597"/>
    </row>
    <row r="4171" spans="1:10" s="365" customFormat="1" x14ac:dyDescent="0.25">
      <c r="A4171" s="655" t="s">
        <v>800</v>
      </c>
      <c r="B4171" s="597"/>
      <c r="C4171" s="597"/>
      <c r="D4171" s="597"/>
      <c r="E4171" s="597"/>
      <c r="F4171" s="597"/>
      <c r="G4171" s="597"/>
      <c r="H4171" s="597"/>
      <c r="I4171" s="597"/>
      <c r="J4171" s="597"/>
    </row>
    <row r="4172" spans="1:10" s="365" customFormat="1" x14ac:dyDescent="0.25">
      <c r="A4172" s="656" t="s">
        <v>740</v>
      </c>
      <c r="B4172" s="657"/>
      <c r="C4172" s="657"/>
      <c r="D4172" s="657"/>
      <c r="E4172" s="657"/>
      <c r="F4172" s="657"/>
      <c r="G4172" s="657"/>
      <c r="H4172" s="657"/>
      <c r="I4172" s="657"/>
      <c r="J4172" s="657"/>
    </row>
    <row r="4173" spans="1:10" s="365" customFormat="1" x14ac:dyDescent="0.25">
      <c r="A4173" s="658" t="s">
        <v>801</v>
      </c>
      <c r="B4173" s="658" t="s">
        <v>1224</v>
      </c>
      <c r="C4173" s="588"/>
      <c r="D4173" s="588"/>
      <c r="E4173" s="659"/>
      <c r="F4173" s="659"/>
      <c r="G4173" s="588"/>
      <c r="H4173" s="588"/>
      <c r="I4173" s="659"/>
      <c r="J4173" s="588"/>
    </row>
    <row r="4174" spans="1:10" s="365" customFormat="1" x14ac:dyDescent="0.25">
      <c r="A4174" s="658" t="s">
        <v>802</v>
      </c>
      <c r="B4174" s="375" t="s">
        <v>830</v>
      </c>
      <c r="C4174" s="600"/>
      <c r="D4174" s="600"/>
      <c r="E4174" s="659"/>
      <c r="F4174" s="659"/>
      <c r="G4174" s="600"/>
      <c r="H4174" s="600"/>
      <c r="I4174" s="659"/>
      <c r="J4174" s="600"/>
    </row>
    <row r="4175" spans="1:10" s="365" customFormat="1" ht="16.5" thickBot="1" x14ac:dyDescent="0.3">
      <c r="A4175" s="658"/>
      <c r="B4175" s="658"/>
      <c r="C4175" s="600"/>
      <c r="D4175" s="600"/>
      <c r="E4175" s="659"/>
      <c r="F4175" s="659"/>
      <c r="G4175" s="600"/>
      <c r="H4175" s="600"/>
      <c r="I4175" s="659"/>
      <c r="J4175" s="600"/>
    </row>
    <row r="4176" spans="1:10" s="365" customFormat="1" ht="75" customHeight="1" thickBot="1" x14ac:dyDescent="0.25">
      <c r="A4176" s="660" t="s">
        <v>5</v>
      </c>
      <c r="B4176" s="661" t="s">
        <v>6</v>
      </c>
      <c r="C4176" s="662" t="s">
        <v>7</v>
      </c>
      <c r="D4176" s="662"/>
      <c r="E4176" s="662"/>
      <c r="F4176" s="662"/>
      <c r="G4176" s="661" t="s">
        <v>8</v>
      </c>
      <c r="H4176" s="661" t="s">
        <v>229</v>
      </c>
      <c r="I4176" s="663" t="s">
        <v>9</v>
      </c>
      <c r="J4176" s="663" t="s">
        <v>10</v>
      </c>
    </row>
    <row r="4177" spans="1:10" s="365" customFormat="1" ht="16.5" thickBot="1" x14ac:dyDescent="0.25">
      <c r="A4177" s="664"/>
      <c r="B4177" s="665"/>
      <c r="C4177" s="608" t="s">
        <v>11</v>
      </c>
      <c r="D4177" s="608"/>
      <c r="E4177" s="608" t="s">
        <v>12</v>
      </c>
      <c r="F4177" s="608"/>
      <c r="G4177" s="665"/>
      <c r="H4177" s="665"/>
      <c r="I4177" s="666"/>
      <c r="J4177" s="667"/>
    </row>
    <row r="4178" spans="1:10" s="365" customFormat="1" ht="31.5" x14ac:dyDescent="0.2">
      <c r="A4178" s="668"/>
      <c r="B4178" s="669"/>
      <c r="C4178" s="614" t="s">
        <v>13</v>
      </c>
      <c r="D4178" s="614" t="s">
        <v>15</v>
      </c>
      <c r="E4178" s="614" t="s">
        <v>213</v>
      </c>
      <c r="F4178" s="614" t="s">
        <v>15</v>
      </c>
      <c r="G4178" s="669"/>
      <c r="H4178" s="669"/>
      <c r="I4178" s="670"/>
      <c r="J4178" s="670"/>
    </row>
    <row r="4179" spans="1:10" s="365" customFormat="1" ht="14.25" x14ac:dyDescent="0.2">
      <c r="A4179" s="671" t="s">
        <v>16</v>
      </c>
      <c r="B4179" s="672" t="s">
        <v>17</v>
      </c>
      <c r="C4179" s="619" t="s">
        <v>18</v>
      </c>
      <c r="D4179" s="619" t="s">
        <v>19</v>
      </c>
      <c r="E4179" s="619" t="s">
        <v>20</v>
      </c>
      <c r="F4179" s="619" t="s">
        <v>21</v>
      </c>
      <c r="G4179" s="672" t="s">
        <v>22</v>
      </c>
      <c r="H4179" s="672" t="s">
        <v>23</v>
      </c>
      <c r="I4179" s="673" t="s">
        <v>24</v>
      </c>
      <c r="J4179" s="673" t="s">
        <v>25</v>
      </c>
    </row>
    <row r="4180" spans="1:10" s="365" customFormat="1" x14ac:dyDescent="0.2">
      <c r="A4180" s="674" t="s">
        <v>16</v>
      </c>
      <c r="B4180" s="675" t="s">
        <v>120</v>
      </c>
      <c r="C4180" s="694"/>
      <c r="D4180" s="694"/>
      <c r="E4180" s="677"/>
      <c r="F4180" s="677"/>
      <c r="G4180" s="678"/>
      <c r="H4180" s="679"/>
      <c r="I4180" s="680"/>
      <c r="J4180" s="680"/>
    </row>
    <row r="4181" spans="1:10" s="365" customFormat="1" x14ac:dyDescent="0.2">
      <c r="A4181" s="674" t="s">
        <v>54</v>
      </c>
      <c r="B4181" s="675" t="s">
        <v>121</v>
      </c>
      <c r="C4181" s="694" t="s">
        <v>893</v>
      </c>
      <c r="D4181" s="694" t="s">
        <v>893</v>
      </c>
      <c r="E4181" s="677"/>
      <c r="F4181" s="677"/>
      <c r="G4181" s="681"/>
      <c r="H4181" s="682"/>
      <c r="I4181" s="680"/>
      <c r="J4181" s="680"/>
    </row>
    <row r="4182" spans="1:10" s="365" customFormat="1" x14ac:dyDescent="0.2">
      <c r="A4182" s="674" t="s">
        <v>55</v>
      </c>
      <c r="B4182" s="675" t="s">
        <v>122</v>
      </c>
      <c r="C4182" s="694" t="s">
        <v>893</v>
      </c>
      <c r="D4182" s="694" t="s">
        <v>893</v>
      </c>
      <c r="E4182" s="677"/>
      <c r="F4182" s="677"/>
      <c r="G4182" s="681"/>
      <c r="H4182" s="682"/>
      <c r="I4182" s="680"/>
      <c r="J4182" s="680"/>
    </row>
    <row r="4183" spans="1:10" s="365" customFormat="1" ht="18.75" x14ac:dyDescent="0.2">
      <c r="A4183" s="674" t="s">
        <v>56</v>
      </c>
      <c r="B4183" s="675" t="s">
        <v>158</v>
      </c>
      <c r="C4183" s="650" t="s">
        <v>791</v>
      </c>
      <c r="D4183" s="650" t="s">
        <v>791</v>
      </c>
      <c r="E4183" s="650" t="s">
        <v>791</v>
      </c>
      <c r="F4183" s="650" t="s">
        <v>791</v>
      </c>
      <c r="G4183" s="633">
        <v>1</v>
      </c>
      <c r="H4183" s="633">
        <v>1</v>
      </c>
      <c r="I4183" s="680"/>
      <c r="J4183" s="680"/>
    </row>
    <row r="4184" spans="1:10" s="365" customFormat="1" ht="31.5" x14ac:dyDescent="0.2">
      <c r="A4184" s="674" t="s">
        <v>57</v>
      </c>
      <c r="B4184" s="675" t="s">
        <v>123</v>
      </c>
      <c r="C4184" s="624" t="s">
        <v>154</v>
      </c>
      <c r="D4184" s="624" t="s">
        <v>154</v>
      </c>
      <c r="E4184" s="624" t="s">
        <v>154</v>
      </c>
      <c r="F4184" s="624" t="s">
        <v>154</v>
      </c>
      <c r="G4184" s="633"/>
      <c r="H4184" s="633"/>
      <c r="I4184" s="680"/>
      <c r="J4184" s="680"/>
    </row>
    <row r="4185" spans="1:10" s="365" customFormat="1" ht="18.75" x14ac:dyDescent="0.2">
      <c r="A4185" s="674" t="s">
        <v>83</v>
      </c>
      <c r="B4185" s="675" t="s">
        <v>124</v>
      </c>
      <c r="C4185" s="650" t="s">
        <v>791</v>
      </c>
      <c r="D4185" s="650" t="s">
        <v>791</v>
      </c>
      <c r="E4185" s="650" t="s">
        <v>791</v>
      </c>
      <c r="F4185" s="650" t="s">
        <v>791</v>
      </c>
      <c r="G4185" s="633">
        <v>1</v>
      </c>
      <c r="H4185" s="633">
        <v>1</v>
      </c>
      <c r="I4185" s="680"/>
      <c r="J4185" s="680"/>
    </row>
    <row r="4186" spans="1:10" s="365" customFormat="1" ht="18.75" x14ac:dyDescent="0.2">
      <c r="A4186" s="674" t="s">
        <v>125</v>
      </c>
      <c r="B4186" s="675" t="s">
        <v>126</v>
      </c>
      <c r="C4186" s="650" t="s">
        <v>791</v>
      </c>
      <c r="D4186" s="650" t="s">
        <v>791</v>
      </c>
      <c r="E4186" s="650" t="s">
        <v>791</v>
      </c>
      <c r="F4186" s="650" t="s">
        <v>791</v>
      </c>
      <c r="G4186" s="633">
        <v>1</v>
      </c>
      <c r="H4186" s="633">
        <v>1</v>
      </c>
      <c r="I4186" s="680"/>
      <c r="J4186" s="680"/>
    </row>
    <row r="4187" spans="1:10" s="365" customFormat="1" x14ac:dyDescent="0.2">
      <c r="A4187" s="674" t="s">
        <v>17</v>
      </c>
      <c r="B4187" s="675" t="s">
        <v>111</v>
      </c>
      <c r="C4187" s="694"/>
      <c r="D4187" s="694"/>
      <c r="E4187" s="634"/>
      <c r="F4187" s="634"/>
      <c r="G4187" s="684"/>
      <c r="H4187" s="687"/>
      <c r="I4187" s="680"/>
      <c r="J4187" s="680"/>
    </row>
    <row r="4188" spans="1:10" s="365" customFormat="1" ht="18.75" x14ac:dyDescent="0.2">
      <c r="A4188" s="674" t="s">
        <v>58</v>
      </c>
      <c r="B4188" s="675" t="s">
        <v>127</v>
      </c>
      <c r="C4188" s="650" t="s">
        <v>791</v>
      </c>
      <c r="D4188" s="650" t="s">
        <v>792</v>
      </c>
      <c r="E4188" s="650" t="s">
        <v>791</v>
      </c>
      <c r="F4188" s="650" t="s">
        <v>792</v>
      </c>
      <c r="G4188" s="633">
        <v>1</v>
      </c>
      <c r="H4188" s="633">
        <v>1</v>
      </c>
      <c r="I4188" s="680"/>
      <c r="J4188" s="680"/>
    </row>
    <row r="4189" spans="1:10" s="365" customFormat="1" ht="31.5" x14ac:dyDescent="0.2">
      <c r="A4189" s="674" t="s">
        <v>59</v>
      </c>
      <c r="B4189" s="675" t="s">
        <v>128</v>
      </c>
      <c r="C4189" s="694" t="s">
        <v>893</v>
      </c>
      <c r="D4189" s="694" t="s">
        <v>893</v>
      </c>
      <c r="E4189" s="677"/>
      <c r="F4189" s="677"/>
      <c r="G4189" s="681"/>
      <c r="H4189" s="682"/>
      <c r="I4189" s="680"/>
      <c r="J4189" s="680"/>
    </row>
    <row r="4190" spans="1:10" s="365" customFormat="1" x14ac:dyDescent="0.2">
      <c r="A4190" s="674" t="s">
        <v>84</v>
      </c>
      <c r="B4190" s="675" t="s">
        <v>218</v>
      </c>
      <c r="C4190" s="694" t="s">
        <v>893</v>
      </c>
      <c r="D4190" s="694" t="s">
        <v>893</v>
      </c>
      <c r="E4190" s="677"/>
      <c r="F4190" s="677"/>
      <c r="G4190" s="681"/>
      <c r="H4190" s="682"/>
      <c r="I4190" s="680"/>
      <c r="J4190" s="680"/>
    </row>
    <row r="4191" spans="1:10" s="365" customFormat="1" x14ac:dyDescent="0.2">
      <c r="A4191" s="674" t="s">
        <v>18</v>
      </c>
      <c r="B4191" s="675" t="s">
        <v>130</v>
      </c>
      <c r="C4191" s="694"/>
      <c r="D4191" s="694"/>
      <c r="E4191" s="677"/>
      <c r="F4191" s="677"/>
      <c r="G4191" s="681"/>
      <c r="H4191" s="682"/>
      <c r="I4191" s="680"/>
      <c r="J4191" s="680"/>
    </row>
    <row r="4192" spans="1:10" s="365" customFormat="1" x14ac:dyDescent="0.2">
      <c r="A4192" s="674" t="s">
        <v>112</v>
      </c>
      <c r="B4192" s="675" t="s">
        <v>219</v>
      </c>
      <c r="C4192" s="694" t="s">
        <v>893</v>
      </c>
      <c r="D4192" s="694" t="s">
        <v>893</v>
      </c>
      <c r="E4192" s="677"/>
      <c r="F4192" s="677"/>
      <c r="G4192" s="681"/>
      <c r="H4192" s="682"/>
      <c r="I4192" s="680"/>
      <c r="J4192" s="680"/>
    </row>
    <row r="4193" spans="1:10" s="365" customFormat="1" ht="18.75" x14ac:dyDescent="0.2">
      <c r="A4193" s="674" t="s">
        <v>113</v>
      </c>
      <c r="B4193" s="675" t="s">
        <v>132</v>
      </c>
      <c r="C4193" s="650" t="s">
        <v>791</v>
      </c>
      <c r="D4193" s="650" t="s">
        <v>791</v>
      </c>
      <c r="E4193" s="650" t="s">
        <v>791</v>
      </c>
      <c r="F4193" s="650" t="s">
        <v>792</v>
      </c>
      <c r="G4193" s="633">
        <v>1</v>
      </c>
      <c r="H4193" s="633">
        <v>1</v>
      </c>
      <c r="I4193" s="680"/>
      <c r="J4193" s="680"/>
    </row>
    <row r="4194" spans="1:10" s="365" customFormat="1" ht="18.75" x14ac:dyDescent="0.2">
      <c r="A4194" s="674" t="s">
        <v>114</v>
      </c>
      <c r="B4194" s="675" t="s">
        <v>133</v>
      </c>
      <c r="C4194" s="650" t="s">
        <v>792</v>
      </c>
      <c r="D4194" s="650" t="s">
        <v>792</v>
      </c>
      <c r="E4194" s="650" t="s">
        <v>792</v>
      </c>
      <c r="F4194" s="650" t="s">
        <v>792</v>
      </c>
      <c r="G4194" s="633">
        <v>1</v>
      </c>
      <c r="H4194" s="633">
        <v>1</v>
      </c>
      <c r="I4194" s="680"/>
      <c r="J4194" s="680"/>
    </row>
    <row r="4195" spans="1:10" s="365" customFormat="1" ht="18.75" x14ac:dyDescent="0.2">
      <c r="A4195" s="674" t="s">
        <v>134</v>
      </c>
      <c r="B4195" s="675" t="s">
        <v>135</v>
      </c>
      <c r="C4195" s="650" t="s">
        <v>792</v>
      </c>
      <c r="D4195" s="650" t="s">
        <v>792</v>
      </c>
      <c r="E4195" s="650" t="s">
        <v>792</v>
      </c>
      <c r="F4195" s="650" t="s">
        <v>792</v>
      </c>
      <c r="G4195" s="633">
        <v>1</v>
      </c>
      <c r="H4195" s="633">
        <v>1</v>
      </c>
      <c r="I4195" s="680"/>
      <c r="J4195" s="680"/>
    </row>
    <row r="4196" spans="1:10" s="365" customFormat="1" ht="18.75" x14ac:dyDescent="0.2">
      <c r="A4196" s="674" t="s">
        <v>136</v>
      </c>
      <c r="B4196" s="675" t="s">
        <v>137</v>
      </c>
      <c r="C4196" s="650" t="s">
        <v>792</v>
      </c>
      <c r="D4196" s="650" t="s">
        <v>792</v>
      </c>
      <c r="E4196" s="650" t="s">
        <v>792</v>
      </c>
      <c r="F4196" s="650" t="s">
        <v>792</v>
      </c>
      <c r="G4196" s="633">
        <v>1</v>
      </c>
      <c r="H4196" s="633">
        <v>1</v>
      </c>
      <c r="I4196" s="680"/>
      <c r="J4196" s="680"/>
    </row>
    <row r="4197" spans="1:10" s="365" customFormat="1" x14ac:dyDescent="0.2">
      <c r="A4197" s="674" t="s">
        <v>19</v>
      </c>
      <c r="B4197" s="675" t="s">
        <v>119</v>
      </c>
      <c r="C4197" s="694"/>
      <c r="D4197" s="694"/>
      <c r="E4197" s="694"/>
      <c r="F4197" s="694"/>
      <c r="G4197" s="684"/>
      <c r="H4197" s="687"/>
      <c r="I4197" s="680"/>
      <c r="J4197" s="680"/>
    </row>
    <row r="4198" spans="1:10" s="365" customFormat="1" x14ac:dyDescent="0.2">
      <c r="A4198" s="674" t="s">
        <v>115</v>
      </c>
      <c r="B4198" s="675" t="s">
        <v>138</v>
      </c>
      <c r="C4198" s="694" t="s">
        <v>893</v>
      </c>
      <c r="D4198" s="694" t="s">
        <v>893</v>
      </c>
      <c r="E4198" s="624" t="s">
        <v>154</v>
      </c>
      <c r="F4198" s="624" t="s">
        <v>154</v>
      </c>
      <c r="G4198" s="694" t="s">
        <v>893</v>
      </c>
      <c r="H4198" s="694" t="s">
        <v>893</v>
      </c>
      <c r="I4198" s="680"/>
      <c r="J4198" s="680"/>
    </row>
    <row r="4199" spans="1:10" s="365" customFormat="1" ht="31.5" x14ac:dyDescent="0.2">
      <c r="A4199" s="674" t="s">
        <v>116</v>
      </c>
      <c r="B4199" s="675" t="s">
        <v>139</v>
      </c>
      <c r="C4199" s="694" t="s">
        <v>893</v>
      </c>
      <c r="D4199" s="694" t="s">
        <v>893</v>
      </c>
      <c r="E4199" s="624" t="s">
        <v>154</v>
      </c>
      <c r="F4199" s="624" t="s">
        <v>154</v>
      </c>
      <c r="G4199" s="694" t="s">
        <v>893</v>
      </c>
      <c r="H4199" s="694" t="s">
        <v>893</v>
      </c>
      <c r="I4199" s="680"/>
      <c r="J4199" s="680"/>
    </row>
    <row r="4200" spans="1:10" s="365" customFormat="1" x14ac:dyDescent="0.2">
      <c r="A4200" s="674" t="s">
        <v>117</v>
      </c>
      <c r="B4200" s="675" t="s">
        <v>140</v>
      </c>
      <c r="C4200" s="694" t="s">
        <v>893</v>
      </c>
      <c r="D4200" s="694" t="s">
        <v>893</v>
      </c>
      <c r="E4200" s="624" t="s">
        <v>154</v>
      </c>
      <c r="F4200" s="624" t="s">
        <v>154</v>
      </c>
      <c r="G4200" s="694" t="s">
        <v>893</v>
      </c>
      <c r="H4200" s="694" t="s">
        <v>893</v>
      </c>
      <c r="I4200" s="680"/>
      <c r="J4200" s="680"/>
    </row>
    <row r="4201" spans="1:10" s="365" customFormat="1" x14ac:dyDescent="0.2">
      <c r="A4201" s="674" t="s">
        <v>118</v>
      </c>
      <c r="B4201" s="675" t="s">
        <v>26</v>
      </c>
      <c r="C4201" s="694" t="s">
        <v>893</v>
      </c>
      <c r="D4201" s="694" t="s">
        <v>893</v>
      </c>
      <c r="E4201" s="624" t="s">
        <v>154</v>
      </c>
      <c r="F4201" s="624" t="s">
        <v>154</v>
      </c>
      <c r="G4201" s="694" t="s">
        <v>893</v>
      </c>
      <c r="H4201" s="694" t="s">
        <v>893</v>
      </c>
      <c r="I4201" s="680"/>
      <c r="J4201" s="680"/>
    </row>
    <row r="4202" spans="1:10" s="365" customFormat="1" ht="15.75" customHeight="1" x14ac:dyDescent="0.2">
      <c r="A4202" s="1075" t="s">
        <v>27</v>
      </c>
      <c r="B4202" s="1075"/>
      <c r="C4202" s="1075"/>
      <c r="D4202" s="1075"/>
      <c r="E4202" s="127"/>
      <c r="F4202" s="128"/>
      <c r="G4202" s="126"/>
      <c r="H4202" s="129"/>
      <c r="I4202" s="130"/>
      <c r="J4202" s="130"/>
    </row>
    <row r="4203" spans="1:10" s="365" customFormat="1" x14ac:dyDescent="0.25">
      <c r="A4203" s="362"/>
      <c r="B4203" s="362"/>
      <c r="C4203" s="362"/>
      <c r="D4203" s="362"/>
      <c r="G4203" s="362"/>
      <c r="H4203" s="362"/>
      <c r="J4203" s="362"/>
    </row>
    <row r="4204" spans="1:10" s="365" customFormat="1" x14ac:dyDescent="0.2">
      <c r="A4204" s="353"/>
      <c r="B4204" s="353"/>
      <c r="C4204" s="353"/>
      <c r="D4204" s="353"/>
      <c r="E4204" s="417"/>
      <c r="F4204" s="418"/>
      <c r="G4204" s="363"/>
      <c r="H4204" s="419"/>
      <c r="I4204" s="420"/>
      <c r="J4204" s="420"/>
    </row>
    <row r="4205" spans="1:10" s="365" customFormat="1" x14ac:dyDescent="0.25">
      <c r="A4205" s="362"/>
      <c r="B4205" s="362"/>
      <c r="C4205" s="362"/>
      <c r="D4205" s="362"/>
      <c r="G4205" s="362"/>
      <c r="H4205" s="362"/>
      <c r="J4205" s="362"/>
    </row>
    <row r="4206" spans="1:10" s="365" customFormat="1" x14ac:dyDescent="0.25">
      <c r="A4206" s="362"/>
      <c r="B4206" s="362"/>
      <c r="C4206" s="362"/>
      <c r="D4206" s="362"/>
      <c r="G4206" s="362"/>
      <c r="H4206" s="362"/>
      <c r="J4206" s="362"/>
    </row>
    <row r="4207" spans="1:10" s="365" customFormat="1" x14ac:dyDescent="0.25">
      <c r="A4207" s="362"/>
      <c r="B4207" s="362"/>
      <c r="C4207" s="362"/>
      <c r="D4207" s="362"/>
      <c r="G4207" s="362"/>
      <c r="H4207" s="362"/>
      <c r="J4207" s="362"/>
    </row>
    <row r="4208" spans="1:10" s="365" customFormat="1" x14ac:dyDescent="0.25">
      <c r="A4208" s="362"/>
      <c r="B4208" s="362"/>
      <c r="C4208" s="362"/>
      <c r="D4208" s="362"/>
      <c r="G4208" s="362"/>
      <c r="H4208" s="362"/>
      <c r="J4208" s="362"/>
    </row>
    <row r="4209" spans="1:10" s="365" customFormat="1" x14ac:dyDescent="0.25">
      <c r="A4209" s="362"/>
      <c r="B4209" s="362"/>
      <c r="C4209" s="362"/>
      <c r="D4209" s="362"/>
      <c r="G4209" s="362"/>
      <c r="H4209" s="362"/>
      <c r="J4209" s="362"/>
    </row>
    <row r="4210" spans="1:10" s="365" customFormat="1" x14ac:dyDescent="0.2">
      <c r="A4210" s="353"/>
      <c r="B4210" s="353"/>
      <c r="C4210" s="353"/>
      <c r="D4210" s="353"/>
      <c r="E4210" s="417"/>
      <c r="F4210" s="418"/>
      <c r="G4210" s="363"/>
      <c r="H4210" s="419"/>
      <c r="I4210" s="420"/>
      <c r="J4210" s="420"/>
    </row>
    <row r="4211" spans="1:10" s="365" customFormat="1" x14ac:dyDescent="0.25">
      <c r="A4211" s="362"/>
      <c r="B4211" s="362"/>
      <c r="C4211" s="362"/>
      <c r="D4211" s="362"/>
      <c r="G4211" s="362"/>
      <c r="H4211" s="362"/>
      <c r="J4211" s="362"/>
    </row>
    <row r="4212" spans="1:10" s="365" customFormat="1" x14ac:dyDescent="0.2">
      <c r="A4212" s="353"/>
      <c r="B4212" s="353"/>
      <c r="C4212" s="353"/>
      <c r="D4212" s="353"/>
      <c r="E4212" s="417"/>
      <c r="F4212" s="418"/>
      <c r="G4212" s="363"/>
      <c r="H4212" s="419"/>
      <c r="I4212" s="420"/>
      <c r="J4212" s="420"/>
    </row>
    <row r="4213" spans="1:10" s="365" customFormat="1" x14ac:dyDescent="0.25">
      <c r="A4213" s="362"/>
      <c r="B4213" s="362"/>
      <c r="C4213" s="362"/>
      <c r="D4213" s="362"/>
      <c r="G4213" s="362"/>
      <c r="H4213" s="362"/>
      <c r="J4213" s="362"/>
    </row>
    <row r="4214" spans="1:10" s="365" customFormat="1" x14ac:dyDescent="0.25">
      <c r="A4214" s="362"/>
      <c r="B4214" s="362"/>
      <c r="C4214" s="362"/>
      <c r="D4214" s="362"/>
      <c r="G4214" s="362"/>
      <c r="H4214" s="362"/>
      <c r="J4214" s="362"/>
    </row>
    <row r="4215" spans="1:10" s="365" customFormat="1" x14ac:dyDescent="0.25">
      <c r="A4215" s="362"/>
      <c r="B4215" s="362"/>
      <c r="C4215" s="362"/>
      <c r="D4215" s="362"/>
      <c r="G4215" s="362"/>
      <c r="H4215" s="362"/>
      <c r="J4215" s="362"/>
    </row>
    <row r="4216" spans="1:10" s="365" customFormat="1" x14ac:dyDescent="0.25">
      <c r="A4216" s="362"/>
      <c r="B4216" s="362"/>
      <c r="C4216" s="362"/>
      <c r="D4216" s="362"/>
      <c r="G4216" s="362"/>
      <c r="H4216" s="362"/>
      <c r="J4216" s="362"/>
    </row>
    <row r="4217" spans="1:10" s="365" customFormat="1" x14ac:dyDescent="0.25">
      <c r="A4217" s="362"/>
      <c r="B4217" s="362"/>
      <c r="C4217" s="362"/>
      <c r="D4217" s="362"/>
      <c r="G4217" s="362"/>
      <c r="H4217" s="362"/>
      <c r="J4217" s="362"/>
    </row>
    <row r="4218" spans="1:10" s="365" customFormat="1" x14ac:dyDescent="0.2">
      <c r="A4218" s="353"/>
      <c r="B4218" s="353"/>
      <c r="C4218" s="353"/>
      <c r="D4218" s="353"/>
      <c r="E4218" s="417"/>
      <c r="F4218" s="418"/>
      <c r="G4218" s="363"/>
      <c r="H4218" s="419"/>
      <c r="I4218" s="420"/>
      <c r="J4218" s="420"/>
    </row>
    <row r="4219" spans="1:10" s="365" customFormat="1" x14ac:dyDescent="0.25">
      <c r="A4219" s="362"/>
      <c r="B4219" s="362"/>
      <c r="C4219" s="362"/>
      <c r="D4219" s="362"/>
      <c r="G4219" s="362"/>
      <c r="H4219" s="362"/>
      <c r="J4219" s="368" t="s">
        <v>0</v>
      </c>
    </row>
    <row r="4220" spans="1:10" s="365" customFormat="1" x14ac:dyDescent="0.25">
      <c r="A4220" s="362"/>
      <c r="B4220" s="362"/>
      <c r="C4220" s="362"/>
      <c r="D4220" s="362"/>
      <c r="G4220" s="362"/>
      <c r="H4220" s="362"/>
      <c r="J4220" s="368" t="s">
        <v>39</v>
      </c>
    </row>
    <row r="4221" spans="1:10" s="365" customFormat="1" x14ac:dyDescent="0.25">
      <c r="A4221" s="362"/>
      <c r="B4221" s="362"/>
      <c r="C4221" s="362"/>
      <c r="D4221" s="362"/>
      <c r="G4221" s="362"/>
      <c r="H4221" s="362"/>
      <c r="J4221" s="368" t="s">
        <v>40</v>
      </c>
    </row>
    <row r="4222" spans="1:10" s="365" customFormat="1" x14ac:dyDescent="0.2">
      <c r="A4222" s="1071" t="s">
        <v>1</v>
      </c>
      <c r="B4222" s="1071"/>
      <c r="C4222" s="1071"/>
      <c r="D4222" s="1071"/>
      <c r="E4222" s="1071"/>
      <c r="F4222" s="1071"/>
      <c r="G4222" s="1071"/>
      <c r="H4222" s="1071"/>
      <c r="I4222" s="1071"/>
      <c r="J4222" s="1071"/>
    </row>
    <row r="4223" spans="1:10" s="365" customFormat="1" ht="15.75" customHeight="1" x14ac:dyDescent="0.2">
      <c r="A4223" s="1071" t="s">
        <v>233</v>
      </c>
      <c r="B4223" s="1071"/>
      <c r="C4223" s="1071"/>
      <c r="D4223" s="1071"/>
      <c r="E4223" s="1071"/>
      <c r="F4223" s="1071"/>
      <c r="G4223" s="1071"/>
      <c r="H4223" s="1071"/>
      <c r="I4223" s="1071"/>
      <c r="J4223" s="1071"/>
    </row>
    <row r="4224" spans="1:10" s="365" customFormat="1" x14ac:dyDescent="0.25">
      <c r="A4224" s="363"/>
      <c r="B4224" s="363"/>
      <c r="C4224" s="363"/>
      <c r="D4224" s="363"/>
      <c r="G4224" s="363"/>
      <c r="H4224" s="363"/>
      <c r="J4224" s="368" t="s">
        <v>2</v>
      </c>
    </row>
    <row r="4225" spans="1:10" s="365" customFormat="1" x14ac:dyDescent="0.25">
      <c r="A4225" s="362"/>
      <c r="B4225" s="362"/>
      <c r="C4225" s="362"/>
      <c r="D4225" s="362"/>
      <c r="G4225" s="362"/>
      <c r="H4225" s="362"/>
      <c r="J4225" s="368" t="s">
        <v>3</v>
      </c>
    </row>
    <row r="4226" spans="1:10" s="365" customFormat="1" x14ac:dyDescent="0.25">
      <c r="A4226" s="362"/>
      <c r="B4226" s="362"/>
      <c r="C4226" s="362"/>
      <c r="D4226" s="362"/>
      <c r="G4226" s="362"/>
      <c r="H4226" s="362"/>
      <c r="J4226" s="368" t="s">
        <v>230</v>
      </c>
    </row>
    <row r="4227" spans="1:10" s="365" customFormat="1" x14ac:dyDescent="0.25">
      <c r="A4227" s="362"/>
      <c r="B4227" s="362"/>
      <c r="C4227" s="362"/>
      <c r="D4227" s="362"/>
      <c r="G4227" s="362"/>
      <c r="H4227" s="362"/>
      <c r="I4227" s="1074" t="s">
        <v>4</v>
      </c>
      <c r="J4227" s="1074"/>
    </row>
    <row r="4228" spans="1:10" s="365" customFormat="1" x14ac:dyDescent="0.25">
      <c r="A4228" s="362"/>
      <c r="B4228" s="362"/>
      <c r="C4228" s="362"/>
      <c r="D4228" s="362"/>
      <c r="G4228" s="362"/>
      <c r="H4228" s="362"/>
      <c r="J4228" s="368" t="s">
        <v>42</v>
      </c>
    </row>
    <row r="4229" spans="1:10" s="365" customFormat="1" x14ac:dyDescent="0.25">
      <c r="A4229" s="362"/>
      <c r="B4229" s="362"/>
      <c r="C4229" s="362"/>
      <c r="D4229" s="362"/>
      <c r="G4229" s="362"/>
      <c r="H4229" s="362"/>
      <c r="J4229" s="368" t="s">
        <v>43</v>
      </c>
    </row>
    <row r="4230" spans="1:10" s="365" customFormat="1" x14ac:dyDescent="0.25">
      <c r="A4230" s="362"/>
      <c r="B4230" s="362"/>
      <c r="C4230" s="362"/>
      <c r="D4230" s="362"/>
      <c r="G4230" s="362"/>
      <c r="H4230" s="362"/>
      <c r="J4230" s="362"/>
    </row>
    <row r="4231" spans="1:10" s="365" customFormat="1" x14ac:dyDescent="0.25">
      <c r="A4231" s="1073" t="s">
        <v>799</v>
      </c>
      <c r="B4231" s="1073"/>
      <c r="C4231" s="1073"/>
      <c r="D4231" s="1073"/>
      <c r="E4231" s="1073"/>
      <c r="F4231" s="1073"/>
      <c r="G4231" s="1073"/>
      <c r="H4231" s="1073"/>
      <c r="I4231" s="1073"/>
      <c r="J4231" s="1073"/>
    </row>
    <row r="4232" spans="1:10" s="365" customFormat="1" x14ac:dyDescent="0.25">
      <c r="A4232" s="421" t="s">
        <v>447</v>
      </c>
      <c r="B4232" s="422" t="s">
        <v>450</v>
      </c>
      <c r="C4232" s="372"/>
      <c r="D4232" s="372"/>
      <c r="E4232" s="372"/>
      <c r="F4232" s="372"/>
      <c r="G4232" s="372"/>
      <c r="H4232" s="372"/>
      <c r="I4232" s="372"/>
      <c r="J4232" s="372"/>
    </row>
    <row r="4233" spans="1:10" s="365" customFormat="1" x14ac:dyDescent="0.25">
      <c r="A4233" s="423" t="s">
        <v>800</v>
      </c>
      <c r="B4233" s="372"/>
      <c r="C4233" s="372"/>
      <c r="D4233" s="372"/>
      <c r="E4233" s="372"/>
      <c r="F4233" s="372"/>
      <c r="G4233" s="372"/>
      <c r="H4233" s="372"/>
      <c r="I4233" s="372"/>
      <c r="J4233" s="372"/>
    </row>
    <row r="4234" spans="1:10" s="365" customFormat="1" x14ac:dyDescent="0.25">
      <c r="A4234" s="765" t="s">
        <v>767</v>
      </c>
      <c r="B4234" s="766"/>
      <c r="C4234" s="528"/>
      <c r="D4234" s="528"/>
      <c r="E4234" s="528"/>
      <c r="F4234" s="528"/>
      <c r="G4234" s="528"/>
      <c r="H4234" s="528"/>
      <c r="I4234" s="528"/>
      <c r="J4234" s="528"/>
    </row>
    <row r="4235" spans="1:10" s="365" customFormat="1" x14ac:dyDescent="0.25">
      <c r="A4235" s="825" t="s">
        <v>801</v>
      </c>
      <c r="B4235" s="767" t="s">
        <v>1224</v>
      </c>
      <c r="C4235" s="362"/>
      <c r="D4235" s="362"/>
      <c r="G4235" s="362"/>
      <c r="H4235" s="362"/>
      <c r="J4235" s="362"/>
    </row>
    <row r="4236" spans="1:10" s="365" customFormat="1" x14ac:dyDescent="0.25">
      <c r="A4236" s="825" t="s">
        <v>802</v>
      </c>
      <c r="B4236" s="767" t="s">
        <v>830</v>
      </c>
      <c r="C4236" s="376"/>
      <c r="D4236" s="376"/>
      <c r="G4236" s="376"/>
      <c r="H4236" s="376"/>
      <c r="J4236" s="376"/>
    </row>
    <row r="4237" spans="1:10" s="365" customFormat="1" ht="16.5" thickBot="1" x14ac:dyDescent="0.3">
      <c r="A4237" s="366"/>
      <c r="B4237" s="366"/>
      <c r="C4237" s="376"/>
      <c r="D4237" s="376"/>
      <c r="G4237" s="376"/>
      <c r="H4237" s="376"/>
      <c r="J4237" s="376"/>
    </row>
    <row r="4238" spans="1:10" s="365" customFormat="1" ht="75" customHeight="1" thickBot="1" x14ac:dyDescent="0.25">
      <c r="A4238" s="424" t="s">
        <v>5</v>
      </c>
      <c r="B4238" s="425" t="s">
        <v>6</v>
      </c>
      <c r="C4238" s="524" t="s">
        <v>7</v>
      </c>
      <c r="D4238" s="524"/>
      <c r="E4238" s="524"/>
      <c r="F4238" s="524"/>
      <c r="G4238" s="425" t="s">
        <v>8</v>
      </c>
      <c r="H4238" s="425" t="s">
        <v>229</v>
      </c>
      <c r="I4238" s="426" t="s">
        <v>9</v>
      </c>
      <c r="J4238" s="426" t="s">
        <v>10</v>
      </c>
    </row>
    <row r="4239" spans="1:10" s="365" customFormat="1" ht="16.5" thickBot="1" x14ac:dyDescent="0.25">
      <c r="A4239" s="427"/>
      <c r="B4239" s="428"/>
      <c r="C4239" s="522" t="s">
        <v>11</v>
      </c>
      <c r="D4239" s="522"/>
      <c r="E4239" s="522" t="s">
        <v>12</v>
      </c>
      <c r="F4239" s="522"/>
      <c r="G4239" s="428"/>
      <c r="H4239" s="428"/>
      <c r="I4239" s="429"/>
      <c r="J4239" s="430"/>
    </row>
    <row r="4240" spans="1:10" s="365" customFormat="1" ht="31.5" x14ac:dyDescent="0.2">
      <c r="A4240" s="431"/>
      <c r="B4240" s="460"/>
      <c r="C4240" s="461" t="s">
        <v>13</v>
      </c>
      <c r="D4240" s="461" t="s">
        <v>15</v>
      </c>
      <c r="E4240" s="387" t="s">
        <v>213</v>
      </c>
      <c r="F4240" s="387" t="s">
        <v>15</v>
      </c>
      <c r="G4240" s="432"/>
      <c r="H4240" s="432"/>
      <c r="I4240" s="433"/>
      <c r="J4240" s="433"/>
    </row>
    <row r="4241" spans="1:10" s="365" customFormat="1" ht="14.25" x14ac:dyDescent="0.2">
      <c r="A4241" s="479" t="s">
        <v>16</v>
      </c>
      <c r="B4241" s="452" t="s">
        <v>17</v>
      </c>
      <c r="C4241" s="452" t="s">
        <v>18</v>
      </c>
      <c r="D4241" s="452" t="s">
        <v>19</v>
      </c>
      <c r="E4241" s="480" t="s">
        <v>20</v>
      </c>
      <c r="F4241" s="410" t="s">
        <v>21</v>
      </c>
      <c r="G4241" s="435" t="s">
        <v>22</v>
      </c>
      <c r="H4241" s="435" t="s">
        <v>23</v>
      </c>
      <c r="I4241" s="436" t="s">
        <v>24</v>
      </c>
      <c r="J4241" s="436" t="s">
        <v>25</v>
      </c>
    </row>
    <row r="4242" spans="1:10" s="365" customFormat="1" x14ac:dyDescent="0.2">
      <c r="A4242" s="464" t="s">
        <v>16</v>
      </c>
      <c r="B4242" s="525" t="s">
        <v>111</v>
      </c>
      <c r="C4242" s="525"/>
      <c r="D4242" s="525"/>
      <c r="E4242" s="446"/>
      <c r="F4242" s="446"/>
      <c r="G4242" s="442"/>
      <c r="H4242" s="450"/>
      <c r="I4242" s="438"/>
      <c r="J4242" s="438"/>
    </row>
    <row r="4243" spans="1:10" s="365" customFormat="1" x14ac:dyDescent="0.2">
      <c r="A4243" s="464" t="s">
        <v>54</v>
      </c>
      <c r="B4243" s="525" t="s">
        <v>847</v>
      </c>
      <c r="C4243" s="525">
        <v>2018</v>
      </c>
      <c r="D4243" s="525">
        <v>2018</v>
      </c>
      <c r="E4243" s="446"/>
      <c r="F4243" s="446"/>
      <c r="G4243" s="443"/>
      <c r="H4243" s="444"/>
      <c r="I4243" s="438"/>
      <c r="J4243" s="438"/>
    </row>
    <row r="4244" spans="1:10" s="365" customFormat="1" x14ac:dyDescent="0.2">
      <c r="A4244" s="464">
        <v>2</v>
      </c>
      <c r="B4244" s="525" t="s">
        <v>848</v>
      </c>
      <c r="C4244" s="525"/>
      <c r="D4244" s="525"/>
      <c r="E4244" s="446"/>
      <c r="F4244" s="446"/>
      <c r="G4244" s="443"/>
      <c r="H4244" s="444"/>
      <c r="I4244" s="438"/>
      <c r="J4244" s="438"/>
    </row>
    <row r="4245" spans="1:10" s="365" customFormat="1" x14ac:dyDescent="0.2">
      <c r="A4245" s="464" t="s">
        <v>852</v>
      </c>
      <c r="B4245" s="525" t="s">
        <v>132</v>
      </c>
      <c r="C4245" s="526">
        <v>2019</v>
      </c>
      <c r="D4245" s="405">
        <v>2019</v>
      </c>
      <c r="E4245" s="445"/>
      <c r="F4245" s="446"/>
      <c r="G4245" s="443"/>
      <c r="H4245" s="444"/>
      <c r="I4245" s="438"/>
      <c r="J4245" s="438"/>
    </row>
    <row r="4246" spans="1:10" s="365" customFormat="1" x14ac:dyDescent="0.2">
      <c r="A4246" s="464" t="s">
        <v>853</v>
      </c>
      <c r="B4246" s="525" t="s">
        <v>133</v>
      </c>
      <c r="C4246" s="525">
        <v>2019</v>
      </c>
      <c r="D4246" s="525">
        <v>2021</v>
      </c>
      <c r="E4246" s="446"/>
      <c r="F4246" s="446"/>
      <c r="G4246" s="443"/>
      <c r="H4246" s="444"/>
      <c r="I4246" s="438"/>
      <c r="J4246" s="438"/>
    </row>
    <row r="4247" spans="1:10" s="365" customFormat="1" x14ac:dyDescent="0.2">
      <c r="A4247" s="464" t="s">
        <v>854</v>
      </c>
      <c r="B4247" s="525" t="s">
        <v>135</v>
      </c>
      <c r="C4247" s="525">
        <v>2021</v>
      </c>
      <c r="D4247" s="525">
        <v>2022</v>
      </c>
      <c r="E4247" s="446"/>
      <c r="F4247" s="446"/>
      <c r="G4247" s="443"/>
      <c r="H4247" s="444"/>
      <c r="I4247" s="438"/>
      <c r="J4247" s="438"/>
    </row>
    <row r="4248" spans="1:10" s="365" customFormat="1" x14ac:dyDescent="0.2">
      <c r="A4248" s="464" t="s">
        <v>855</v>
      </c>
      <c r="B4248" s="525" t="s">
        <v>849</v>
      </c>
      <c r="C4248" s="525">
        <v>2022</v>
      </c>
      <c r="D4248" s="525">
        <v>2022</v>
      </c>
      <c r="E4248" s="446"/>
      <c r="F4248" s="446"/>
      <c r="G4248" s="443"/>
      <c r="H4248" s="444"/>
      <c r="I4248" s="438"/>
      <c r="J4248" s="438"/>
    </row>
    <row r="4249" spans="1:10" s="365" customFormat="1" x14ac:dyDescent="0.2">
      <c r="A4249" s="464" t="s">
        <v>18</v>
      </c>
      <c r="B4249" s="525" t="s">
        <v>850</v>
      </c>
      <c r="C4249" s="416"/>
      <c r="D4249" s="416"/>
      <c r="E4249" s="416"/>
      <c r="F4249" s="416"/>
      <c r="G4249" s="400"/>
      <c r="H4249" s="448"/>
      <c r="I4249" s="438"/>
      <c r="J4249" s="438"/>
    </row>
    <row r="4250" spans="1:10" s="365" customFormat="1" x14ac:dyDescent="0.2">
      <c r="A4250" s="464" t="s">
        <v>841</v>
      </c>
      <c r="B4250" s="405" t="s">
        <v>138</v>
      </c>
      <c r="C4250" s="526">
        <v>2022</v>
      </c>
      <c r="D4250" s="526">
        <v>2022</v>
      </c>
      <c r="E4250" s="445"/>
      <c r="F4250" s="446"/>
      <c r="G4250" s="443"/>
      <c r="H4250" s="444"/>
      <c r="I4250" s="438"/>
      <c r="J4250" s="438"/>
    </row>
    <row r="4251" spans="1:10" s="365" customFormat="1" x14ac:dyDescent="0.2">
      <c r="A4251" s="464" t="s">
        <v>842</v>
      </c>
      <c r="B4251" s="405" t="s">
        <v>851</v>
      </c>
      <c r="C4251" s="526">
        <v>2022</v>
      </c>
      <c r="D4251" s="526">
        <v>2022</v>
      </c>
      <c r="E4251" s="446"/>
      <c r="F4251" s="446"/>
      <c r="G4251" s="443"/>
      <c r="H4251" s="444"/>
      <c r="I4251" s="438"/>
      <c r="J4251" s="438"/>
    </row>
    <row r="4252" spans="1:10" s="365" customFormat="1" ht="18" customHeight="1" x14ac:dyDescent="0.2">
      <c r="A4252" s="1070" t="s">
        <v>27</v>
      </c>
      <c r="B4252" s="1070"/>
      <c r="C4252" s="1070"/>
      <c r="D4252" s="1070"/>
      <c r="E4252" s="417"/>
      <c r="F4252" s="418"/>
      <c r="G4252" s="363"/>
      <c r="H4252" s="419"/>
      <c r="I4252" s="420"/>
      <c r="J4252" s="420"/>
    </row>
    <row r="4253" spans="1:10" s="365" customFormat="1" x14ac:dyDescent="0.25">
      <c r="A4253" s="362"/>
      <c r="B4253" s="362"/>
      <c r="C4253" s="362"/>
      <c r="D4253" s="362"/>
      <c r="G4253" s="362"/>
      <c r="H4253" s="362"/>
      <c r="J4253" s="362"/>
    </row>
    <row r="4254" spans="1:10" s="365" customFormat="1" x14ac:dyDescent="0.2">
      <c r="A4254" s="353"/>
      <c r="B4254" s="353"/>
      <c r="C4254" s="353"/>
      <c r="D4254" s="353"/>
      <c r="E4254" s="417"/>
      <c r="F4254" s="418"/>
      <c r="G4254" s="363"/>
      <c r="H4254" s="419"/>
      <c r="I4254" s="420"/>
      <c r="J4254" s="420"/>
    </row>
    <row r="4255" spans="1:10" s="365" customFormat="1" x14ac:dyDescent="0.25">
      <c r="A4255" s="362"/>
      <c r="B4255" s="362"/>
      <c r="C4255" s="362"/>
      <c r="D4255" s="362"/>
      <c r="G4255" s="362"/>
      <c r="H4255" s="362"/>
      <c r="J4255" s="362"/>
    </row>
    <row r="4256" spans="1:10" s="365" customFormat="1" x14ac:dyDescent="0.25">
      <c r="A4256" s="362"/>
      <c r="B4256" s="362"/>
      <c r="C4256" s="362"/>
      <c r="D4256" s="362"/>
      <c r="G4256" s="362"/>
      <c r="H4256" s="362"/>
      <c r="J4256" s="362"/>
    </row>
    <row r="4257" spans="1:10" s="365" customFormat="1" x14ac:dyDescent="0.25">
      <c r="A4257" s="362"/>
      <c r="B4257" s="362"/>
      <c r="C4257" s="362"/>
      <c r="D4257" s="362"/>
      <c r="G4257" s="362"/>
      <c r="H4257" s="362"/>
      <c r="J4257" s="362"/>
    </row>
    <row r="4258" spans="1:10" s="365" customFormat="1" x14ac:dyDescent="0.25">
      <c r="A4258" s="362"/>
      <c r="B4258" s="362"/>
      <c r="C4258" s="362"/>
      <c r="D4258" s="362"/>
      <c r="G4258" s="362"/>
      <c r="H4258" s="362"/>
      <c r="J4258" s="362"/>
    </row>
    <row r="4259" spans="1:10" s="365" customFormat="1" x14ac:dyDescent="0.25">
      <c r="A4259" s="362"/>
      <c r="B4259" s="362"/>
      <c r="C4259" s="362"/>
      <c r="D4259" s="362"/>
      <c r="G4259" s="362"/>
      <c r="H4259" s="362"/>
      <c r="J4259" s="362"/>
    </row>
    <row r="4260" spans="1:10" s="365" customFormat="1" x14ac:dyDescent="0.2">
      <c r="A4260" s="353"/>
      <c r="B4260" s="353"/>
      <c r="C4260" s="353"/>
      <c r="D4260" s="353"/>
      <c r="E4260" s="417"/>
      <c r="F4260" s="418"/>
      <c r="G4260" s="363"/>
      <c r="H4260" s="419"/>
      <c r="I4260" s="420"/>
      <c r="J4260" s="420"/>
    </row>
    <row r="4261" spans="1:10" s="365" customFormat="1" x14ac:dyDescent="0.25">
      <c r="A4261" s="362"/>
      <c r="B4261" s="362"/>
      <c r="C4261" s="362"/>
      <c r="D4261" s="362"/>
      <c r="G4261" s="362"/>
      <c r="H4261" s="362"/>
      <c r="J4261" s="368" t="s">
        <v>0</v>
      </c>
    </row>
    <row r="4262" spans="1:10" s="365" customFormat="1" x14ac:dyDescent="0.25">
      <c r="A4262" s="362"/>
      <c r="B4262" s="362"/>
      <c r="C4262" s="362"/>
      <c r="D4262" s="362"/>
      <c r="G4262" s="362"/>
      <c r="H4262" s="362"/>
      <c r="J4262" s="368" t="s">
        <v>39</v>
      </c>
    </row>
    <row r="4263" spans="1:10" s="365" customFormat="1" x14ac:dyDescent="0.25">
      <c r="A4263" s="362"/>
      <c r="B4263" s="362"/>
      <c r="C4263" s="362"/>
      <c r="D4263" s="362"/>
      <c r="G4263" s="362"/>
      <c r="H4263" s="362"/>
      <c r="J4263" s="368" t="s">
        <v>40</v>
      </c>
    </row>
    <row r="4264" spans="1:10" s="365" customFormat="1" x14ac:dyDescent="0.2">
      <c r="A4264" s="1071" t="s">
        <v>1</v>
      </c>
      <c r="B4264" s="1071"/>
      <c r="C4264" s="1071"/>
      <c r="D4264" s="1071"/>
      <c r="E4264" s="1071"/>
      <c r="F4264" s="1071"/>
      <c r="G4264" s="1071"/>
      <c r="H4264" s="1071"/>
      <c r="I4264" s="1071"/>
      <c r="J4264" s="1071"/>
    </row>
    <row r="4265" spans="1:10" s="365" customFormat="1" ht="15.75" customHeight="1" x14ac:dyDescent="0.2">
      <c r="A4265" s="1071" t="s">
        <v>233</v>
      </c>
      <c r="B4265" s="1071"/>
      <c r="C4265" s="1071"/>
      <c r="D4265" s="1071"/>
      <c r="E4265" s="1071"/>
      <c r="F4265" s="1071"/>
      <c r="G4265" s="1071"/>
      <c r="H4265" s="1071"/>
      <c r="I4265" s="1071"/>
      <c r="J4265" s="1071"/>
    </row>
    <row r="4266" spans="1:10" s="365" customFormat="1" x14ac:dyDescent="0.25">
      <c r="A4266" s="363"/>
      <c r="B4266" s="363"/>
      <c r="C4266" s="363"/>
      <c r="D4266" s="363"/>
      <c r="G4266" s="363"/>
      <c r="H4266" s="363"/>
      <c r="J4266" s="368" t="s">
        <v>2</v>
      </c>
    </row>
    <row r="4267" spans="1:10" s="365" customFormat="1" x14ac:dyDescent="0.25">
      <c r="A4267" s="362"/>
      <c r="B4267" s="362"/>
      <c r="C4267" s="362"/>
      <c r="D4267" s="362"/>
      <c r="G4267" s="362"/>
      <c r="H4267" s="362"/>
      <c r="J4267" s="368" t="s">
        <v>3</v>
      </c>
    </row>
    <row r="4268" spans="1:10" s="365" customFormat="1" x14ac:dyDescent="0.25">
      <c r="A4268" s="362"/>
      <c r="B4268" s="362"/>
      <c r="C4268" s="362"/>
      <c r="D4268" s="362"/>
      <c r="G4268" s="362"/>
      <c r="H4268" s="362"/>
      <c r="J4268" s="368" t="s">
        <v>230</v>
      </c>
    </row>
    <row r="4269" spans="1:10" s="365" customFormat="1" x14ac:dyDescent="0.25">
      <c r="A4269" s="362"/>
      <c r="B4269" s="362"/>
      <c r="C4269" s="362"/>
      <c r="D4269" s="362"/>
      <c r="G4269" s="362"/>
      <c r="H4269" s="362"/>
      <c r="I4269" s="1074" t="s">
        <v>4</v>
      </c>
      <c r="J4269" s="1074"/>
    </row>
    <row r="4270" spans="1:10" s="365" customFormat="1" x14ac:dyDescent="0.25">
      <c r="A4270" s="362"/>
      <c r="B4270" s="362"/>
      <c r="C4270" s="362"/>
      <c r="D4270" s="362"/>
      <c r="G4270" s="362"/>
      <c r="H4270" s="362"/>
      <c r="J4270" s="368" t="s">
        <v>42</v>
      </c>
    </row>
    <row r="4271" spans="1:10" s="365" customFormat="1" x14ac:dyDescent="0.25">
      <c r="A4271" s="362"/>
      <c r="B4271" s="362"/>
      <c r="C4271" s="362"/>
      <c r="D4271" s="362"/>
      <c r="G4271" s="362"/>
      <c r="H4271" s="362"/>
      <c r="J4271" s="368" t="s">
        <v>43</v>
      </c>
    </row>
    <row r="4272" spans="1:10" s="365" customFormat="1" x14ac:dyDescent="0.25">
      <c r="A4272" s="362"/>
      <c r="B4272" s="362"/>
      <c r="C4272" s="362"/>
      <c r="D4272" s="362"/>
      <c r="G4272" s="362"/>
      <c r="H4272" s="362"/>
      <c r="J4272" s="362"/>
    </row>
    <row r="4273" spans="1:10" s="365" customFormat="1" x14ac:dyDescent="0.25">
      <c r="A4273" s="1073" t="s">
        <v>799</v>
      </c>
      <c r="B4273" s="1073"/>
      <c r="C4273" s="1073"/>
      <c r="D4273" s="1073"/>
      <c r="E4273" s="1073"/>
      <c r="F4273" s="1073"/>
      <c r="G4273" s="1073"/>
      <c r="H4273" s="1073"/>
      <c r="I4273" s="1073"/>
      <c r="J4273" s="1073"/>
    </row>
    <row r="4274" spans="1:10" s="365" customFormat="1" x14ac:dyDescent="0.25">
      <c r="A4274" s="421" t="s">
        <v>455</v>
      </c>
      <c r="B4274" s="422" t="s">
        <v>1110</v>
      </c>
      <c r="C4274" s="372"/>
      <c r="D4274" s="372"/>
      <c r="E4274" s="372"/>
      <c r="F4274" s="372"/>
      <c r="G4274" s="372"/>
      <c r="H4274" s="372"/>
      <c r="I4274" s="372"/>
      <c r="J4274" s="372"/>
    </row>
    <row r="4275" spans="1:10" s="365" customFormat="1" x14ac:dyDescent="0.25">
      <c r="A4275" s="423" t="s">
        <v>800</v>
      </c>
      <c r="B4275" s="372"/>
      <c r="C4275" s="372"/>
      <c r="D4275" s="372"/>
      <c r="E4275" s="372"/>
      <c r="F4275" s="372"/>
      <c r="G4275" s="372"/>
      <c r="H4275" s="372"/>
      <c r="I4275" s="372"/>
      <c r="J4275" s="372"/>
    </row>
    <row r="4276" spans="1:10" s="365" customFormat="1" x14ac:dyDescent="0.25">
      <c r="A4276" s="765" t="s">
        <v>768</v>
      </c>
      <c r="B4276" s="766"/>
      <c r="C4276" s="528"/>
      <c r="D4276" s="528"/>
      <c r="E4276" s="528"/>
      <c r="F4276" s="528"/>
      <c r="G4276" s="528"/>
      <c r="H4276" s="528"/>
      <c r="I4276" s="528"/>
      <c r="J4276" s="528"/>
    </row>
    <row r="4277" spans="1:10" s="365" customFormat="1" x14ac:dyDescent="0.25">
      <c r="A4277" s="825" t="s">
        <v>801</v>
      </c>
      <c r="B4277" s="767" t="s">
        <v>1224</v>
      </c>
      <c r="C4277" s="362"/>
      <c r="D4277" s="362"/>
      <c r="G4277" s="362"/>
      <c r="H4277" s="362"/>
      <c r="J4277" s="362"/>
    </row>
    <row r="4278" spans="1:10" s="365" customFormat="1" x14ac:dyDescent="0.25">
      <c r="A4278" s="825" t="s">
        <v>802</v>
      </c>
      <c r="B4278" s="767" t="s">
        <v>830</v>
      </c>
      <c r="C4278" s="376"/>
      <c r="D4278" s="376"/>
      <c r="G4278" s="376"/>
      <c r="H4278" s="376"/>
      <c r="J4278" s="376"/>
    </row>
    <row r="4279" spans="1:10" s="365" customFormat="1" ht="16.5" thickBot="1" x14ac:dyDescent="0.3">
      <c r="A4279" s="366"/>
      <c r="B4279" s="366"/>
      <c r="C4279" s="376"/>
      <c r="D4279" s="376"/>
      <c r="G4279" s="376"/>
      <c r="H4279" s="376"/>
      <c r="J4279" s="376"/>
    </row>
    <row r="4280" spans="1:10" s="365" customFormat="1" ht="75" customHeight="1" thickBot="1" x14ac:dyDescent="0.25">
      <c r="A4280" s="424" t="s">
        <v>5</v>
      </c>
      <c r="B4280" s="425" t="s">
        <v>6</v>
      </c>
      <c r="C4280" s="524" t="s">
        <v>7</v>
      </c>
      <c r="D4280" s="524"/>
      <c r="E4280" s="524"/>
      <c r="F4280" s="524"/>
      <c r="G4280" s="425" t="s">
        <v>8</v>
      </c>
      <c r="H4280" s="425" t="s">
        <v>229</v>
      </c>
      <c r="I4280" s="426" t="s">
        <v>9</v>
      </c>
      <c r="J4280" s="426" t="s">
        <v>10</v>
      </c>
    </row>
    <row r="4281" spans="1:10" s="365" customFormat="1" ht="16.5" thickBot="1" x14ac:dyDescent="0.25">
      <c r="A4281" s="427"/>
      <c r="B4281" s="428"/>
      <c r="C4281" s="522" t="s">
        <v>11</v>
      </c>
      <c r="D4281" s="522"/>
      <c r="E4281" s="522" t="s">
        <v>12</v>
      </c>
      <c r="F4281" s="522"/>
      <c r="G4281" s="428"/>
      <c r="H4281" s="428"/>
      <c r="I4281" s="429"/>
      <c r="J4281" s="430"/>
    </row>
    <row r="4282" spans="1:10" s="365" customFormat="1" ht="31.5" x14ac:dyDescent="0.2">
      <c r="A4282" s="431"/>
      <c r="B4282" s="432"/>
      <c r="C4282" s="387" t="s">
        <v>13</v>
      </c>
      <c r="D4282" s="387" t="s">
        <v>15</v>
      </c>
      <c r="E4282" s="387" t="s">
        <v>213</v>
      </c>
      <c r="F4282" s="387" t="s">
        <v>15</v>
      </c>
      <c r="G4282" s="432"/>
      <c r="H4282" s="432"/>
      <c r="I4282" s="433"/>
      <c r="J4282" s="433"/>
    </row>
    <row r="4283" spans="1:10" s="365" customFormat="1" ht="14.25" x14ac:dyDescent="0.2">
      <c r="A4283" s="434" t="s">
        <v>16</v>
      </c>
      <c r="B4283" s="435" t="s">
        <v>17</v>
      </c>
      <c r="C4283" s="435" t="s">
        <v>18</v>
      </c>
      <c r="D4283" s="435" t="s">
        <v>19</v>
      </c>
      <c r="E4283" s="410" t="s">
        <v>20</v>
      </c>
      <c r="F4283" s="410" t="s">
        <v>21</v>
      </c>
      <c r="G4283" s="435" t="s">
        <v>22</v>
      </c>
      <c r="H4283" s="435" t="s">
        <v>23</v>
      </c>
      <c r="I4283" s="436" t="s">
        <v>24</v>
      </c>
      <c r="J4283" s="436" t="s">
        <v>25</v>
      </c>
    </row>
    <row r="4284" spans="1:10" s="365" customFormat="1" x14ac:dyDescent="0.2">
      <c r="A4284" s="478" t="s">
        <v>54</v>
      </c>
      <c r="B4284" s="481" t="s">
        <v>120</v>
      </c>
      <c r="C4284" s="482"/>
      <c r="D4284" s="483"/>
      <c r="E4284" s="446"/>
      <c r="F4284" s="446"/>
      <c r="G4284" s="443"/>
      <c r="H4284" s="444"/>
      <c r="I4284" s="438"/>
      <c r="J4284" s="438"/>
    </row>
    <row r="4285" spans="1:10" s="365" customFormat="1" x14ac:dyDescent="0.2">
      <c r="A4285" s="478" t="s">
        <v>55</v>
      </c>
      <c r="B4285" s="527" t="s">
        <v>121</v>
      </c>
      <c r="C4285" s="451" t="s">
        <v>154</v>
      </c>
      <c r="D4285" s="484" t="s">
        <v>154</v>
      </c>
      <c r="E4285" s="446"/>
      <c r="F4285" s="446"/>
      <c r="G4285" s="443"/>
      <c r="H4285" s="444"/>
      <c r="I4285" s="438"/>
      <c r="J4285" s="438"/>
    </row>
    <row r="4286" spans="1:10" s="365" customFormat="1" x14ac:dyDescent="0.2">
      <c r="A4286" s="478" t="s">
        <v>56</v>
      </c>
      <c r="B4286" s="527" t="s">
        <v>122</v>
      </c>
      <c r="C4286" s="451" t="s">
        <v>154</v>
      </c>
      <c r="D4286" s="485" t="s">
        <v>154</v>
      </c>
      <c r="E4286" s="445"/>
      <c r="F4286" s="446"/>
      <c r="G4286" s="443"/>
      <c r="H4286" s="444"/>
      <c r="I4286" s="438"/>
      <c r="J4286" s="438"/>
    </row>
    <row r="4287" spans="1:10" s="365" customFormat="1" x14ac:dyDescent="0.2">
      <c r="A4287" s="478" t="s">
        <v>57</v>
      </c>
      <c r="B4287" s="527" t="s">
        <v>158</v>
      </c>
      <c r="C4287" s="451" t="s">
        <v>154</v>
      </c>
      <c r="D4287" s="484" t="s">
        <v>154</v>
      </c>
      <c r="E4287" s="446"/>
      <c r="F4287" s="446"/>
      <c r="G4287" s="443"/>
      <c r="H4287" s="444"/>
      <c r="I4287" s="438"/>
      <c r="J4287" s="438"/>
    </row>
    <row r="4288" spans="1:10" s="365" customFormat="1" ht="31.5" x14ac:dyDescent="0.2">
      <c r="A4288" s="478" t="s">
        <v>83</v>
      </c>
      <c r="B4288" s="527" t="s">
        <v>123</v>
      </c>
      <c r="C4288" s="451" t="s">
        <v>154</v>
      </c>
      <c r="D4288" s="484" t="s">
        <v>154</v>
      </c>
      <c r="E4288" s="446"/>
      <c r="F4288" s="446"/>
      <c r="G4288" s="443"/>
      <c r="H4288" s="444"/>
      <c r="I4288" s="438"/>
      <c r="J4288" s="438"/>
    </row>
    <row r="4289" spans="1:10" s="365" customFormat="1" x14ac:dyDescent="0.2">
      <c r="A4289" s="478" t="s">
        <v>125</v>
      </c>
      <c r="B4289" s="527" t="s">
        <v>124</v>
      </c>
      <c r="C4289" s="451" t="s">
        <v>154</v>
      </c>
      <c r="D4289" s="484" t="s">
        <v>154</v>
      </c>
      <c r="E4289" s="446"/>
      <c r="F4289" s="446"/>
      <c r="G4289" s="443"/>
      <c r="H4289" s="444"/>
      <c r="I4289" s="438"/>
      <c r="J4289" s="438"/>
    </row>
    <row r="4290" spans="1:10" s="365" customFormat="1" x14ac:dyDescent="0.2">
      <c r="A4290" s="478" t="s">
        <v>17</v>
      </c>
      <c r="B4290" s="527" t="s">
        <v>126</v>
      </c>
      <c r="C4290" s="451" t="s">
        <v>154</v>
      </c>
      <c r="D4290" s="485" t="s">
        <v>154</v>
      </c>
      <c r="E4290" s="416"/>
      <c r="F4290" s="416"/>
      <c r="G4290" s="443"/>
      <c r="H4290" s="448"/>
      <c r="I4290" s="438"/>
      <c r="J4290" s="438"/>
    </row>
    <row r="4291" spans="1:10" s="365" customFormat="1" x14ac:dyDescent="0.2">
      <c r="A4291" s="478" t="s">
        <v>58</v>
      </c>
      <c r="B4291" s="527" t="s">
        <v>856</v>
      </c>
      <c r="C4291" s="451">
        <v>2018</v>
      </c>
      <c r="D4291" s="485">
        <v>2020</v>
      </c>
      <c r="E4291" s="445"/>
      <c r="F4291" s="446"/>
      <c r="G4291" s="443"/>
      <c r="H4291" s="444"/>
      <c r="I4291" s="438"/>
      <c r="J4291" s="438"/>
    </row>
    <row r="4292" spans="1:10" s="365" customFormat="1" x14ac:dyDescent="0.2">
      <c r="A4292" s="478" t="s">
        <v>59</v>
      </c>
      <c r="B4292" s="481" t="s">
        <v>111</v>
      </c>
      <c r="C4292" s="486"/>
      <c r="D4292" s="484"/>
      <c r="E4292" s="446"/>
      <c r="F4292" s="446"/>
      <c r="G4292" s="443"/>
      <c r="H4292" s="444"/>
      <c r="I4292" s="438"/>
      <c r="J4292" s="438"/>
    </row>
    <row r="4293" spans="1:10" s="365" customFormat="1" x14ac:dyDescent="0.2">
      <c r="A4293" s="478" t="s">
        <v>84</v>
      </c>
      <c r="B4293" s="527" t="s">
        <v>857</v>
      </c>
      <c r="C4293" s="451">
        <v>2018</v>
      </c>
      <c r="D4293" s="484">
        <v>2020</v>
      </c>
      <c r="E4293" s="446"/>
      <c r="F4293" s="446"/>
      <c r="G4293" s="443"/>
      <c r="H4293" s="444"/>
      <c r="I4293" s="438"/>
      <c r="J4293" s="438"/>
    </row>
    <row r="4294" spans="1:10" s="365" customFormat="1" ht="15.75" customHeight="1" x14ac:dyDescent="0.2">
      <c r="A4294" s="478" t="s">
        <v>18</v>
      </c>
      <c r="B4294" s="527" t="s">
        <v>128</v>
      </c>
      <c r="C4294" s="451" t="s">
        <v>154</v>
      </c>
      <c r="D4294" s="484" t="s">
        <v>154</v>
      </c>
      <c r="E4294" s="446"/>
      <c r="F4294" s="446"/>
      <c r="G4294" s="443"/>
      <c r="H4294" s="444"/>
      <c r="I4294" s="438"/>
      <c r="J4294" s="438"/>
    </row>
    <row r="4295" spans="1:10" s="365" customFormat="1" x14ac:dyDescent="0.2">
      <c r="A4295" s="478" t="s">
        <v>112</v>
      </c>
      <c r="B4295" s="527"/>
      <c r="C4295" s="451"/>
      <c r="D4295" s="484"/>
      <c r="E4295" s="446"/>
      <c r="F4295" s="446"/>
      <c r="G4295" s="443"/>
      <c r="H4295" s="444"/>
      <c r="I4295" s="438"/>
      <c r="J4295" s="438"/>
    </row>
    <row r="4296" spans="1:10" s="365" customFormat="1" x14ac:dyDescent="0.2">
      <c r="A4296" s="478" t="s">
        <v>113</v>
      </c>
      <c r="B4296" s="527" t="s">
        <v>129</v>
      </c>
      <c r="C4296" s="451" t="s">
        <v>154</v>
      </c>
      <c r="D4296" s="485" t="s">
        <v>154</v>
      </c>
      <c r="E4296" s="416"/>
      <c r="F4296" s="416"/>
      <c r="G4296" s="443"/>
      <c r="H4296" s="448"/>
      <c r="I4296" s="438"/>
      <c r="J4296" s="438"/>
    </row>
    <row r="4297" spans="1:10" s="365" customFormat="1" x14ac:dyDescent="0.2">
      <c r="A4297" s="1070" t="s">
        <v>27</v>
      </c>
      <c r="B4297" s="1070"/>
      <c r="C4297" s="1070"/>
      <c r="D4297" s="1070"/>
      <c r="E4297" s="417"/>
      <c r="F4297" s="418"/>
      <c r="G4297" s="363"/>
      <c r="H4297" s="419"/>
      <c r="I4297" s="420"/>
      <c r="J4297" s="420"/>
    </row>
    <row r="4298" spans="1:10" s="365" customFormat="1" x14ac:dyDescent="0.25">
      <c r="A4298" s="362"/>
      <c r="B4298" s="362"/>
      <c r="C4298" s="362"/>
      <c r="D4298" s="362"/>
      <c r="G4298" s="362"/>
      <c r="H4298" s="362"/>
      <c r="J4298" s="362"/>
    </row>
    <row r="4299" spans="1:10" s="365" customFormat="1" x14ac:dyDescent="0.2">
      <c r="A4299" s="353"/>
      <c r="B4299" s="353"/>
      <c r="C4299" s="353"/>
      <c r="D4299" s="353"/>
      <c r="E4299" s="417"/>
      <c r="F4299" s="418"/>
      <c r="G4299" s="363"/>
      <c r="H4299" s="419"/>
      <c r="I4299" s="420"/>
      <c r="J4299" s="420"/>
    </row>
    <row r="4300" spans="1:10" s="365" customFormat="1" x14ac:dyDescent="0.25">
      <c r="A4300" s="362"/>
      <c r="B4300" s="362"/>
      <c r="C4300" s="362"/>
      <c r="D4300" s="362"/>
      <c r="G4300" s="362"/>
      <c r="H4300" s="362"/>
      <c r="J4300" s="362"/>
    </row>
    <row r="4301" spans="1:10" s="365" customFormat="1" x14ac:dyDescent="0.25">
      <c r="A4301" s="362"/>
      <c r="B4301" s="362"/>
      <c r="C4301" s="362"/>
      <c r="D4301" s="362"/>
      <c r="G4301" s="362"/>
      <c r="H4301" s="362"/>
      <c r="J4301" s="362"/>
    </row>
    <row r="4302" spans="1:10" s="365" customFormat="1" x14ac:dyDescent="0.25">
      <c r="A4302" s="362"/>
      <c r="B4302" s="362"/>
      <c r="C4302" s="362"/>
      <c r="D4302" s="362"/>
      <c r="G4302" s="362"/>
      <c r="H4302" s="362"/>
      <c r="J4302" s="362"/>
    </row>
    <row r="4303" spans="1:10" s="365" customFormat="1" x14ac:dyDescent="0.25">
      <c r="A4303" s="362"/>
      <c r="B4303" s="362"/>
      <c r="C4303" s="362"/>
      <c r="D4303" s="362"/>
      <c r="G4303" s="362"/>
      <c r="H4303" s="362"/>
      <c r="J4303" s="362"/>
    </row>
    <row r="4304" spans="1:10" s="365" customFormat="1" x14ac:dyDescent="0.25">
      <c r="A4304" s="362"/>
      <c r="B4304" s="362"/>
      <c r="C4304" s="362"/>
      <c r="D4304" s="362"/>
      <c r="G4304" s="362"/>
      <c r="H4304" s="362"/>
      <c r="J4304" s="362"/>
    </row>
    <row r="4305" spans="1:10" s="365" customFormat="1" x14ac:dyDescent="0.2">
      <c r="A4305" s="353"/>
      <c r="B4305" s="353"/>
      <c r="C4305" s="353"/>
      <c r="D4305" s="353"/>
      <c r="E4305" s="417"/>
      <c r="F4305" s="418"/>
      <c r="G4305" s="363"/>
      <c r="H4305" s="419"/>
      <c r="I4305" s="420"/>
      <c r="J4305" s="420"/>
    </row>
    <row r="4306" spans="1:10" s="365" customFormat="1" x14ac:dyDescent="0.25">
      <c r="A4306" s="362"/>
      <c r="B4306" s="362"/>
      <c r="C4306" s="362"/>
      <c r="D4306" s="362"/>
      <c r="G4306" s="362"/>
      <c r="H4306" s="362"/>
      <c r="J4306" s="362"/>
    </row>
    <row r="4307" spans="1:10" s="365" customFormat="1" x14ac:dyDescent="0.25">
      <c r="A4307" s="362"/>
      <c r="B4307" s="362"/>
      <c r="C4307" s="362"/>
      <c r="D4307" s="362"/>
      <c r="G4307" s="362"/>
      <c r="H4307" s="362"/>
      <c r="J4307" s="362"/>
    </row>
    <row r="4308" spans="1:10" s="365" customFormat="1" x14ac:dyDescent="0.25">
      <c r="A4308" s="362"/>
      <c r="B4308" s="362"/>
      <c r="C4308" s="362"/>
      <c r="D4308" s="362"/>
      <c r="G4308" s="362"/>
      <c r="H4308" s="362"/>
      <c r="J4308" s="362"/>
    </row>
    <row r="4309" spans="1:10" s="365" customFormat="1" x14ac:dyDescent="0.25">
      <c r="A4309" s="362"/>
      <c r="B4309" s="362"/>
      <c r="C4309" s="362"/>
      <c r="D4309" s="362"/>
      <c r="G4309" s="362"/>
      <c r="H4309" s="362"/>
      <c r="J4309" s="362"/>
    </row>
    <row r="4310" spans="1:10" s="365" customFormat="1" x14ac:dyDescent="0.25">
      <c r="A4310" s="362"/>
      <c r="B4310" s="362"/>
      <c r="C4310" s="362"/>
      <c r="D4310" s="362"/>
      <c r="G4310" s="362"/>
      <c r="H4310" s="362"/>
      <c r="J4310" s="362"/>
    </row>
    <row r="4311" spans="1:10" s="365" customFormat="1" x14ac:dyDescent="0.2">
      <c r="A4311" s="347"/>
      <c r="B4311" s="347"/>
      <c r="C4311" s="347"/>
      <c r="D4311" s="347"/>
      <c r="E4311" s="127"/>
      <c r="F4311" s="128"/>
      <c r="G4311" s="126"/>
      <c r="H4311" s="129"/>
      <c r="I4311" s="130"/>
      <c r="J4311" s="130"/>
    </row>
    <row r="4312" spans="1:10" s="365" customFormat="1" x14ac:dyDescent="0.25">
      <c r="A4312" s="125"/>
      <c r="B4312" s="125"/>
      <c r="C4312" s="125"/>
      <c r="D4312" s="125"/>
      <c r="E4312" s="33"/>
      <c r="F4312" s="33"/>
      <c r="G4312" s="125"/>
      <c r="H4312" s="125"/>
      <c r="I4312" s="33"/>
      <c r="J4312" s="124" t="s">
        <v>0</v>
      </c>
    </row>
    <row r="4313" spans="1:10" s="365" customFormat="1" x14ac:dyDescent="0.25">
      <c r="A4313" s="125"/>
      <c r="B4313" s="125"/>
      <c r="C4313" s="125"/>
      <c r="D4313" s="125"/>
      <c r="E4313" s="33"/>
      <c r="F4313" s="33"/>
      <c r="G4313" s="125"/>
      <c r="H4313" s="125"/>
      <c r="I4313" s="33"/>
      <c r="J4313" s="124" t="s">
        <v>39</v>
      </c>
    </row>
    <row r="4314" spans="1:10" s="365" customFormat="1" x14ac:dyDescent="0.25">
      <c r="A4314" s="125"/>
      <c r="B4314" s="125"/>
      <c r="C4314" s="125"/>
      <c r="D4314" s="125"/>
      <c r="E4314" s="33"/>
      <c r="F4314" s="33"/>
      <c r="G4314" s="125"/>
      <c r="H4314" s="125"/>
      <c r="I4314" s="33"/>
      <c r="J4314" s="124" t="s">
        <v>40</v>
      </c>
    </row>
    <row r="4315" spans="1:10" s="365" customFormat="1" ht="15.75" customHeight="1" x14ac:dyDescent="0.2">
      <c r="A4315" s="1076" t="s">
        <v>1</v>
      </c>
      <c r="B4315" s="1076"/>
      <c r="C4315" s="1076"/>
      <c r="D4315" s="1076"/>
      <c r="E4315" s="1076"/>
      <c r="F4315" s="1076"/>
      <c r="G4315" s="1076"/>
      <c r="H4315" s="1076"/>
      <c r="I4315" s="1076"/>
      <c r="J4315" s="1076"/>
    </row>
    <row r="4316" spans="1:10" s="365" customFormat="1" ht="15.75" customHeight="1" x14ac:dyDescent="0.2">
      <c r="A4316" s="1076" t="s">
        <v>233</v>
      </c>
      <c r="B4316" s="1076"/>
      <c r="C4316" s="1076"/>
      <c r="D4316" s="1076"/>
      <c r="E4316" s="1076"/>
      <c r="F4316" s="1076"/>
      <c r="G4316" s="1076"/>
      <c r="H4316" s="1076"/>
      <c r="I4316" s="1076"/>
      <c r="J4316" s="1076"/>
    </row>
    <row r="4317" spans="1:10" s="365" customFormat="1" x14ac:dyDescent="0.25">
      <c r="A4317" s="126"/>
      <c r="B4317" s="126"/>
      <c r="C4317" s="126"/>
      <c r="D4317" s="126"/>
      <c r="E4317" s="33"/>
      <c r="F4317" s="33"/>
      <c r="G4317" s="126"/>
      <c r="H4317" s="126"/>
      <c r="I4317" s="33"/>
      <c r="J4317" s="124" t="s">
        <v>2</v>
      </c>
    </row>
    <row r="4318" spans="1:10" s="365" customFormat="1" x14ac:dyDescent="0.25">
      <c r="A4318" s="125"/>
      <c r="B4318" s="125"/>
      <c r="C4318" s="125"/>
      <c r="D4318" s="125"/>
      <c r="E4318" s="33"/>
      <c r="F4318" s="33"/>
      <c r="G4318" s="125"/>
      <c r="H4318" s="125"/>
      <c r="I4318" s="33"/>
      <c r="J4318" s="124" t="s">
        <v>3</v>
      </c>
    </row>
    <row r="4319" spans="1:10" s="365" customFormat="1" x14ac:dyDescent="0.25">
      <c r="A4319" s="125"/>
      <c r="B4319" s="125"/>
      <c r="C4319" s="125"/>
      <c r="D4319" s="125"/>
      <c r="E4319" s="33"/>
      <c r="F4319" s="33"/>
      <c r="G4319" s="125"/>
      <c r="H4319" s="125"/>
      <c r="I4319" s="33"/>
      <c r="J4319" s="124" t="s">
        <v>230</v>
      </c>
    </row>
    <row r="4320" spans="1:10" s="365" customFormat="1" ht="15.75" customHeight="1" x14ac:dyDescent="0.25">
      <c r="A4320" s="125"/>
      <c r="B4320" s="125"/>
      <c r="C4320" s="125"/>
      <c r="D4320" s="125"/>
      <c r="E4320" s="33"/>
      <c r="F4320" s="33"/>
      <c r="G4320" s="125"/>
      <c r="H4320" s="125"/>
      <c r="I4320" s="1078" t="s">
        <v>4</v>
      </c>
      <c r="J4320" s="1078"/>
    </row>
    <row r="4321" spans="1:10" s="365" customFormat="1" x14ac:dyDescent="0.25">
      <c r="A4321" s="125"/>
      <c r="B4321" s="125"/>
      <c r="C4321" s="125"/>
      <c r="D4321" s="125"/>
      <c r="E4321" s="33"/>
      <c r="F4321" s="33"/>
      <c r="G4321" s="125"/>
      <c r="H4321" s="125"/>
      <c r="I4321" s="33"/>
      <c r="J4321" s="124" t="s">
        <v>42</v>
      </c>
    </row>
    <row r="4322" spans="1:10" s="365" customFormat="1" x14ac:dyDescent="0.25">
      <c r="A4322" s="125"/>
      <c r="B4322" s="125"/>
      <c r="C4322" s="125"/>
      <c r="D4322" s="125"/>
      <c r="E4322" s="33"/>
      <c r="F4322" s="33"/>
      <c r="G4322" s="125"/>
      <c r="H4322" s="125"/>
      <c r="I4322" s="33"/>
      <c r="J4322" s="124" t="s">
        <v>43</v>
      </c>
    </row>
    <row r="4323" spans="1:10" s="365" customFormat="1" x14ac:dyDescent="0.25">
      <c r="A4323" s="125"/>
      <c r="B4323" s="125"/>
      <c r="C4323" s="125"/>
      <c r="D4323" s="125"/>
      <c r="E4323" s="33"/>
      <c r="F4323" s="33"/>
      <c r="G4323" s="125"/>
      <c r="H4323" s="125"/>
      <c r="I4323" s="33"/>
      <c r="J4323" s="125"/>
    </row>
    <row r="4324" spans="1:10" s="365" customFormat="1" ht="15.75" customHeight="1" x14ac:dyDescent="0.25">
      <c r="A4324" s="655" t="s">
        <v>799</v>
      </c>
      <c r="B4324" s="597"/>
      <c r="C4324" s="597"/>
      <c r="D4324" s="597"/>
      <c r="E4324" s="597"/>
      <c r="F4324" s="597"/>
      <c r="G4324" s="597"/>
      <c r="H4324" s="597"/>
      <c r="I4324" s="597"/>
      <c r="J4324" s="597"/>
    </row>
    <row r="4325" spans="1:10" s="365" customFormat="1" x14ac:dyDescent="0.25">
      <c r="A4325" s="653" t="s">
        <v>125</v>
      </c>
      <c r="B4325" s="654" t="s">
        <v>471</v>
      </c>
      <c r="C4325" s="597"/>
      <c r="D4325" s="597"/>
      <c r="E4325" s="597"/>
      <c r="F4325" s="597"/>
      <c r="G4325" s="597"/>
      <c r="H4325" s="597"/>
      <c r="I4325" s="597"/>
      <c r="J4325" s="597"/>
    </row>
    <row r="4326" spans="1:10" s="365" customFormat="1" x14ac:dyDescent="0.25">
      <c r="A4326" s="655" t="s">
        <v>800</v>
      </c>
      <c r="B4326" s="597"/>
      <c r="C4326" s="597"/>
      <c r="D4326" s="597"/>
      <c r="E4326" s="597"/>
      <c r="F4326" s="597"/>
      <c r="G4326" s="597"/>
      <c r="H4326" s="597"/>
      <c r="I4326" s="597"/>
      <c r="J4326" s="597"/>
    </row>
    <row r="4327" spans="1:10" s="365" customFormat="1" x14ac:dyDescent="0.25">
      <c r="A4327" s="731" t="s">
        <v>778</v>
      </c>
      <c r="B4327" s="732"/>
      <c r="C4327" s="732"/>
      <c r="D4327" s="732"/>
      <c r="E4327" s="732"/>
      <c r="F4327" s="732"/>
      <c r="G4327" s="732"/>
      <c r="H4327" s="732"/>
      <c r="I4327" s="732"/>
      <c r="J4327" s="732"/>
    </row>
    <row r="4328" spans="1:10" s="365" customFormat="1" x14ac:dyDescent="0.25">
      <c r="A4328" s="658" t="s">
        <v>801</v>
      </c>
      <c r="B4328" s="658" t="s">
        <v>1224</v>
      </c>
      <c r="C4328" s="588"/>
      <c r="D4328" s="588"/>
      <c r="E4328" s="659"/>
      <c r="F4328" s="659"/>
      <c r="G4328" s="588"/>
      <c r="H4328" s="588"/>
      <c r="I4328" s="659"/>
      <c r="J4328" s="588"/>
    </row>
    <row r="4329" spans="1:10" s="365" customFormat="1" x14ac:dyDescent="0.25">
      <c r="A4329" s="658" t="s">
        <v>802</v>
      </c>
      <c r="B4329" s="658" t="s">
        <v>830</v>
      </c>
      <c r="C4329" s="600"/>
      <c r="D4329" s="600"/>
      <c r="E4329" s="659"/>
      <c r="F4329" s="659"/>
      <c r="G4329" s="600"/>
      <c r="H4329" s="600"/>
      <c r="I4329" s="659"/>
      <c r="J4329" s="600"/>
    </row>
    <row r="4330" spans="1:10" s="365" customFormat="1" ht="16.5" thickBot="1" x14ac:dyDescent="0.3">
      <c r="A4330" s="658"/>
      <c r="B4330" s="658"/>
      <c r="C4330" s="600"/>
      <c r="D4330" s="600"/>
      <c r="E4330" s="659"/>
      <c r="F4330" s="659"/>
      <c r="G4330" s="600"/>
      <c r="H4330" s="600"/>
      <c r="I4330" s="659"/>
      <c r="J4330" s="600"/>
    </row>
    <row r="4331" spans="1:10" s="365" customFormat="1" ht="75" customHeight="1" thickBot="1" x14ac:dyDescent="0.25">
      <c r="A4331" s="660" t="s">
        <v>5</v>
      </c>
      <c r="B4331" s="661" t="s">
        <v>6</v>
      </c>
      <c r="C4331" s="662" t="s">
        <v>7</v>
      </c>
      <c r="D4331" s="662"/>
      <c r="E4331" s="662"/>
      <c r="F4331" s="662"/>
      <c r="G4331" s="661" t="s">
        <v>8</v>
      </c>
      <c r="H4331" s="661" t="s">
        <v>229</v>
      </c>
      <c r="I4331" s="663" t="s">
        <v>9</v>
      </c>
      <c r="J4331" s="663" t="s">
        <v>10</v>
      </c>
    </row>
    <row r="4332" spans="1:10" s="365" customFormat="1" ht="16.5" thickBot="1" x14ac:dyDescent="0.25">
      <c r="A4332" s="664"/>
      <c r="B4332" s="665"/>
      <c r="C4332" s="608" t="s">
        <v>11</v>
      </c>
      <c r="D4332" s="608"/>
      <c r="E4332" s="608" t="s">
        <v>12</v>
      </c>
      <c r="F4332" s="608"/>
      <c r="G4332" s="665"/>
      <c r="H4332" s="665"/>
      <c r="I4332" s="666"/>
      <c r="J4332" s="667"/>
    </row>
    <row r="4333" spans="1:10" s="365" customFormat="1" ht="31.5" x14ac:dyDescent="0.2">
      <c r="A4333" s="668"/>
      <c r="B4333" s="669"/>
      <c r="C4333" s="614" t="s">
        <v>13</v>
      </c>
      <c r="D4333" s="614" t="s">
        <v>15</v>
      </c>
      <c r="E4333" s="614" t="s">
        <v>213</v>
      </c>
      <c r="F4333" s="614" t="s">
        <v>15</v>
      </c>
      <c r="G4333" s="669"/>
      <c r="H4333" s="669"/>
      <c r="I4333" s="670"/>
      <c r="J4333" s="670"/>
    </row>
    <row r="4334" spans="1:10" s="365" customFormat="1" ht="14.25" x14ac:dyDescent="0.2">
      <c r="A4334" s="671" t="s">
        <v>16</v>
      </c>
      <c r="B4334" s="672" t="s">
        <v>17</v>
      </c>
      <c r="C4334" s="619" t="s">
        <v>18</v>
      </c>
      <c r="D4334" s="619" t="s">
        <v>19</v>
      </c>
      <c r="E4334" s="672" t="s">
        <v>20</v>
      </c>
      <c r="F4334" s="672" t="s">
        <v>21</v>
      </c>
      <c r="G4334" s="672" t="s">
        <v>22</v>
      </c>
      <c r="H4334" s="672" t="s">
        <v>23</v>
      </c>
      <c r="I4334" s="673" t="s">
        <v>24</v>
      </c>
      <c r="J4334" s="673" t="s">
        <v>25</v>
      </c>
    </row>
    <row r="4335" spans="1:10" s="365" customFormat="1" x14ac:dyDescent="0.2">
      <c r="A4335" s="674" t="s">
        <v>16</v>
      </c>
      <c r="B4335" s="675" t="s">
        <v>120</v>
      </c>
      <c r="C4335" s="677"/>
      <c r="D4335" s="677"/>
      <c r="E4335" s="746"/>
      <c r="F4335" s="747"/>
      <c r="G4335" s="679"/>
      <c r="H4335" s="679"/>
      <c r="I4335" s="680"/>
      <c r="J4335" s="680"/>
    </row>
    <row r="4336" spans="1:10" s="365" customFormat="1" x14ac:dyDescent="0.2">
      <c r="A4336" s="674" t="s">
        <v>54</v>
      </c>
      <c r="B4336" s="675" t="s">
        <v>121</v>
      </c>
      <c r="C4336" s="677"/>
      <c r="D4336" s="677"/>
      <c r="E4336" s="677"/>
      <c r="F4336" s="677"/>
      <c r="G4336" s="681"/>
      <c r="H4336" s="682"/>
      <c r="I4336" s="680"/>
      <c r="J4336" s="680"/>
    </row>
    <row r="4337" spans="1:10" s="365" customFormat="1" x14ac:dyDescent="0.2">
      <c r="A4337" s="674" t="s">
        <v>55</v>
      </c>
      <c r="B4337" s="675" t="s">
        <v>122</v>
      </c>
      <c r="C4337" s="677"/>
      <c r="D4337" s="677"/>
      <c r="E4337" s="677"/>
      <c r="F4337" s="677"/>
      <c r="G4337" s="681"/>
      <c r="H4337" s="682"/>
      <c r="I4337" s="680"/>
      <c r="J4337" s="680"/>
    </row>
    <row r="4338" spans="1:10" s="365" customFormat="1" x14ac:dyDescent="0.2">
      <c r="A4338" s="674" t="s">
        <v>56</v>
      </c>
      <c r="B4338" s="675" t="s">
        <v>158</v>
      </c>
      <c r="C4338" s="689"/>
      <c r="D4338" s="689"/>
      <c r="E4338" s="689"/>
      <c r="F4338" s="677"/>
      <c r="G4338" s="681"/>
      <c r="H4338" s="682"/>
      <c r="I4338" s="680"/>
      <c r="J4338" s="680"/>
    </row>
    <row r="4339" spans="1:10" s="365" customFormat="1" ht="31.5" x14ac:dyDescent="0.2">
      <c r="A4339" s="674" t="s">
        <v>57</v>
      </c>
      <c r="B4339" s="675" t="s">
        <v>123</v>
      </c>
      <c r="C4339" s="677"/>
      <c r="D4339" s="677"/>
      <c r="E4339" s="677"/>
      <c r="F4339" s="677"/>
      <c r="G4339" s="681"/>
      <c r="H4339" s="682"/>
      <c r="I4339" s="680"/>
      <c r="J4339" s="680"/>
    </row>
    <row r="4340" spans="1:10" s="365" customFormat="1" x14ac:dyDescent="0.2">
      <c r="A4340" s="674" t="s">
        <v>83</v>
      </c>
      <c r="B4340" s="675" t="s">
        <v>124</v>
      </c>
      <c r="C4340" s="677"/>
      <c r="D4340" s="677"/>
      <c r="E4340" s="677"/>
      <c r="F4340" s="677"/>
      <c r="G4340" s="681"/>
      <c r="H4340" s="682"/>
      <c r="I4340" s="680"/>
      <c r="J4340" s="680"/>
    </row>
    <row r="4341" spans="1:10" s="365" customFormat="1" x14ac:dyDescent="0.2">
      <c r="A4341" s="674" t="s">
        <v>125</v>
      </c>
      <c r="B4341" s="675" t="s">
        <v>126</v>
      </c>
      <c r="C4341" s="677"/>
      <c r="D4341" s="677"/>
      <c r="E4341" s="677"/>
      <c r="F4341" s="677"/>
      <c r="G4341" s="681"/>
      <c r="H4341" s="682"/>
      <c r="I4341" s="680"/>
      <c r="J4341" s="680"/>
    </row>
    <row r="4342" spans="1:10" s="365" customFormat="1" x14ac:dyDescent="0.2">
      <c r="A4342" s="674" t="s">
        <v>17</v>
      </c>
      <c r="B4342" s="675" t="s">
        <v>111</v>
      </c>
      <c r="C4342" s="634"/>
      <c r="D4342" s="634"/>
      <c r="E4342" s="634"/>
      <c r="F4342" s="634"/>
      <c r="G4342" s="684"/>
      <c r="H4342" s="687"/>
      <c r="I4342" s="680"/>
      <c r="J4342" s="680"/>
    </row>
    <row r="4343" spans="1:10" s="365" customFormat="1" x14ac:dyDescent="0.2">
      <c r="A4343" s="674" t="s">
        <v>58</v>
      </c>
      <c r="B4343" s="675" t="s">
        <v>127</v>
      </c>
      <c r="C4343" s="689"/>
      <c r="D4343" s="689"/>
      <c r="E4343" s="689"/>
      <c r="F4343" s="677"/>
      <c r="G4343" s="681"/>
      <c r="H4343" s="682"/>
      <c r="I4343" s="680"/>
      <c r="J4343" s="680"/>
    </row>
    <row r="4344" spans="1:10" s="365" customFormat="1" ht="31.5" x14ac:dyDescent="0.2">
      <c r="A4344" s="674" t="s">
        <v>59</v>
      </c>
      <c r="B4344" s="675" t="s">
        <v>128</v>
      </c>
      <c r="C4344" s="677"/>
      <c r="D4344" s="677"/>
      <c r="E4344" s="677"/>
      <c r="F4344" s="677"/>
      <c r="G4344" s="681"/>
      <c r="H4344" s="682"/>
      <c r="I4344" s="680"/>
      <c r="J4344" s="680"/>
    </row>
    <row r="4345" spans="1:10" s="365" customFormat="1" x14ac:dyDescent="0.2">
      <c r="A4345" s="674" t="s">
        <v>84</v>
      </c>
      <c r="B4345" s="675" t="s">
        <v>218</v>
      </c>
      <c r="C4345" s="677"/>
      <c r="D4345" s="677"/>
      <c r="E4345" s="677"/>
      <c r="F4345" s="677"/>
      <c r="G4345" s="681"/>
      <c r="H4345" s="682"/>
      <c r="I4345" s="680"/>
      <c r="J4345" s="680"/>
    </row>
    <row r="4346" spans="1:10" s="365" customFormat="1" x14ac:dyDescent="0.2">
      <c r="A4346" s="674" t="s">
        <v>18</v>
      </c>
      <c r="B4346" s="675" t="s">
        <v>130</v>
      </c>
      <c r="C4346" s="677"/>
      <c r="D4346" s="677"/>
      <c r="E4346" s="677"/>
      <c r="F4346" s="677"/>
      <c r="G4346" s="681"/>
      <c r="H4346" s="682"/>
      <c r="I4346" s="680"/>
      <c r="J4346" s="680"/>
    </row>
    <row r="4347" spans="1:10" s="365" customFormat="1" x14ac:dyDescent="0.2">
      <c r="A4347" s="674" t="s">
        <v>112</v>
      </c>
      <c r="B4347" s="675" t="s">
        <v>219</v>
      </c>
      <c r="C4347" s="624" t="s">
        <v>808</v>
      </c>
      <c r="D4347" s="624" t="s">
        <v>808</v>
      </c>
      <c r="E4347" s="624" t="s">
        <v>808</v>
      </c>
      <c r="F4347" s="624" t="s">
        <v>808</v>
      </c>
      <c r="G4347" s="684">
        <v>1</v>
      </c>
      <c r="H4347" s="684"/>
      <c r="I4347" s="680"/>
      <c r="J4347" s="680"/>
    </row>
    <row r="4348" spans="1:10" s="365" customFormat="1" x14ac:dyDescent="0.2">
      <c r="A4348" s="674" t="s">
        <v>113</v>
      </c>
      <c r="B4348" s="675" t="s">
        <v>132</v>
      </c>
      <c r="C4348" s="624" t="s">
        <v>808</v>
      </c>
      <c r="D4348" s="624" t="s">
        <v>809</v>
      </c>
      <c r="E4348" s="624" t="s">
        <v>808</v>
      </c>
      <c r="F4348" s="624" t="s">
        <v>806</v>
      </c>
      <c r="G4348" s="684">
        <v>1</v>
      </c>
      <c r="H4348" s="687"/>
      <c r="I4348" s="680"/>
      <c r="J4348" s="680"/>
    </row>
    <row r="4349" spans="1:10" s="365" customFormat="1" x14ac:dyDescent="0.2">
      <c r="A4349" s="674" t="s">
        <v>114</v>
      </c>
      <c r="B4349" s="675" t="s">
        <v>133</v>
      </c>
      <c r="C4349" s="624" t="s">
        <v>809</v>
      </c>
      <c r="D4349" s="624" t="s">
        <v>806</v>
      </c>
      <c r="E4349" s="624" t="s">
        <v>808</v>
      </c>
      <c r="F4349" s="624" t="s">
        <v>806</v>
      </c>
      <c r="G4349" s="687">
        <v>1</v>
      </c>
      <c r="H4349" s="687"/>
      <c r="I4349" s="680"/>
      <c r="J4349" s="680"/>
    </row>
    <row r="4350" spans="1:10" s="365" customFormat="1" x14ac:dyDescent="0.2">
      <c r="A4350" s="674" t="s">
        <v>134</v>
      </c>
      <c r="B4350" s="675" t="s">
        <v>135</v>
      </c>
      <c r="C4350" s="624"/>
      <c r="D4350" s="624"/>
      <c r="E4350" s="624" t="s">
        <v>806</v>
      </c>
      <c r="F4350" s="624" t="s">
        <v>806</v>
      </c>
      <c r="G4350" s="684">
        <v>1</v>
      </c>
      <c r="H4350" s="687">
        <v>1</v>
      </c>
      <c r="I4350" s="680"/>
      <c r="J4350" s="680"/>
    </row>
    <row r="4351" spans="1:10" s="365" customFormat="1" x14ac:dyDescent="0.2">
      <c r="A4351" s="674" t="s">
        <v>136</v>
      </c>
      <c r="B4351" s="675" t="s">
        <v>137</v>
      </c>
      <c r="C4351" s="624" t="s">
        <v>806</v>
      </c>
      <c r="D4351" s="624" t="s">
        <v>806</v>
      </c>
      <c r="E4351" s="624" t="s">
        <v>806</v>
      </c>
      <c r="F4351" s="624"/>
      <c r="G4351" s="684"/>
      <c r="H4351" s="687"/>
      <c r="I4351" s="680"/>
      <c r="J4351" s="680"/>
    </row>
    <row r="4352" spans="1:10" s="365" customFormat="1" x14ac:dyDescent="0.2">
      <c r="A4352" s="674" t="s">
        <v>19</v>
      </c>
      <c r="B4352" s="675" t="s">
        <v>119</v>
      </c>
      <c r="C4352" s="689"/>
      <c r="D4352" s="689"/>
      <c r="E4352" s="624" t="s">
        <v>806</v>
      </c>
      <c r="F4352" s="624"/>
      <c r="G4352" s="684"/>
      <c r="H4352" s="687"/>
      <c r="I4352" s="680"/>
      <c r="J4352" s="680"/>
    </row>
    <row r="4353" spans="1:10" s="365" customFormat="1" x14ac:dyDescent="0.2">
      <c r="A4353" s="674" t="s">
        <v>115</v>
      </c>
      <c r="B4353" s="675" t="s">
        <v>138</v>
      </c>
      <c r="C4353" s="624" t="s">
        <v>806</v>
      </c>
      <c r="D4353" s="624" t="s">
        <v>806</v>
      </c>
      <c r="E4353" s="624" t="s">
        <v>806</v>
      </c>
      <c r="F4353" s="624"/>
      <c r="G4353" s="684"/>
      <c r="H4353" s="687"/>
      <c r="I4353" s="680"/>
      <c r="J4353" s="680"/>
    </row>
    <row r="4354" spans="1:10" s="365" customFormat="1" ht="31.5" x14ac:dyDescent="0.2">
      <c r="A4354" s="674" t="s">
        <v>116</v>
      </c>
      <c r="B4354" s="675" t="s">
        <v>139</v>
      </c>
      <c r="C4354" s="677"/>
      <c r="D4354" s="677"/>
      <c r="E4354" s="677"/>
      <c r="F4354" s="677"/>
      <c r="G4354" s="684"/>
      <c r="H4354" s="687"/>
      <c r="I4354" s="680"/>
      <c r="J4354" s="680"/>
    </row>
    <row r="4355" spans="1:10" s="365" customFormat="1" x14ac:dyDescent="0.2">
      <c r="A4355" s="674" t="s">
        <v>117</v>
      </c>
      <c r="B4355" s="675" t="s">
        <v>140</v>
      </c>
      <c r="C4355" s="677"/>
      <c r="D4355" s="677"/>
      <c r="E4355" s="677"/>
      <c r="F4355" s="677"/>
      <c r="G4355" s="684"/>
      <c r="H4355" s="687"/>
      <c r="I4355" s="680"/>
      <c r="J4355" s="680"/>
    </row>
    <row r="4356" spans="1:10" s="365" customFormat="1" x14ac:dyDescent="0.2">
      <c r="A4356" s="674" t="s">
        <v>118</v>
      </c>
      <c r="B4356" s="675" t="s">
        <v>26</v>
      </c>
      <c r="C4356" s="624" t="s">
        <v>806</v>
      </c>
      <c r="D4356" s="624" t="s">
        <v>806</v>
      </c>
      <c r="E4356" s="624" t="s">
        <v>806</v>
      </c>
      <c r="F4356" s="624"/>
      <c r="G4356" s="684"/>
      <c r="H4356" s="687"/>
      <c r="I4356" s="680"/>
      <c r="J4356" s="680"/>
    </row>
    <row r="4357" spans="1:10" s="365" customFormat="1" ht="15.75" customHeight="1" x14ac:dyDescent="0.2">
      <c r="A4357" s="1075" t="s">
        <v>27</v>
      </c>
      <c r="B4357" s="1075"/>
      <c r="C4357" s="1075"/>
      <c r="D4357" s="1075"/>
      <c r="E4357" s="127"/>
      <c r="F4357" s="128"/>
      <c r="G4357" s="126"/>
      <c r="H4357" s="129"/>
      <c r="I4357" s="130"/>
      <c r="J4357" s="130"/>
    </row>
    <row r="4358" spans="1:10" s="365" customFormat="1" x14ac:dyDescent="0.25">
      <c r="A4358" s="362"/>
      <c r="B4358" s="362"/>
      <c r="C4358" s="362"/>
      <c r="D4358" s="362"/>
      <c r="G4358" s="362"/>
      <c r="H4358" s="362"/>
      <c r="J4358" s="362"/>
    </row>
    <row r="4359" spans="1:10" s="365" customFormat="1" x14ac:dyDescent="0.2">
      <c r="A4359" s="353"/>
      <c r="B4359" s="353"/>
      <c r="C4359" s="353"/>
      <c r="D4359" s="353"/>
      <c r="E4359" s="417"/>
      <c r="F4359" s="418"/>
      <c r="G4359" s="363"/>
      <c r="H4359" s="419"/>
      <c r="I4359" s="420"/>
      <c r="J4359" s="420"/>
    </row>
    <row r="4360" spans="1:10" s="365" customFormat="1" x14ac:dyDescent="0.25">
      <c r="A4360" s="362"/>
      <c r="B4360" s="362"/>
      <c r="C4360" s="362"/>
      <c r="D4360" s="362"/>
      <c r="G4360" s="362"/>
      <c r="H4360" s="362"/>
      <c r="J4360" s="362"/>
    </row>
    <row r="4361" spans="1:10" s="365" customFormat="1" x14ac:dyDescent="0.25">
      <c r="A4361" s="362"/>
      <c r="B4361" s="362"/>
      <c r="C4361" s="362"/>
      <c r="D4361" s="362"/>
      <c r="G4361" s="362"/>
      <c r="H4361" s="362"/>
      <c r="J4361" s="362"/>
    </row>
    <row r="4362" spans="1:10" s="365" customFormat="1" x14ac:dyDescent="0.25">
      <c r="A4362" s="362"/>
      <c r="B4362" s="362"/>
      <c r="C4362" s="362"/>
      <c r="D4362" s="362"/>
      <c r="G4362" s="362"/>
      <c r="H4362" s="362"/>
      <c r="J4362" s="362"/>
    </row>
    <row r="4363" spans="1:10" s="365" customFormat="1" x14ac:dyDescent="0.25">
      <c r="A4363" s="362"/>
      <c r="B4363" s="362"/>
      <c r="C4363" s="362"/>
      <c r="D4363" s="362"/>
      <c r="G4363" s="362"/>
      <c r="H4363" s="362"/>
      <c r="J4363" s="362"/>
    </row>
    <row r="4364" spans="1:10" s="365" customFormat="1" x14ac:dyDescent="0.25">
      <c r="A4364" s="362"/>
      <c r="B4364" s="362"/>
      <c r="C4364" s="362"/>
      <c r="D4364" s="362"/>
      <c r="G4364" s="362"/>
      <c r="H4364" s="362"/>
      <c r="J4364" s="362"/>
    </row>
    <row r="4365" spans="1:10" s="365" customFormat="1" x14ac:dyDescent="0.25">
      <c r="A4365" s="125"/>
      <c r="B4365" s="125"/>
      <c r="C4365" s="125"/>
      <c r="D4365" s="125"/>
      <c r="E4365" s="33"/>
      <c r="F4365" s="33"/>
      <c r="G4365" s="125"/>
      <c r="H4365" s="125"/>
      <c r="I4365" s="33"/>
      <c r="J4365" s="125"/>
    </row>
    <row r="4366" spans="1:10" s="365" customFormat="1" x14ac:dyDescent="0.25">
      <c r="A4366" s="125"/>
      <c r="B4366" s="125"/>
      <c r="C4366" s="125"/>
      <c r="D4366" s="125"/>
      <c r="E4366" s="33"/>
      <c r="F4366" s="33"/>
      <c r="G4366" s="125"/>
      <c r="H4366" s="125"/>
      <c r="I4366" s="33"/>
      <c r="J4366" s="125"/>
    </row>
    <row r="4367" spans="1:10" s="365" customFormat="1" x14ac:dyDescent="0.2">
      <c r="A4367" s="347"/>
      <c r="B4367" s="347"/>
      <c r="C4367" s="347"/>
      <c r="D4367" s="347"/>
      <c r="E4367" s="127"/>
      <c r="F4367" s="128"/>
      <c r="G4367" s="126"/>
      <c r="H4367" s="129"/>
      <c r="I4367" s="130"/>
      <c r="J4367" s="130"/>
    </row>
    <row r="4368" spans="1:10" s="365" customFormat="1" x14ac:dyDescent="0.25">
      <c r="A4368" s="125"/>
      <c r="B4368" s="125"/>
      <c r="C4368" s="125"/>
      <c r="D4368" s="125"/>
      <c r="E4368" s="33"/>
      <c r="F4368" s="33"/>
      <c r="G4368" s="125"/>
      <c r="H4368" s="125"/>
      <c r="I4368" s="33"/>
      <c r="J4368" s="124" t="s">
        <v>0</v>
      </c>
    </row>
    <row r="4369" spans="1:10" s="365" customFormat="1" ht="15.75" customHeight="1" x14ac:dyDescent="0.25">
      <c r="A4369" s="125"/>
      <c r="B4369" s="125"/>
      <c r="C4369" s="125"/>
      <c r="D4369" s="125"/>
      <c r="E4369" s="33"/>
      <c r="F4369" s="33"/>
      <c r="G4369" s="125"/>
      <c r="H4369" s="125"/>
      <c r="I4369" s="33"/>
      <c r="J4369" s="124" t="s">
        <v>39</v>
      </c>
    </row>
    <row r="4370" spans="1:10" s="365" customFormat="1" ht="15.75" customHeight="1" x14ac:dyDescent="0.25">
      <c r="A4370" s="125"/>
      <c r="B4370" s="125"/>
      <c r="C4370" s="125"/>
      <c r="D4370" s="125"/>
      <c r="E4370" s="33"/>
      <c r="F4370" s="33"/>
      <c r="G4370" s="125"/>
      <c r="H4370" s="125"/>
      <c r="I4370" s="33"/>
      <c r="J4370" s="124" t="s">
        <v>40</v>
      </c>
    </row>
    <row r="4371" spans="1:10" s="365" customFormat="1" x14ac:dyDescent="0.2">
      <c r="A4371" s="1076" t="s">
        <v>1</v>
      </c>
      <c r="B4371" s="1076"/>
      <c r="C4371" s="1076"/>
      <c r="D4371" s="1076"/>
      <c r="E4371" s="1076"/>
      <c r="F4371" s="1076"/>
      <c r="G4371" s="1076"/>
      <c r="H4371" s="1076"/>
      <c r="I4371" s="1076"/>
      <c r="J4371" s="1076"/>
    </row>
    <row r="4372" spans="1:10" s="365" customFormat="1" x14ac:dyDescent="0.2">
      <c r="A4372" s="1076" t="s">
        <v>233</v>
      </c>
      <c r="B4372" s="1076"/>
      <c r="C4372" s="1076"/>
      <c r="D4372" s="1076"/>
      <c r="E4372" s="1076"/>
      <c r="F4372" s="1076"/>
      <c r="G4372" s="1076"/>
      <c r="H4372" s="1076"/>
      <c r="I4372" s="1076"/>
      <c r="J4372" s="1076"/>
    </row>
    <row r="4373" spans="1:10" s="365" customFormat="1" x14ac:dyDescent="0.25">
      <c r="A4373" s="126"/>
      <c r="B4373" s="126"/>
      <c r="C4373" s="126"/>
      <c r="D4373" s="126"/>
      <c r="E4373" s="33"/>
      <c r="F4373" s="33"/>
      <c r="G4373" s="126"/>
      <c r="H4373" s="126"/>
      <c r="I4373" s="33"/>
      <c r="J4373" s="124" t="s">
        <v>2</v>
      </c>
    </row>
    <row r="4374" spans="1:10" s="365" customFormat="1" ht="15.75" customHeight="1" x14ac:dyDescent="0.25">
      <c r="A4374" s="125"/>
      <c r="B4374" s="125"/>
      <c r="C4374" s="125"/>
      <c r="D4374" s="125"/>
      <c r="E4374" s="33"/>
      <c r="F4374" s="33"/>
      <c r="G4374" s="125"/>
      <c r="H4374" s="125"/>
      <c r="I4374" s="33"/>
      <c r="J4374" s="124" t="s">
        <v>3</v>
      </c>
    </row>
    <row r="4375" spans="1:10" s="365" customFormat="1" x14ac:dyDescent="0.25">
      <c r="A4375" s="125"/>
      <c r="B4375" s="125"/>
      <c r="C4375" s="125"/>
      <c r="D4375" s="125"/>
      <c r="E4375" s="33"/>
      <c r="F4375" s="33"/>
      <c r="G4375" s="125"/>
      <c r="H4375" s="125"/>
      <c r="I4375" s="33"/>
      <c r="J4375" s="124" t="s">
        <v>230</v>
      </c>
    </row>
    <row r="4376" spans="1:10" s="365" customFormat="1" x14ac:dyDescent="0.25">
      <c r="A4376" s="125"/>
      <c r="B4376" s="125"/>
      <c r="C4376" s="125"/>
      <c r="D4376" s="125"/>
      <c r="E4376" s="33"/>
      <c r="F4376" s="33"/>
      <c r="G4376" s="125"/>
      <c r="H4376" s="125"/>
      <c r="I4376" s="1078" t="s">
        <v>4</v>
      </c>
      <c r="J4376" s="1078"/>
    </row>
    <row r="4377" spans="1:10" s="365" customFormat="1" x14ac:dyDescent="0.25">
      <c r="A4377" s="125"/>
      <c r="B4377" s="125"/>
      <c r="C4377" s="125"/>
      <c r="D4377" s="125"/>
      <c r="E4377" s="33"/>
      <c r="F4377" s="33"/>
      <c r="G4377" s="125"/>
      <c r="H4377" s="125"/>
      <c r="I4377" s="33"/>
      <c r="J4377" s="124" t="s">
        <v>42</v>
      </c>
    </row>
    <row r="4378" spans="1:10" s="365" customFormat="1" ht="15.75" customHeight="1" x14ac:dyDescent="0.25">
      <c r="A4378" s="125"/>
      <c r="B4378" s="125"/>
      <c r="C4378" s="125"/>
      <c r="D4378" s="125"/>
      <c r="E4378" s="33"/>
      <c r="F4378" s="33"/>
      <c r="G4378" s="125"/>
      <c r="H4378" s="125"/>
      <c r="I4378" s="33"/>
      <c r="J4378" s="124" t="s">
        <v>43</v>
      </c>
    </row>
    <row r="4379" spans="1:10" s="365" customFormat="1" x14ac:dyDescent="0.25">
      <c r="A4379" s="125"/>
      <c r="B4379" s="125"/>
      <c r="C4379" s="125"/>
      <c r="D4379" s="125"/>
      <c r="E4379" s="33"/>
      <c r="F4379" s="33"/>
      <c r="G4379" s="125"/>
      <c r="H4379" s="125"/>
      <c r="I4379" s="33"/>
      <c r="J4379" s="125"/>
    </row>
    <row r="4380" spans="1:10" s="365" customFormat="1" ht="15.75" customHeight="1" x14ac:dyDescent="0.25">
      <c r="A4380" s="655" t="s">
        <v>799</v>
      </c>
      <c r="B4380" s="597"/>
      <c r="C4380" s="597"/>
      <c r="D4380" s="597"/>
      <c r="E4380" s="597"/>
      <c r="F4380" s="597"/>
      <c r="G4380" s="597"/>
      <c r="H4380" s="597"/>
      <c r="I4380" s="597"/>
      <c r="J4380" s="597"/>
    </row>
    <row r="4381" spans="1:10" s="365" customFormat="1" x14ac:dyDescent="0.25">
      <c r="A4381" s="653" t="s">
        <v>125</v>
      </c>
      <c r="B4381" s="654" t="s">
        <v>472</v>
      </c>
      <c r="C4381" s="597"/>
      <c r="D4381" s="597"/>
      <c r="E4381" s="597"/>
      <c r="F4381" s="597"/>
      <c r="G4381" s="597"/>
      <c r="H4381" s="597"/>
      <c r="I4381" s="597"/>
      <c r="J4381" s="597"/>
    </row>
    <row r="4382" spans="1:10" s="365" customFormat="1" x14ac:dyDescent="0.25">
      <c r="A4382" s="655" t="s">
        <v>800</v>
      </c>
      <c r="B4382" s="597"/>
      <c r="C4382" s="597"/>
      <c r="D4382" s="597"/>
      <c r="E4382" s="597"/>
      <c r="F4382" s="597"/>
      <c r="G4382" s="597"/>
      <c r="H4382" s="597"/>
      <c r="I4382" s="597"/>
      <c r="J4382" s="597"/>
    </row>
    <row r="4383" spans="1:10" s="365" customFormat="1" x14ac:dyDescent="0.25">
      <c r="A4383" s="731" t="s">
        <v>779</v>
      </c>
      <c r="B4383" s="732"/>
      <c r="C4383" s="732"/>
      <c r="D4383" s="732"/>
      <c r="E4383" s="732"/>
      <c r="F4383" s="732"/>
      <c r="G4383" s="732"/>
      <c r="H4383" s="732"/>
      <c r="I4383" s="732"/>
      <c r="J4383" s="732"/>
    </row>
    <row r="4384" spans="1:10" s="365" customFormat="1" x14ac:dyDescent="0.25">
      <c r="A4384" s="658" t="s">
        <v>801</v>
      </c>
      <c r="B4384" s="658" t="s">
        <v>1224</v>
      </c>
      <c r="C4384" s="588"/>
      <c r="D4384" s="588"/>
      <c r="E4384" s="659"/>
      <c r="F4384" s="659"/>
      <c r="G4384" s="588"/>
      <c r="H4384" s="588"/>
      <c r="I4384" s="659"/>
      <c r="J4384" s="588"/>
    </row>
    <row r="4385" spans="1:10" s="365" customFormat="1" ht="75" customHeight="1" x14ac:dyDescent="0.25">
      <c r="A4385" s="658" t="s">
        <v>802</v>
      </c>
      <c r="B4385" s="658" t="s">
        <v>830</v>
      </c>
      <c r="C4385" s="600"/>
      <c r="D4385" s="600"/>
      <c r="E4385" s="659"/>
      <c r="F4385" s="659"/>
      <c r="G4385" s="600"/>
      <c r="H4385" s="600"/>
      <c r="I4385" s="659"/>
      <c r="J4385" s="600"/>
    </row>
    <row r="4386" spans="1:10" s="365" customFormat="1" ht="16.5" thickBot="1" x14ac:dyDescent="0.3">
      <c r="A4386" s="658"/>
      <c r="B4386" s="658"/>
      <c r="C4386" s="600"/>
      <c r="D4386" s="600"/>
      <c r="E4386" s="659"/>
      <c r="F4386" s="659"/>
      <c r="G4386" s="600"/>
      <c r="H4386" s="600"/>
      <c r="I4386" s="659"/>
      <c r="J4386" s="600"/>
    </row>
    <row r="4387" spans="1:10" s="365" customFormat="1" ht="63.75" thickBot="1" x14ac:dyDescent="0.25">
      <c r="A4387" s="660" t="s">
        <v>5</v>
      </c>
      <c r="B4387" s="661" t="s">
        <v>6</v>
      </c>
      <c r="C4387" s="662" t="s">
        <v>7</v>
      </c>
      <c r="D4387" s="662"/>
      <c r="E4387" s="662"/>
      <c r="F4387" s="662"/>
      <c r="G4387" s="661" t="s">
        <v>8</v>
      </c>
      <c r="H4387" s="661" t="s">
        <v>229</v>
      </c>
      <c r="I4387" s="663" t="s">
        <v>9</v>
      </c>
      <c r="J4387" s="663" t="s">
        <v>10</v>
      </c>
    </row>
    <row r="4388" spans="1:10" s="365" customFormat="1" ht="16.5" thickBot="1" x14ac:dyDescent="0.25">
      <c r="A4388" s="664"/>
      <c r="B4388" s="665"/>
      <c r="C4388" s="608" t="s">
        <v>11</v>
      </c>
      <c r="D4388" s="608"/>
      <c r="E4388" s="608" t="s">
        <v>12</v>
      </c>
      <c r="F4388" s="608"/>
      <c r="G4388" s="665"/>
      <c r="H4388" s="665"/>
      <c r="I4388" s="666"/>
      <c r="J4388" s="667"/>
    </row>
    <row r="4389" spans="1:10" s="365" customFormat="1" ht="31.5" x14ac:dyDescent="0.2">
      <c r="A4389" s="668"/>
      <c r="B4389" s="669"/>
      <c r="C4389" s="614" t="s">
        <v>13</v>
      </c>
      <c r="D4389" s="614" t="s">
        <v>15</v>
      </c>
      <c r="E4389" s="614" t="s">
        <v>213</v>
      </c>
      <c r="F4389" s="614" t="s">
        <v>15</v>
      </c>
      <c r="G4389" s="669"/>
      <c r="H4389" s="669"/>
      <c r="I4389" s="670"/>
      <c r="J4389" s="670"/>
    </row>
    <row r="4390" spans="1:10" s="365" customFormat="1" ht="14.25" x14ac:dyDescent="0.2">
      <c r="A4390" s="671" t="s">
        <v>16</v>
      </c>
      <c r="B4390" s="672" t="s">
        <v>17</v>
      </c>
      <c r="C4390" s="619" t="s">
        <v>18</v>
      </c>
      <c r="D4390" s="619" t="s">
        <v>19</v>
      </c>
      <c r="E4390" s="619" t="s">
        <v>20</v>
      </c>
      <c r="F4390" s="619" t="s">
        <v>21</v>
      </c>
      <c r="G4390" s="672" t="s">
        <v>22</v>
      </c>
      <c r="H4390" s="672" t="s">
        <v>23</v>
      </c>
      <c r="I4390" s="673" t="s">
        <v>24</v>
      </c>
      <c r="J4390" s="673" t="s">
        <v>25</v>
      </c>
    </row>
    <row r="4391" spans="1:10" s="365" customFormat="1" x14ac:dyDescent="0.2">
      <c r="A4391" s="674" t="s">
        <v>16</v>
      </c>
      <c r="B4391" s="675" t="s">
        <v>120</v>
      </c>
      <c r="C4391" s="677"/>
      <c r="D4391" s="677"/>
      <c r="E4391" s="677"/>
      <c r="F4391" s="677"/>
      <c r="G4391" s="678"/>
      <c r="H4391" s="679"/>
      <c r="I4391" s="680"/>
      <c r="J4391" s="680"/>
    </row>
    <row r="4392" spans="1:10" s="365" customFormat="1" x14ac:dyDescent="0.2">
      <c r="A4392" s="674" t="s">
        <v>54</v>
      </c>
      <c r="B4392" s="675" t="s">
        <v>121</v>
      </c>
      <c r="C4392" s="677"/>
      <c r="D4392" s="677"/>
      <c r="E4392" s="677"/>
      <c r="F4392" s="677"/>
      <c r="G4392" s="681"/>
      <c r="H4392" s="682"/>
      <c r="I4392" s="680"/>
      <c r="J4392" s="680"/>
    </row>
    <row r="4393" spans="1:10" s="365" customFormat="1" x14ac:dyDescent="0.2">
      <c r="A4393" s="674" t="s">
        <v>55</v>
      </c>
      <c r="B4393" s="675" t="s">
        <v>122</v>
      </c>
      <c r="C4393" s="677"/>
      <c r="D4393" s="677"/>
      <c r="E4393" s="677"/>
      <c r="F4393" s="677"/>
      <c r="G4393" s="681"/>
      <c r="H4393" s="682"/>
      <c r="I4393" s="680"/>
      <c r="J4393" s="680"/>
    </row>
    <row r="4394" spans="1:10" s="365" customFormat="1" x14ac:dyDescent="0.2">
      <c r="A4394" s="674" t="s">
        <v>56</v>
      </c>
      <c r="B4394" s="675" t="s">
        <v>158</v>
      </c>
      <c r="C4394" s="689"/>
      <c r="D4394" s="689"/>
      <c r="E4394" s="689"/>
      <c r="F4394" s="677"/>
      <c r="G4394" s="681"/>
      <c r="H4394" s="682"/>
      <c r="I4394" s="680"/>
      <c r="J4394" s="680"/>
    </row>
    <row r="4395" spans="1:10" s="365" customFormat="1" ht="31.5" x14ac:dyDescent="0.2">
      <c r="A4395" s="674" t="s">
        <v>57</v>
      </c>
      <c r="B4395" s="675" t="s">
        <v>123</v>
      </c>
      <c r="C4395" s="677"/>
      <c r="D4395" s="677"/>
      <c r="E4395" s="677"/>
      <c r="F4395" s="677"/>
      <c r="G4395" s="681"/>
      <c r="H4395" s="682"/>
      <c r="I4395" s="680"/>
      <c r="J4395" s="680"/>
    </row>
    <row r="4396" spans="1:10" s="365" customFormat="1" x14ac:dyDescent="0.2">
      <c r="A4396" s="674" t="s">
        <v>83</v>
      </c>
      <c r="B4396" s="675" t="s">
        <v>124</v>
      </c>
      <c r="C4396" s="677"/>
      <c r="D4396" s="677"/>
      <c r="E4396" s="677"/>
      <c r="F4396" s="677"/>
      <c r="G4396" s="681"/>
      <c r="H4396" s="682"/>
      <c r="I4396" s="680"/>
      <c r="J4396" s="680"/>
    </row>
    <row r="4397" spans="1:10" s="365" customFormat="1" x14ac:dyDescent="0.2">
      <c r="A4397" s="674" t="s">
        <v>125</v>
      </c>
      <c r="B4397" s="675" t="s">
        <v>126</v>
      </c>
      <c r="C4397" s="677"/>
      <c r="D4397" s="677"/>
      <c r="E4397" s="677"/>
      <c r="F4397" s="677"/>
      <c r="G4397" s="681"/>
      <c r="H4397" s="682"/>
      <c r="I4397" s="680"/>
      <c r="J4397" s="680"/>
    </row>
    <row r="4398" spans="1:10" s="365" customFormat="1" x14ac:dyDescent="0.2">
      <c r="A4398" s="674" t="s">
        <v>17</v>
      </c>
      <c r="B4398" s="675" t="s">
        <v>111</v>
      </c>
      <c r="C4398" s="634"/>
      <c r="D4398" s="634"/>
      <c r="E4398" s="634"/>
      <c r="F4398" s="634"/>
      <c r="G4398" s="684"/>
      <c r="H4398" s="687"/>
      <c r="I4398" s="680"/>
      <c r="J4398" s="680"/>
    </row>
    <row r="4399" spans="1:10" s="365" customFormat="1" x14ac:dyDescent="0.2">
      <c r="A4399" s="674" t="s">
        <v>58</v>
      </c>
      <c r="B4399" s="675" t="s">
        <v>127</v>
      </c>
      <c r="C4399" s="689"/>
      <c r="D4399" s="689"/>
      <c r="E4399" s="689"/>
      <c r="F4399" s="677"/>
      <c r="G4399" s="681"/>
      <c r="H4399" s="682"/>
      <c r="I4399" s="680"/>
      <c r="J4399" s="680"/>
    </row>
    <row r="4400" spans="1:10" s="365" customFormat="1" ht="31.5" x14ac:dyDescent="0.2">
      <c r="A4400" s="674" t="s">
        <v>59</v>
      </c>
      <c r="B4400" s="675" t="s">
        <v>128</v>
      </c>
      <c r="C4400" s="677"/>
      <c r="D4400" s="677"/>
      <c r="E4400" s="677"/>
      <c r="F4400" s="677"/>
      <c r="G4400" s="681"/>
      <c r="H4400" s="682"/>
      <c r="I4400" s="680"/>
      <c r="J4400" s="680"/>
    </row>
    <row r="4401" spans="1:10" s="365" customFormat="1" x14ac:dyDescent="0.2">
      <c r="A4401" s="674" t="s">
        <v>84</v>
      </c>
      <c r="B4401" s="675" t="s">
        <v>218</v>
      </c>
      <c r="C4401" s="677"/>
      <c r="D4401" s="677"/>
      <c r="E4401" s="677"/>
      <c r="F4401" s="677"/>
      <c r="G4401" s="681"/>
      <c r="H4401" s="682"/>
      <c r="I4401" s="680"/>
      <c r="J4401" s="680"/>
    </row>
    <row r="4402" spans="1:10" s="365" customFormat="1" x14ac:dyDescent="0.2">
      <c r="A4402" s="674" t="s">
        <v>18</v>
      </c>
      <c r="B4402" s="675" t="s">
        <v>130</v>
      </c>
      <c r="C4402" s="677"/>
      <c r="D4402" s="677"/>
      <c r="E4402" s="677"/>
      <c r="F4402" s="677"/>
      <c r="G4402" s="681"/>
      <c r="H4402" s="682"/>
      <c r="I4402" s="680"/>
      <c r="J4402" s="680"/>
    </row>
    <row r="4403" spans="1:10" s="365" customFormat="1" x14ac:dyDescent="0.2">
      <c r="A4403" s="674" t="s">
        <v>112</v>
      </c>
      <c r="B4403" s="675" t="s">
        <v>219</v>
      </c>
      <c r="C4403" s="624" t="s">
        <v>808</v>
      </c>
      <c r="D4403" s="624" t="s">
        <v>808</v>
      </c>
      <c r="E4403" s="624" t="s">
        <v>808</v>
      </c>
      <c r="F4403" s="624" t="s">
        <v>808</v>
      </c>
      <c r="G4403" s="684">
        <v>1</v>
      </c>
      <c r="H4403" s="684"/>
      <c r="I4403" s="680"/>
      <c r="J4403" s="680"/>
    </row>
    <row r="4404" spans="1:10" s="365" customFormat="1" x14ac:dyDescent="0.2">
      <c r="A4404" s="674" t="s">
        <v>113</v>
      </c>
      <c r="B4404" s="675" t="s">
        <v>132</v>
      </c>
      <c r="C4404" s="624" t="s">
        <v>808</v>
      </c>
      <c r="D4404" s="624" t="s">
        <v>809</v>
      </c>
      <c r="E4404" s="624" t="s">
        <v>808</v>
      </c>
      <c r="F4404" s="624"/>
      <c r="G4404" s="684">
        <v>0.4</v>
      </c>
      <c r="H4404" s="687">
        <v>0.3</v>
      </c>
      <c r="I4404" s="680"/>
      <c r="J4404" s="680"/>
    </row>
    <row r="4405" spans="1:10" s="365" customFormat="1" x14ac:dyDescent="0.2">
      <c r="A4405" s="674" t="s">
        <v>114</v>
      </c>
      <c r="B4405" s="675" t="s">
        <v>133</v>
      </c>
      <c r="C4405" s="624" t="s">
        <v>809</v>
      </c>
      <c r="D4405" s="624" t="s">
        <v>806</v>
      </c>
      <c r="E4405" s="634" t="s">
        <v>806</v>
      </c>
      <c r="F4405" s="689"/>
      <c r="G4405" s="684">
        <v>0.4</v>
      </c>
      <c r="H4405" s="687">
        <v>0.4</v>
      </c>
      <c r="I4405" s="680"/>
      <c r="J4405" s="680"/>
    </row>
    <row r="4406" spans="1:10" s="365" customFormat="1" x14ac:dyDescent="0.2">
      <c r="A4406" s="674" t="s">
        <v>134</v>
      </c>
      <c r="B4406" s="675" t="s">
        <v>135</v>
      </c>
      <c r="C4406" s="624"/>
      <c r="D4406" s="624"/>
      <c r="E4406" s="689"/>
      <c r="F4406" s="689"/>
      <c r="G4406" s="684"/>
      <c r="H4406" s="687"/>
      <c r="I4406" s="680"/>
      <c r="J4406" s="680"/>
    </row>
    <row r="4407" spans="1:10" s="365" customFormat="1" x14ac:dyDescent="0.2">
      <c r="A4407" s="674" t="s">
        <v>136</v>
      </c>
      <c r="B4407" s="675" t="s">
        <v>137</v>
      </c>
      <c r="C4407" s="624" t="s">
        <v>806</v>
      </c>
      <c r="D4407" s="624" t="s">
        <v>806</v>
      </c>
      <c r="E4407" s="677"/>
      <c r="F4407" s="677"/>
      <c r="G4407" s="684"/>
      <c r="H4407" s="687"/>
      <c r="I4407" s="680"/>
      <c r="J4407" s="680"/>
    </row>
    <row r="4408" spans="1:10" s="365" customFormat="1" x14ac:dyDescent="0.2">
      <c r="A4408" s="674" t="s">
        <v>19</v>
      </c>
      <c r="B4408" s="675" t="s">
        <v>119</v>
      </c>
      <c r="C4408" s="689"/>
      <c r="D4408" s="689"/>
      <c r="E4408" s="689"/>
      <c r="F4408" s="689"/>
      <c r="G4408" s="684"/>
      <c r="H4408" s="687"/>
      <c r="I4408" s="680"/>
      <c r="J4408" s="680"/>
    </row>
    <row r="4409" spans="1:10" s="365" customFormat="1" x14ac:dyDescent="0.2">
      <c r="A4409" s="674" t="s">
        <v>115</v>
      </c>
      <c r="B4409" s="675" t="s">
        <v>138</v>
      </c>
      <c r="C4409" s="624" t="s">
        <v>806</v>
      </c>
      <c r="D4409" s="624" t="s">
        <v>806</v>
      </c>
      <c r="E4409" s="677"/>
      <c r="F4409" s="677"/>
      <c r="G4409" s="684"/>
      <c r="H4409" s="687"/>
      <c r="I4409" s="680"/>
      <c r="J4409" s="680"/>
    </row>
    <row r="4410" spans="1:10" s="365" customFormat="1" ht="31.5" x14ac:dyDescent="0.2">
      <c r="A4410" s="674" t="s">
        <v>116</v>
      </c>
      <c r="B4410" s="675" t="s">
        <v>139</v>
      </c>
      <c r="C4410" s="677"/>
      <c r="D4410" s="677"/>
      <c r="E4410" s="677"/>
      <c r="F4410" s="677"/>
      <c r="G4410" s="684"/>
      <c r="H4410" s="687"/>
      <c r="I4410" s="680"/>
      <c r="J4410" s="680"/>
    </row>
    <row r="4411" spans="1:10" s="365" customFormat="1" ht="15.75" customHeight="1" x14ac:dyDescent="0.2">
      <c r="A4411" s="674" t="s">
        <v>117</v>
      </c>
      <c r="B4411" s="675" t="s">
        <v>140</v>
      </c>
      <c r="C4411" s="677"/>
      <c r="D4411" s="677"/>
      <c r="E4411" s="677"/>
      <c r="F4411" s="677"/>
      <c r="G4411" s="684"/>
      <c r="H4411" s="687"/>
      <c r="I4411" s="680"/>
      <c r="J4411" s="680"/>
    </row>
    <row r="4412" spans="1:10" s="365" customFormat="1" x14ac:dyDescent="0.2">
      <c r="A4412" s="674" t="s">
        <v>118</v>
      </c>
      <c r="B4412" s="675" t="s">
        <v>26</v>
      </c>
      <c r="C4412" s="624" t="s">
        <v>806</v>
      </c>
      <c r="D4412" s="624" t="s">
        <v>806</v>
      </c>
      <c r="E4412" s="677"/>
      <c r="F4412" s="677"/>
      <c r="G4412" s="684"/>
      <c r="H4412" s="687"/>
      <c r="I4412" s="680"/>
      <c r="J4412" s="680"/>
    </row>
    <row r="4413" spans="1:10" s="365" customFormat="1" x14ac:dyDescent="0.2">
      <c r="A4413" s="1075" t="s">
        <v>27</v>
      </c>
      <c r="B4413" s="1075"/>
      <c r="C4413" s="1075"/>
      <c r="D4413" s="1075"/>
      <c r="E4413" s="127"/>
      <c r="F4413" s="128"/>
      <c r="G4413" s="126"/>
      <c r="H4413" s="129"/>
      <c r="I4413" s="130"/>
      <c r="J4413" s="130"/>
    </row>
    <row r="4414" spans="1:10" s="365" customFormat="1" x14ac:dyDescent="0.25">
      <c r="A4414" s="125"/>
      <c r="B4414" s="125"/>
      <c r="C4414" s="125"/>
      <c r="D4414" s="125"/>
      <c r="E4414" s="33"/>
      <c r="F4414" s="33"/>
      <c r="G4414" s="125"/>
      <c r="H4414" s="125"/>
      <c r="I4414" s="33"/>
      <c r="J4414" s="125"/>
    </row>
    <row r="4415" spans="1:10" s="365" customFormat="1" x14ac:dyDescent="0.2">
      <c r="A4415" s="347"/>
      <c r="B4415" s="347"/>
      <c r="C4415" s="347"/>
      <c r="D4415" s="347"/>
      <c r="E4415" s="127"/>
      <c r="F4415" s="128"/>
      <c r="G4415" s="126"/>
      <c r="H4415" s="129"/>
      <c r="I4415" s="130"/>
      <c r="J4415" s="130"/>
    </row>
    <row r="4416" spans="1:10" s="365" customFormat="1" x14ac:dyDescent="0.25">
      <c r="A4416" s="125"/>
      <c r="B4416" s="125"/>
      <c r="C4416" s="125"/>
      <c r="D4416" s="125"/>
      <c r="E4416" s="33"/>
      <c r="F4416" s="33"/>
      <c r="G4416" s="125"/>
      <c r="H4416" s="125"/>
      <c r="I4416" s="33"/>
      <c r="J4416" s="125"/>
    </row>
    <row r="4417" spans="1:10" s="365" customFormat="1" x14ac:dyDescent="0.25">
      <c r="A4417" s="125"/>
      <c r="B4417" s="125"/>
      <c r="C4417" s="125"/>
      <c r="D4417" s="125"/>
      <c r="E4417" s="33"/>
      <c r="F4417" s="33"/>
      <c r="G4417" s="125"/>
      <c r="H4417" s="125"/>
      <c r="I4417" s="33"/>
      <c r="J4417" s="125"/>
    </row>
    <row r="4418" spans="1:10" s="365" customFormat="1" x14ac:dyDescent="0.25">
      <c r="A4418" s="125"/>
      <c r="B4418" s="125"/>
      <c r="C4418" s="125"/>
      <c r="D4418" s="125"/>
      <c r="E4418" s="33"/>
      <c r="F4418" s="33"/>
      <c r="G4418" s="125"/>
      <c r="H4418" s="125"/>
      <c r="I4418" s="33"/>
      <c r="J4418" s="125"/>
    </row>
    <row r="4419" spans="1:10" s="365" customFormat="1" x14ac:dyDescent="0.2">
      <c r="A4419" s="353"/>
      <c r="B4419" s="353"/>
      <c r="C4419" s="353"/>
      <c r="D4419" s="353"/>
      <c r="E4419" s="417"/>
      <c r="F4419" s="418"/>
      <c r="G4419" s="363"/>
      <c r="H4419" s="419"/>
      <c r="I4419" s="420"/>
      <c r="J4419" s="420"/>
    </row>
    <row r="4420" spans="1:10" s="365" customFormat="1" x14ac:dyDescent="0.25">
      <c r="A4420" s="125"/>
      <c r="B4420" s="125"/>
      <c r="C4420" s="125"/>
      <c r="D4420" s="125"/>
      <c r="E4420" s="33"/>
      <c r="F4420" s="33"/>
      <c r="G4420" s="125"/>
      <c r="H4420" s="125"/>
      <c r="I4420" s="33"/>
      <c r="J4420" s="125"/>
    </row>
    <row r="4421" spans="1:10" s="365" customFormat="1" x14ac:dyDescent="0.2">
      <c r="A4421" s="347"/>
      <c r="B4421" s="347"/>
      <c r="C4421" s="347"/>
      <c r="D4421" s="347"/>
      <c r="E4421" s="127"/>
      <c r="F4421" s="128"/>
      <c r="G4421" s="126"/>
      <c r="H4421" s="129"/>
      <c r="I4421" s="130"/>
      <c r="J4421" s="130"/>
    </row>
    <row r="4422" spans="1:10" s="365" customFormat="1" x14ac:dyDescent="0.25">
      <c r="A4422" s="125"/>
      <c r="B4422" s="125"/>
      <c r="C4422" s="125"/>
      <c r="D4422" s="125"/>
      <c r="E4422" s="33"/>
      <c r="F4422" s="33"/>
      <c r="G4422" s="125"/>
      <c r="H4422" s="125"/>
      <c r="I4422" s="33"/>
      <c r="J4422" s="124" t="s">
        <v>0</v>
      </c>
    </row>
    <row r="4423" spans="1:10" s="365" customFormat="1" ht="15.75" customHeight="1" x14ac:dyDescent="0.25">
      <c r="A4423" s="125"/>
      <c r="B4423" s="125"/>
      <c r="C4423" s="125"/>
      <c r="D4423" s="125"/>
      <c r="E4423" s="33"/>
      <c r="F4423" s="33"/>
      <c r="G4423" s="125"/>
      <c r="H4423" s="125"/>
      <c r="I4423" s="33"/>
      <c r="J4423" s="124" t="s">
        <v>39</v>
      </c>
    </row>
    <row r="4424" spans="1:10" s="365" customFormat="1" ht="15.75" customHeight="1" x14ac:dyDescent="0.25">
      <c r="A4424" s="125"/>
      <c r="B4424" s="125"/>
      <c r="C4424" s="125"/>
      <c r="D4424" s="125"/>
      <c r="E4424" s="33"/>
      <c r="F4424" s="33"/>
      <c r="G4424" s="125"/>
      <c r="H4424" s="125"/>
      <c r="I4424" s="33"/>
      <c r="J4424" s="124" t="s">
        <v>40</v>
      </c>
    </row>
    <row r="4425" spans="1:10" s="365" customFormat="1" x14ac:dyDescent="0.2">
      <c r="A4425" s="1076" t="s">
        <v>1</v>
      </c>
      <c r="B4425" s="1076"/>
      <c r="C4425" s="1076"/>
      <c r="D4425" s="1076"/>
      <c r="E4425" s="1076"/>
      <c r="F4425" s="1076"/>
      <c r="G4425" s="1076"/>
      <c r="H4425" s="1076"/>
      <c r="I4425" s="1076"/>
      <c r="J4425" s="1076"/>
    </row>
    <row r="4426" spans="1:10" s="365" customFormat="1" x14ac:dyDescent="0.2">
      <c r="A4426" s="1076" t="s">
        <v>233</v>
      </c>
      <c r="B4426" s="1076"/>
      <c r="C4426" s="1076"/>
      <c r="D4426" s="1076"/>
      <c r="E4426" s="1076"/>
      <c r="F4426" s="1076"/>
      <c r="G4426" s="1076"/>
      <c r="H4426" s="1076"/>
      <c r="I4426" s="1076"/>
      <c r="J4426" s="1076"/>
    </row>
    <row r="4427" spans="1:10" s="365" customFormat="1" x14ac:dyDescent="0.25">
      <c r="A4427" s="126"/>
      <c r="B4427" s="126"/>
      <c r="C4427" s="126"/>
      <c r="D4427" s="126"/>
      <c r="E4427" s="33"/>
      <c r="F4427" s="33"/>
      <c r="G4427" s="126"/>
      <c r="H4427" s="126"/>
      <c r="I4427" s="33"/>
      <c r="J4427" s="124" t="s">
        <v>2</v>
      </c>
    </row>
    <row r="4428" spans="1:10" s="365" customFormat="1" ht="15.75" customHeight="1" x14ac:dyDescent="0.25">
      <c r="A4428" s="125"/>
      <c r="B4428" s="125"/>
      <c r="C4428" s="125"/>
      <c r="D4428" s="125"/>
      <c r="E4428" s="33"/>
      <c r="F4428" s="33"/>
      <c r="G4428" s="125"/>
      <c r="H4428" s="125"/>
      <c r="I4428" s="33"/>
      <c r="J4428" s="124" t="s">
        <v>3</v>
      </c>
    </row>
    <row r="4429" spans="1:10" s="365" customFormat="1" x14ac:dyDescent="0.25">
      <c r="A4429" s="125"/>
      <c r="B4429" s="125"/>
      <c r="C4429" s="125"/>
      <c r="D4429" s="125"/>
      <c r="E4429" s="33"/>
      <c r="F4429" s="33"/>
      <c r="G4429" s="125"/>
      <c r="H4429" s="125"/>
      <c r="I4429" s="33"/>
      <c r="J4429" s="124" t="s">
        <v>230</v>
      </c>
    </row>
    <row r="4430" spans="1:10" s="365" customFormat="1" x14ac:dyDescent="0.25">
      <c r="A4430" s="125"/>
      <c r="B4430" s="125"/>
      <c r="C4430" s="125"/>
      <c r="D4430" s="125"/>
      <c r="E4430" s="33"/>
      <c r="F4430" s="33"/>
      <c r="G4430" s="125"/>
      <c r="H4430" s="125"/>
      <c r="I4430" s="1078" t="s">
        <v>4</v>
      </c>
      <c r="J4430" s="1078"/>
    </row>
    <row r="4431" spans="1:10" s="365" customFormat="1" x14ac:dyDescent="0.25">
      <c r="A4431" s="125"/>
      <c r="B4431" s="125"/>
      <c r="C4431" s="125"/>
      <c r="D4431" s="125"/>
      <c r="E4431" s="33"/>
      <c r="F4431" s="33"/>
      <c r="G4431" s="125"/>
      <c r="H4431" s="125"/>
      <c r="I4431" s="33"/>
      <c r="J4431" s="124" t="s">
        <v>42</v>
      </c>
    </row>
    <row r="4432" spans="1:10" s="365" customFormat="1" ht="15.75" customHeight="1" x14ac:dyDescent="0.25">
      <c r="A4432" s="125"/>
      <c r="B4432" s="125"/>
      <c r="C4432" s="125"/>
      <c r="D4432" s="125"/>
      <c r="E4432" s="33"/>
      <c r="F4432" s="33"/>
      <c r="G4432" s="125"/>
      <c r="H4432" s="125"/>
      <c r="I4432" s="33"/>
      <c r="J4432" s="124" t="s">
        <v>43</v>
      </c>
    </row>
    <row r="4433" spans="1:10" s="365" customFormat="1" x14ac:dyDescent="0.25">
      <c r="A4433" s="125"/>
      <c r="B4433" s="125"/>
      <c r="C4433" s="125"/>
      <c r="D4433" s="125"/>
      <c r="E4433" s="33"/>
      <c r="F4433" s="33"/>
      <c r="G4433" s="125"/>
      <c r="H4433" s="125"/>
      <c r="I4433" s="33"/>
      <c r="J4433" s="125"/>
    </row>
    <row r="4434" spans="1:10" s="365" customFormat="1" ht="15.75" customHeight="1" x14ac:dyDescent="0.25">
      <c r="A4434" s="655" t="s">
        <v>799</v>
      </c>
      <c r="B4434" s="597"/>
      <c r="C4434" s="597"/>
      <c r="D4434" s="597"/>
      <c r="E4434" s="597"/>
      <c r="F4434" s="597"/>
      <c r="G4434" s="597"/>
      <c r="H4434" s="597"/>
      <c r="I4434" s="597"/>
      <c r="J4434" s="597"/>
    </row>
    <row r="4435" spans="1:10" s="365" customFormat="1" x14ac:dyDescent="0.25">
      <c r="A4435" s="653" t="s">
        <v>125</v>
      </c>
      <c r="B4435" s="654" t="s">
        <v>473</v>
      </c>
      <c r="C4435" s="597"/>
      <c r="D4435" s="597"/>
      <c r="E4435" s="597"/>
      <c r="F4435" s="597"/>
      <c r="G4435" s="597"/>
      <c r="H4435" s="597"/>
      <c r="I4435" s="597"/>
      <c r="J4435" s="597"/>
    </row>
    <row r="4436" spans="1:10" s="365" customFormat="1" x14ac:dyDescent="0.25">
      <c r="A4436" s="655" t="s">
        <v>800</v>
      </c>
      <c r="B4436" s="597"/>
      <c r="C4436" s="597"/>
      <c r="D4436" s="597"/>
      <c r="E4436" s="597"/>
      <c r="F4436" s="597"/>
      <c r="G4436" s="597"/>
      <c r="H4436" s="597"/>
      <c r="I4436" s="597"/>
      <c r="J4436" s="597"/>
    </row>
    <row r="4437" spans="1:10" s="365" customFormat="1" x14ac:dyDescent="0.25">
      <c r="A4437" s="731" t="s">
        <v>780</v>
      </c>
      <c r="B4437" s="732"/>
      <c r="C4437" s="732"/>
      <c r="D4437" s="732"/>
      <c r="E4437" s="732"/>
      <c r="F4437" s="732"/>
      <c r="G4437" s="732"/>
      <c r="H4437" s="732"/>
      <c r="I4437" s="732"/>
      <c r="J4437" s="732"/>
    </row>
    <row r="4438" spans="1:10" s="365" customFormat="1" x14ac:dyDescent="0.25">
      <c r="A4438" s="658" t="s">
        <v>801</v>
      </c>
      <c r="B4438" s="658" t="s">
        <v>1224</v>
      </c>
      <c r="C4438" s="588"/>
      <c r="D4438" s="588"/>
      <c r="E4438" s="659"/>
      <c r="F4438" s="659"/>
      <c r="G4438" s="588"/>
      <c r="H4438" s="588"/>
      <c r="I4438" s="659"/>
      <c r="J4438" s="588"/>
    </row>
    <row r="4439" spans="1:10" s="365" customFormat="1" ht="75" customHeight="1" x14ac:dyDescent="0.25">
      <c r="A4439" s="658" t="s">
        <v>802</v>
      </c>
      <c r="B4439" s="658" t="s">
        <v>830</v>
      </c>
      <c r="C4439" s="600"/>
      <c r="D4439" s="600"/>
      <c r="E4439" s="659"/>
      <c r="F4439" s="659"/>
      <c r="G4439" s="600"/>
      <c r="H4439" s="600"/>
      <c r="I4439" s="659"/>
      <c r="J4439" s="600"/>
    </row>
    <row r="4440" spans="1:10" s="365" customFormat="1" ht="16.5" thickBot="1" x14ac:dyDescent="0.3">
      <c r="A4440" s="658"/>
      <c r="B4440" s="658"/>
      <c r="C4440" s="600"/>
      <c r="D4440" s="600"/>
      <c r="E4440" s="659"/>
      <c r="F4440" s="659"/>
      <c r="G4440" s="600"/>
      <c r="H4440" s="600"/>
      <c r="I4440" s="659"/>
      <c r="J4440" s="600"/>
    </row>
    <row r="4441" spans="1:10" s="365" customFormat="1" ht="69" customHeight="1" thickBot="1" x14ac:dyDescent="0.25">
      <c r="A4441" s="660" t="s">
        <v>5</v>
      </c>
      <c r="B4441" s="661" t="s">
        <v>6</v>
      </c>
      <c r="C4441" s="662" t="s">
        <v>7</v>
      </c>
      <c r="D4441" s="662"/>
      <c r="E4441" s="662"/>
      <c r="F4441" s="662"/>
      <c r="G4441" s="661" t="s">
        <v>8</v>
      </c>
      <c r="H4441" s="661" t="s">
        <v>229</v>
      </c>
      <c r="I4441" s="663" t="s">
        <v>9</v>
      </c>
      <c r="J4441" s="663" t="s">
        <v>10</v>
      </c>
    </row>
    <row r="4442" spans="1:10" s="365" customFormat="1" ht="16.5" thickBot="1" x14ac:dyDescent="0.25">
      <c r="A4442" s="664"/>
      <c r="B4442" s="665"/>
      <c r="C4442" s="608" t="s">
        <v>11</v>
      </c>
      <c r="D4442" s="608"/>
      <c r="E4442" s="608" t="s">
        <v>12</v>
      </c>
      <c r="F4442" s="608"/>
      <c r="G4442" s="665"/>
      <c r="H4442" s="665"/>
      <c r="I4442" s="666"/>
      <c r="J4442" s="667"/>
    </row>
    <row r="4443" spans="1:10" s="365" customFormat="1" ht="31.5" x14ac:dyDescent="0.2">
      <c r="A4443" s="668"/>
      <c r="B4443" s="669"/>
      <c r="C4443" s="614" t="s">
        <v>13</v>
      </c>
      <c r="D4443" s="614" t="s">
        <v>15</v>
      </c>
      <c r="E4443" s="614" t="s">
        <v>213</v>
      </c>
      <c r="F4443" s="614" t="s">
        <v>15</v>
      </c>
      <c r="G4443" s="669"/>
      <c r="H4443" s="669"/>
      <c r="I4443" s="670"/>
      <c r="J4443" s="670"/>
    </row>
    <row r="4444" spans="1:10" s="365" customFormat="1" ht="14.25" x14ac:dyDescent="0.2">
      <c r="A4444" s="671" t="s">
        <v>16</v>
      </c>
      <c r="B4444" s="672" t="s">
        <v>17</v>
      </c>
      <c r="C4444" s="619" t="s">
        <v>18</v>
      </c>
      <c r="D4444" s="619" t="s">
        <v>19</v>
      </c>
      <c r="E4444" s="619" t="s">
        <v>20</v>
      </c>
      <c r="F4444" s="619" t="s">
        <v>21</v>
      </c>
      <c r="G4444" s="672" t="s">
        <v>22</v>
      </c>
      <c r="H4444" s="672" t="s">
        <v>23</v>
      </c>
      <c r="I4444" s="673" t="s">
        <v>24</v>
      </c>
      <c r="J4444" s="673" t="s">
        <v>25</v>
      </c>
    </row>
    <row r="4445" spans="1:10" s="365" customFormat="1" x14ac:dyDescent="0.2">
      <c r="A4445" s="674" t="s">
        <v>16</v>
      </c>
      <c r="B4445" s="675" t="s">
        <v>120</v>
      </c>
      <c r="C4445" s="677"/>
      <c r="D4445" s="677"/>
      <c r="E4445" s="677"/>
      <c r="F4445" s="677"/>
      <c r="G4445" s="678"/>
      <c r="H4445" s="679"/>
      <c r="I4445" s="680"/>
      <c r="J4445" s="680"/>
    </row>
    <row r="4446" spans="1:10" s="365" customFormat="1" x14ac:dyDescent="0.2">
      <c r="A4446" s="674" t="s">
        <v>54</v>
      </c>
      <c r="B4446" s="675" t="s">
        <v>121</v>
      </c>
      <c r="C4446" s="677"/>
      <c r="D4446" s="677"/>
      <c r="E4446" s="677"/>
      <c r="F4446" s="677"/>
      <c r="G4446" s="681"/>
      <c r="H4446" s="682"/>
      <c r="I4446" s="680"/>
      <c r="J4446" s="680"/>
    </row>
    <row r="4447" spans="1:10" s="365" customFormat="1" x14ac:dyDescent="0.2">
      <c r="A4447" s="674" t="s">
        <v>55</v>
      </c>
      <c r="B4447" s="675" t="s">
        <v>122</v>
      </c>
      <c r="C4447" s="677"/>
      <c r="D4447" s="677"/>
      <c r="E4447" s="677"/>
      <c r="F4447" s="677"/>
      <c r="G4447" s="681"/>
      <c r="H4447" s="682"/>
      <c r="I4447" s="680"/>
      <c r="J4447" s="680"/>
    </row>
    <row r="4448" spans="1:10" s="365" customFormat="1" x14ac:dyDescent="0.2">
      <c r="A4448" s="674" t="s">
        <v>56</v>
      </c>
      <c r="B4448" s="675" t="s">
        <v>158</v>
      </c>
      <c r="C4448" s="689"/>
      <c r="D4448" s="689"/>
      <c r="E4448" s="689"/>
      <c r="F4448" s="677"/>
      <c r="G4448" s="681"/>
      <c r="H4448" s="682"/>
      <c r="I4448" s="680"/>
      <c r="J4448" s="680"/>
    </row>
    <row r="4449" spans="1:10" s="365" customFormat="1" ht="31.5" x14ac:dyDescent="0.2">
      <c r="A4449" s="674" t="s">
        <v>57</v>
      </c>
      <c r="B4449" s="675" t="s">
        <v>123</v>
      </c>
      <c r="C4449" s="677"/>
      <c r="D4449" s="677"/>
      <c r="E4449" s="677"/>
      <c r="F4449" s="677"/>
      <c r="G4449" s="681"/>
      <c r="H4449" s="682"/>
      <c r="I4449" s="680"/>
      <c r="J4449" s="680"/>
    </row>
    <row r="4450" spans="1:10" s="365" customFormat="1" x14ac:dyDescent="0.2">
      <c r="A4450" s="674" t="s">
        <v>83</v>
      </c>
      <c r="B4450" s="675" t="s">
        <v>124</v>
      </c>
      <c r="C4450" s="677"/>
      <c r="D4450" s="677"/>
      <c r="E4450" s="677"/>
      <c r="F4450" s="677"/>
      <c r="G4450" s="681"/>
      <c r="H4450" s="682"/>
      <c r="I4450" s="680"/>
      <c r="J4450" s="680"/>
    </row>
    <row r="4451" spans="1:10" s="365" customFormat="1" x14ac:dyDescent="0.2">
      <c r="A4451" s="674" t="s">
        <v>125</v>
      </c>
      <c r="B4451" s="675" t="s">
        <v>126</v>
      </c>
      <c r="C4451" s="677"/>
      <c r="D4451" s="677"/>
      <c r="E4451" s="677"/>
      <c r="F4451" s="677"/>
      <c r="G4451" s="681"/>
      <c r="H4451" s="682"/>
      <c r="I4451" s="680"/>
      <c r="J4451" s="680"/>
    </row>
    <row r="4452" spans="1:10" s="365" customFormat="1" x14ac:dyDescent="0.2">
      <c r="A4452" s="674" t="s">
        <v>17</v>
      </c>
      <c r="B4452" s="675" t="s">
        <v>111</v>
      </c>
      <c r="C4452" s="634"/>
      <c r="D4452" s="634"/>
      <c r="E4452" s="634"/>
      <c r="F4452" s="634"/>
      <c r="G4452" s="684"/>
      <c r="H4452" s="687"/>
      <c r="I4452" s="680"/>
      <c r="J4452" s="680"/>
    </row>
    <row r="4453" spans="1:10" s="365" customFormat="1" x14ac:dyDescent="0.2">
      <c r="A4453" s="674" t="s">
        <v>58</v>
      </c>
      <c r="B4453" s="675" t="s">
        <v>127</v>
      </c>
      <c r="C4453" s="689"/>
      <c r="D4453" s="689"/>
      <c r="E4453" s="689"/>
      <c r="F4453" s="677"/>
      <c r="G4453" s="681"/>
      <c r="H4453" s="682"/>
      <c r="I4453" s="680"/>
      <c r="J4453" s="680"/>
    </row>
    <row r="4454" spans="1:10" s="365" customFormat="1" ht="31.5" x14ac:dyDescent="0.2">
      <c r="A4454" s="674" t="s">
        <v>59</v>
      </c>
      <c r="B4454" s="675" t="s">
        <v>128</v>
      </c>
      <c r="C4454" s="677"/>
      <c r="D4454" s="677"/>
      <c r="E4454" s="677"/>
      <c r="F4454" s="677"/>
      <c r="G4454" s="681"/>
      <c r="H4454" s="682"/>
      <c r="I4454" s="680"/>
      <c r="J4454" s="680"/>
    </row>
    <row r="4455" spans="1:10" s="365" customFormat="1" x14ac:dyDescent="0.2">
      <c r="A4455" s="674" t="s">
        <v>84</v>
      </c>
      <c r="B4455" s="675" t="s">
        <v>218</v>
      </c>
      <c r="C4455" s="677"/>
      <c r="D4455" s="677"/>
      <c r="E4455" s="677"/>
      <c r="F4455" s="677"/>
      <c r="G4455" s="681"/>
      <c r="H4455" s="682"/>
      <c r="I4455" s="680"/>
      <c r="J4455" s="680"/>
    </row>
    <row r="4456" spans="1:10" s="365" customFormat="1" x14ac:dyDescent="0.2">
      <c r="A4456" s="674" t="s">
        <v>18</v>
      </c>
      <c r="B4456" s="675" t="s">
        <v>130</v>
      </c>
      <c r="C4456" s="677"/>
      <c r="D4456" s="677"/>
      <c r="E4456" s="677"/>
      <c r="F4456" s="677"/>
      <c r="G4456" s="681"/>
      <c r="H4456" s="682"/>
      <c r="I4456" s="680"/>
      <c r="J4456" s="680"/>
    </row>
    <row r="4457" spans="1:10" s="365" customFormat="1" x14ac:dyDescent="0.2">
      <c r="A4457" s="674" t="s">
        <v>112</v>
      </c>
      <c r="B4457" s="675" t="s">
        <v>219</v>
      </c>
      <c r="C4457" s="624" t="s">
        <v>808</v>
      </c>
      <c r="D4457" s="624" t="s">
        <v>808</v>
      </c>
      <c r="E4457" s="624" t="s">
        <v>808</v>
      </c>
      <c r="F4457" s="624" t="s">
        <v>808</v>
      </c>
      <c r="G4457" s="684">
        <v>1</v>
      </c>
      <c r="H4457" s="684"/>
      <c r="I4457" s="680"/>
      <c r="J4457" s="680"/>
    </row>
    <row r="4458" spans="1:10" s="365" customFormat="1" x14ac:dyDescent="0.2">
      <c r="A4458" s="674" t="s">
        <v>113</v>
      </c>
      <c r="B4458" s="675" t="s">
        <v>132</v>
      </c>
      <c r="C4458" s="624" t="s">
        <v>808</v>
      </c>
      <c r="D4458" s="624" t="s">
        <v>809</v>
      </c>
      <c r="E4458" s="624" t="s">
        <v>809</v>
      </c>
      <c r="F4458" s="634" t="s">
        <v>809</v>
      </c>
      <c r="G4458" s="684"/>
      <c r="H4458" s="687"/>
      <c r="I4458" s="680"/>
      <c r="J4458" s="680"/>
    </row>
    <row r="4459" spans="1:10" s="365" customFormat="1" x14ac:dyDescent="0.2">
      <c r="A4459" s="674" t="s">
        <v>114</v>
      </c>
      <c r="B4459" s="675" t="s">
        <v>133</v>
      </c>
      <c r="C4459" s="624" t="s">
        <v>809</v>
      </c>
      <c r="D4459" s="624" t="s">
        <v>806</v>
      </c>
      <c r="E4459" s="624" t="s">
        <v>809</v>
      </c>
      <c r="F4459" s="634" t="s">
        <v>809</v>
      </c>
      <c r="G4459" s="684"/>
      <c r="H4459" s="687"/>
      <c r="I4459" s="680"/>
      <c r="J4459" s="680"/>
    </row>
    <row r="4460" spans="1:10" s="365" customFormat="1" x14ac:dyDescent="0.2">
      <c r="A4460" s="674" t="s">
        <v>134</v>
      </c>
      <c r="B4460" s="675" t="s">
        <v>135</v>
      </c>
      <c r="C4460" s="624"/>
      <c r="D4460" s="624"/>
      <c r="E4460" s="689"/>
      <c r="F4460" s="634"/>
      <c r="G4460" s="684"/>
      <c r="H4460" s="687"/>
      <c r="I4460" s="680"/>
      <c r="J4460" s="680"/>
    </row>
    <row r="4461" spans="1:10" s="365" customFormat="1" x14ac:dyDescent="0.2">
      <c r="A4461" s="674" t="s">
        <v>136</v>
      </c>
      <c r="B4461" s="675" t="s">
        <v>137</v>
      </c>
      <c r="C4461" s="624" t="s">
        <v>806</v>
      </c>
      <c r="D4461" s="624" t="s">
        <v>806</v>
      </c>
      <c r="E4461" s="624" t="s">
        <v>806</v>
      </c>
      <c r="F4461" s="624" t="s">
        <v>806</v>
      </c>
      <c r="G4461" s="684">
        <v>1</v>
      </c>
      <c r="H4461" s="687">
        <v>1</v>
      </c>
      <c r="I4461" s="680"/>
      <c r="J4461" s="680"/>
    </row>
    <row r="4462" spans="1:10" s="365" customFormat="1" x14ac:dyDescent="0.2">
      <c r="A4462" s="674" t="s">
        <v>19</v>
      </c>
      <c r="B4462" s="675" t="s">
        <v>119</v>
      </c>
      <c r="C4462" s="624" t="s">
        <v>806</v>
      </c>
      <c r="D4462" s="624" t="s">
        <v>806</v>
      </c>
      <c r="E4462" s="624" t="s">
        <v>806</v>
      </c>
      <c r="F4462" s="624" t="s">
        <v>806</v>
      </c>
      <c r="G4462" s="684">
        <v>1</v>
      </c>
      <c r="H4462" s="687">
        <v>1</v>
      </c>
      <c r="I4462" s="680"/>
      <c r="J4462" s="680"/>
    </row>
    <row r="4463" spans="1:10" s="365" customFormat="1" x14ac:dyDescent="0.2">
      <c r="A4463" s="674" t="s">
        <v>115</v>
      </c>
      <c r="B4463" s="675" t="s">
        <v>138</v>
      </c>
      <c r="C4463" s="624"/>
      <c r="D4463" s="624"/>
      <c r="E4463" s="677"/>
      <c r="F4463" s="677"/>
      <c r="G4463" s="684"/>
      <c r="H4463" s="687"/>
      <c r="I4463" s="680"/>
      <c r="J4463" s="680"/>
    </row>
    <row r="4464" spans="1:10" s="365" customFormat="1" ht="31.5" x14ac:dyDescent="0.2">
      <c r="A4464" s="674" t="s">
        <v>116</v>
      </c>
      <c r="B4464" s="675" t="s">
        <v>139</v>
      </c>
      <c r="C4464" s="677"/>
      <c r="D4464" s="677"/>
      <c r="E4464" s="677"/>
      <c r="F4464" s="677"/>
      <c r="G4464" s="684"/>
      <c r="H4464" s="687"/>
      <c r="I4464" s="680"/>
      <c r="J4464" s="680"/>
    </row>
    <row r="4465" spans="1:10" s="365" customFormat="1" ht="15.75" customHeight="1" x14ac:dyDescent="0.2">
      <c r="A4465" s="674" t="s">
        <v>117</v>
      </c>
      <c r="B4465" s="675" t="s">
        <v>140</v>
      </c>
      <c r="C4465" s="677"/>
      <c r="D4465" s="677"/>
      <c r="E4465" s="677"/>
      <c r="F4465" s="677"/>
      <c r="G4465" s="684"/>
      <c r="H4465" s="687"/>
      <c r="I4465" s="680"/>
      <c r="J4465" s="680"/>
    </row>
    <row r="4466" spans="1:10" s="365" customFormat="1" x14ac:dyDescent="0.2">
      <c r="A4466" s="674" t="s">
        <v>118</v>
      </c>
      <c r="B4466" s="675" t="s">
        <v>26</v>
      </c>
      <c r="C4466" s="624" t="s">
        <v>806</v>
      </c>
      <c r="D4466" s="624" t="s">
        <v>806</v>
      </c>
      <c r="E4466" s="624" t="s">
        <v>806</v>
      </c>
      <c r="F4466" s="624" t="s">
        <v>806</v>
      </c>
      <c r="G4466" s="684">
        <v>1</v>
      </c>
      <c r="H4466" s="687">
        <v>1</v>
      </c>
      <c r="I4466" s="680"/>
      <c r="J4466" s="680"/>
    </row>
    <row r="4467" spans="1:10" s="365" customFormat="1" x14ac:dyDescent="0.2">
      <c r="A4467" s="1075" t="s">
        <v>27</v>
      </c>
      <c r="B4467" s="1075"/>
      <c r="C4467" s="1075"/>
      <c r="D4467" s="1075"/>
      <c r="E4467" s="127"/>
      <c r="F4467" s="128"/>
      <c r="G4467" s="126"/>
      <c r="H4467" s="129"/>
      <c r="I4467" s="130"/>
      <c r="J4467" s="130"/>
    </row>
    <row r="4468" spans="1:10" s="365" customFormat="1" x14ac:dyDescent="0.25">
      <c r="A4468" s="362"/>
      <c r="B4468" s="362"/>
      <c r="C4468" s="362"/>
      <c r="D4468" s="362"/>
      <c r="G4468" s="362"/>
      <c r="H4468" s="362"/>
      <c r="J4468" s="362"/>
    </row>
    <row r="4469" spans="1:10" s="365" customFormat="1" x14ac:dyDescent="0.25">
      <c r="A4469" s="362"/>
      <c r="B4469" s="362"/>
      <c r="C4469" s="362"/>
      <c r="D4469" s="362"/>
      <c r="G4469" s="362"/>
      <c r="H4469" s="362"/>
      <c r="J4469" s="362"/>
    </row>
    <row r="4470" spans="1:10" s="365" customFormat="1" x14ac:dyDescent="0.25">
      <c r="A4470" s="362"/>
      <c r="B4470" s="362"/>
      <c r="C4470" s="362"/>
      <c r="D4470" s="362"/>
      <c r="G4470" s="362"/>
      <c r="H4470" s="362"/>
      <c r="J4470" s="362"/>
    </row>
    <row r="4471" spans="1:10" s="365" customFormat="1" x14ac:dyDescent="0.25">
      <c r="A4471" s="362"/>
      <c r="B4471" s="362"/>
      <c r="C4471" s="362"/>
      <c r="D4471" s="362"/>
      <c r="G4471" s="362"/>
      <c r="H4471" s="362"/>
      <c r="J4471" s="362"/>
    </row>
    <row r="4472" spans="1:10" s="365" customFormat="1" x14ac:dyDescent="0.25">
      <c r="A4472" s="362"/>
      <c r="B4472" s="362"/>
      <c r="C4472" s="362"/>
      <c r="D4472" s="362"/>
      <c r="G4472" s="362"/>
      <c r="H4472" s="362"/>
      <c r="J4472" s="362"/>
    </row>
    <row r="4473" spans="1:10" s="365" customFormat="1" x14ac:dyDescent="0.25">
      <c r="A4473" s="125"/>
      <c r="B4473" s="125"/>
      <c r="C4473" s="125"/>
      <c r="D4473" s="125"/>
      <c r="E4473" s="33"/>
      <c r="F4473" s="33"/>
      <c r="G4473" s="125"/>
      <c r="H4473" s="125"/>
      <c r="I4473" s="33"/>
      <c r="J4473" s="125"/>
    </row>
    <row r="4474" spans="1:10" s="365" customFormat="1" x14ac:dyDescent="0.2">
      <c r="A4474" s="347"/>
      <c r="B4474" s="347"/>
      <c r="C4474" s="347"/>
      <c r="D4474" s="347"/>
      <c r="E4474" s="127"/>
      <c r="F4474" s="128"/>
      <c r="G4474" s="126"/>
      <c r="H4474" s="129"/>
      <c r="I4474" s="130"/>
      <c r="J4474" s="130"/>
    </row>
    <row r="4475" spans="1:10" s="365" customFormat="1" x14ac:dyDescent="0.25">
      <c r="A4475" s="125"/>
      <c r="B4475" s="125"/>
      <c r="C4475" s="125"/>
      <c r="D4475" s="125"/>
      <c r="E4475" s="33"/>
      <c r="F4475" s="33"/>
      <c r="G4475" s="125"/>
      <c r="H4475" s="125"/>
      <c r="I4475" s="33"/>
      <c r="J4475" s="124" t="s">
        <v>0</v>
      </c>
    </row>
    <row r="4476" spans="1:10" s="365" customFormat="1" x14ac:dyDescent="0.25">
      <c r="A4476" s="125"/>
      <c r="B4476" s="125"/>
      <c r="C4476" s="125"/>
      <c r="D4476" s="125"/>
      <c r="E4476" s="33"/>
      <c r="F4476" s="33"/>
      <c r="G4476" s="125"/>
      <c r="H4476" s="125"/>
      <c r="I4476" s="33"/>
      <c r="J4476" s="124" t="s">
        <v>39</v>
      </c>
    </row>
    <row r="4477" spans="1:10" s="365" customFormat="1" ht="15.75" customHeight="1" x14ac:dyDescent="0.25">
      <c r="A4477" s="125"/>
      <c r="B4477" s="125"/>
      <c r="C4477" s="125"/>
      <c r="D4477" s="125"/>
      <c r="E4477" s="33"/>
      <c r="F4477" s="33"/>
      <c r="G4477" s="125"/>
      <c r="H4477" s="125"/>
      <c r="I4477" s="33"/>
      <c r="J4477" s="124" t="s">
        <v>40</v>
      </c>
    </row>
    <row r="4478" spans="1:10" s="365" customFormat="1" ht="15.75" customHeight="1" x14ac:dyDescent="0.2">
      <c r="A4478" s="1076" t="s">
        <v>1</v>
      </c>
      <c r="B4478" s="1076"/>
      <c r="C4478" s="1076"/>
      <c r="D4478" s="1076"/>
      <c r="E4478" s="1076"/>
      <c r="F4478" s="1076"/>
      <c r="G4478" s="1076"/>
      <c r="H4478" s="1076"/>
      <c r="I4478" s="1076"/>
      <c r="J4478" s="1076"/>
    </row>
    <row r="4479" spans="1:10" s="365" customFormat="1" x14ac:dyDescent="0.2">
      <c r="A4479" s="1076" t="s">
        <v>233</v>
      </c>
      <c r="B4479" s="1076"/>
      <c r="C4479" s="1076"/>
      <c r="D4479" s="1076"/>
      <c r="E4479" s="1076"/>
      <c r="F4479" s="1076"/>
      <c r="G4479" s="1076"/>
      <c r="H4479" s="1076"/>
      <c r="I4479" s="1076"/>
      <c r="J4479" s="1076"/>
    </row>
    <row r="4480" spans="1:10" s="365" customFormat="1" x14ac:dyDescent="0.25">
      <c r="A4480" s="126"/>
      <c r="B4480" s="126"/>
      <c r="C4480" s="126"/>
      <c r="D4480" s="126"/>
      <c r="E4480" s="33"/>
      <c r="F4480" s="33"/>
      <c r="G4480" s="126"/>
      <c r="H4480" s="126"/>
      <c r="I4480" s="33"/>
      <c r="J4480" s="124" t="s">
        <v>2</v>
      </c>
    </row>
    <row r="4481" spans="1:10" s="365" customFormat="1" x14ac:dyDescent="0.25">
      <c r="A4481" s="125"/>
      <c r="B4481" s="125"/>
      <c r="C4481" s="125"/>
      <c r="D4481" s="125"/>
      <c r="E4481" s="33"/>
      <c r="F4481" s="33"/>
      <c r="G4481" s="125"/>
      <c r="H4481" s="125"/>
      <c r="I4481" s="33"/>
      <c r="J4481" s="124" t="s">
        <v>3</v>
      </c>
    </row>
    <row r="4482" spans="1:10" s="365" customFormat="1" ht="15.75" customHeight="1" x14ac:dyDescent="0.25">
      <c r="A4482" s="125"/>
      <c r="B4482" s="125"/>
      <c r="C4482" s="125"/>
      <c r="D4482" s="125"/>
      <c r="E4482" s="33"/>
      <c r="F4482" s="33"/>
      <c r="G4482" s="125"/>
      <c r="H4482" s="125"/>
      <c r="I4482" s="33"/>
      <c r="J4482" s="124" t="s">
        <v>230</v>
      </c>
    </row>
    <row r="4483" spans="1:10" s="365" customFormat="1" x14ac:dyDescent="0.25">
      <c r="A4483" s="125"/>
      <c r="B4483" s="125"/>
      <c r="C4483" s="125"/>
      <c r="D4483" s="125"/>
      <c r="E4483" s="33"/>
      <c r="F4483" s="33"/>
      <c r="G4483" s="125"/>
      <c r="H4483" s="125"/>
      <c r="I4483" s="1078" t="s">
        <v>4</v>
      </c>
      <c r="J4483" s="1078"/>
    </row>
    <row r="4484" spans="1:10" s="365" customFormat="1" x14ac:dyDescent="0.25">
      <c r="A4484" s="125"/>
      <c r="B4484" s="125"/>
      <c r="C4484" s="125"/>
      <c r="D4484" s="125"/>
      <c r="E4484" s="33"/>
      <c r="F4484" s="33"/>
      <c r="G4484" s="125"/>
      <c r="H4484" s="125"/>
      <c r="I4484" s="33"/>
      <c r="J4484" s="124" t="s">
        <v>42</v>
      </c>
    </row>
    <row r="4485" spans="1:10" s="365" customFormat="1" x14ac:dyDescent="0.25">
      <c r="A4485" s="125"/>
      <c r="B4485" s="125"/>
      <c r="C4485" s="125"/>
      <c r="D4485" s="125"/>
      <c r="E4485" s="33"/>
      <c r="F4485" s="33"/>
      <c r="G4485" s="125"/>
      <c r="H4485" s="125"/>
      <c r="I4485" s="33"/>
      <c r="J4485" s="124" t="s">
        <v>43</v>
      </c>
    </row>
    <row r="4486" spans="1:10" s="365" customFormat="1" ht="15.75" customHeight="1" x14ac:dyDescent="0.25">
      <c r="A4486" s="125"/>
      <c r="B4486" s="125"/>
      <c r="C4486" s="125"/>
      <c r="D4486" s="125"/>
      <c r="E4486" s="33"/>
      <c r="F4486" s="33"/>
      <c r="G4486" s="125"/>
      <c r="H4486" s="125"/>
      <c r="I4486" s="33"/>
      <c r="J4486" s="125"/>
    </row>
    <row r="4487" spans="1:10" s="365" customFormat="1" ht="15.75" customHeight="1" x14ac:dyDescent="0.25">
      <c r="A4487" s="655" t="s">
        <v>799</v>
      </c>
      <c r="B4487" s="597"/>
      <c r="C4487" s="597"/>
      <c r="D4487" s="597"/>
      <c r="E4487" s="597"/>
      <c r="F4487" s="597"/>
      <c r="G4487" s="597"/>
      <c r="H4487" s="597"/>
      <c r="I4487" s="597"/>
      <c r="J4487" s="597"/>
    </row>
    <row r="4488" spans="1:10" s="365" customFormat="1" x14ac:dyDescent="0.25">
      <c r="A4488" s="653" t="s">
        <v>125</v>
      </c>
      <c r="B4488" s="654" t="s">
        <v>474</v>
      </c>
      <c r="C4488" s="597"/>
      <c r="D4488" s="597"/>
      <c r="E4488" s="597"/>
      <c r="F4488" s="597"/>
      <c r="G4488" s="597"/>
      <c r="H4488" s="597"/>
      <c r="I4488" s="597"/>
      <c r="J4488" s="597"/>
    </row>
    <row r="4489" spans="1:10" s="365" customFormat="1" x14ac:dyDescent="0.25">
      <c r="A4489" s="655" t="s">
        <v>800</v>
      </c>
      <c r="B4489" s="597"/>
      <c r="C4489" s="597"/>
      <c r="D4489" s="597"/>
      <c r="E4489" s="597"/>
      <c r="F4489" s="597"/>
      <c r="G4489" s="597"/>
      <c r="H4489" s="597"/>
      <c r="I4489" s="597"/>
      <c r="J4489" s="597"/>
    </row>
    <row r="4490" spans="1:10" s="365" customFormat="1" x14ac:dyDescent="0.25">
      <c r="A4490" s="731" t="s">
        <v>781</v>
      </c>
      <c r="B4490" s="732"/>
      <c r="C4490" s="732"/>
      <c r="D4490" s="732"/>
      <c r="E4490" s="732"/>
      <c r="F4490" s="732"/>
      <c r="G4490" s="732"/>
      <c r="H4490" s="732"/>
      <c r="I4490" s="732"/>
      <c r="J4490" s="732"/>
    </row>
    <row r="4491" spans="1:10" s="365" customFormat="1" x14ac:dyDescent="0.25">
      <c r="A4491" s="658" t="s">
        <v>801</v>
      </c>
      <c r="B4491" s="658" t="s">
        <v>1224</v>
      </c>
      <c r="C4491" s="588"/>
      <c r="D4491" s="588"/>
      <c r="E4491" s="659"/>
      <c r="F4491" s="659"/>
      <c r="G4491" s="588"/>
      <c r="H4491" s="588"/>
      <c r="I4491" s="659"/>
      <c r="J4491" s="588"/>
    </row>
    <row r="4492" spans="1:10" s="365" customFormat="1" x14ac:dyDescent="0.25">
      <c r="A4492" s="658" t="s">
        <v>802</v>
      </c>
      <c r="B4492" s="658" t="s">
        <v>830</v>
      </c>
      <c r="C4492" s="600"/>
      <c r="D4492" s="600"/>
      <c r="E4492" s="659"/>
      <c r="F4492" s="659"/>
      <c r="G4492" s="600"/>
      <c r="H4492" s="600"/>
      <c r="I4492" s="659"/>
      <c r="J4492" s="600"/>
    </row>
    <row r="4493" spans="1:10" s="365" customFormat="1" ht="75" customHeight="1" thickBot="1" x14ac:dyDescent="0.3">
      <c r="A4493" s="658"/>
      <c r="B4493" s="658"/>
      <c r="C4493" s="600"/>
      <c r="D4493" s="600"/>
      <c r="E4493" s="659"/>
      <c r="F4493" s="659"/>
      <c r="G4493" s="600"/>
      <c r="H4493" s="600"/>
      <c r="I4493" s="659"/>
      <c r="J4493" s="600"/>
    </row>
    <row r="4494" spans="1:10" s="365" customFormat="1" ht="63.75" thickBot="1" x14ac:dyDescent="0.25">
      <c r="A4494" s="660" t="s">
        <v>5</v>
      </c>
      <c r="B4494" s="661" t="s">
        <v>6</v>
      </c>
      <c r="C4494" s="662" t="s">
        <v>7</v>
      </c>
      <c r="D4494" s="662"/>
      <c r="E4494" s="662"/>
      <c r="F4494" s="662"/>
      <c r="G4494" s="661" t="s">
        <v>8</v>
      </c>
      <c r="H4494" s="661" t="s">
        <v>229</v>
      </c>
      <c r="I4494" s="663" t="s">
        <v>9</v>
      </c>
      <c r="J4494" s="663" t="s">
        <v>10</v>
      </c>
    </row>
    <row r="4495" spans="1:10" s="365" customFormat="1" ht="16.5" thickBot="1" x14ac:dyDescent="0.25">
      <c r="A4495" s="664"/>
      <c r="B4495" s="665"/>
      <c r="C4495" s="608" t="s">
        <v>11</v>
      </c>
      <c r="D4495" s="608"/>
      <c r="E4495" s="608" t="s">
        <v>12</v>
      </c>
      <c r="F4495" s="608"/>
      <c r="G4495" s="665"/>
      <c r="H4495" s="665"/>
      <c r="I4495" s="666"/>
      <c r="J4495" s="667"/>
    </row>
    <row r="4496" spans="1:10" s="365" customFormat="1" ht="31.5" x14ac:dyDescent="0.2">
      <c r="A4496" s="668"/>
      <c r="B4496" s="669"/>
      <c r="C4496" s="614" t="s">
        <v>13</v>
      </c>
      <c r="D4496" s="614" t="s">
        <v>15</v>
      </c>
      <c r="E4496" s="614" t="s">
        <v>213</v>
      </c>
      <c r="F4496" s="614" t="s">
        <v>15</v>
      </c>
      <c r="G4496" s="669"/>
      <c r="H4496" s="669"/>
      <c r="I4496" s="670"/>
      <c r="J4496" s="670"/>
    </row>
    <row r="4497" spans="1:10" s="365" customFormat="1" ht="14.25" x14ac:dyDescent="0.2">
      <c r="A4497" s="671" t="s">
        <v>16</v>
      </c>
      <c r="B4497" s="672" t="s">
        <v>17</v>
      </c>
      <c r="C4497" s="619" t="s">
        <v>18</v>
      </c>
      <c r="D4497" s="619" t="s">
        <v>19</v>
      </c>
      <c r="E4497" s="619" t="s">
        <v>20</v>
      </c>
      <c r="F4497" s="619" t="s">
        <v>21</v>
      </c>
      <c r="G4497" s="672" t="s">
        <v>22</v>
      </c>
      <c r="H4497" s="672" t="s">
        <v>23</v>
      </c>
      <c r="I4497" s="673" t="s">
        <v>24</v>
      </c>
      <c r="J4497" s="673" t="s">
        <v>25</v>
      </c>
    </row>
    <row r="4498" spans="1:10" s="365" customFormat="1" x14ac:dyDescent="0.2">
      <c r="A4498" s="674" t="s">
        <v>16</v>
      </c>
      <c r="B4498" s="675" t="s">
        <v>120</v>
      </c>
      <c r="C4498" s="677"/>
      <c r="D4498" s="677"/>
      <c r="E4498" s="677"/>
      <c r="F4498" s="677"/>
      <c r="G4498" s="678"/>
      <c r="H4498" s="679"/>
      <c r="I4498" s="680"/>
      <c r="J4498" s="680"/>
    </row>
    <row r="4499" spans="1:10" s="365" customFormat="1" x14ac:dyDescent="0.2">
      <c r="A4499" s="674" t="s">
        <v>54</v>
      </c>
      <c r="B4499" s="675" t="s">
        <v>121</v>
      </c>
      <c r="C4499" s="677"/>
      <c r="D4499" s="677"/>
      <c r="E4499" s="677"/>
      <c r="F4499" s="677"/>
      <c r="G4499" s="681"/>
      <c r="H4499" s="682"/>
      <c r="I4499" s="680"/>
      <c r="J4499" s="680"/>
    </row>
    <row r="4500" spans="1:10" s="365" customFormat="1" x14ac:dyDescent="0.2">
      <c r="A4500" s="674" t="s">
        <v>55</v>
      </c>
      <c r="B4500" s="675" t="s">
        <v>122</v>
      </c>
      <c r="C4500" s="677"/>
      <c r="D4500" s="677"/>
      <c r="E4500" s="677"/>
      <c r="F4500" s="677"/>
      <c r="G4500" s="681"/>
      <c r="H4500" s="682"/>
      <c r="I4500" s="680"/>
      <c r="J4500" s="680"/>
    </row>
    <row r="4501" spans="1:10" s="365" customFormat="1" x14ac:dyDescent="0.2">
      <c r="A4501" s="674" t="s">
        <v>56</v>
      </c>
      <c r="B4501" s="675" t="s">
        <v>158</v>
      </c>
      <c r="C4501" s="689"/>
      <c r="D4501" s="689"/>
      <c r="E4501" s="689"/>
      <c r="F4501" s="677"/>
      <c r="G4501" s="681"/>
      <c r="H4501" s="682"/>
      <c r="I4501" s="680"/>
      <c r="J4501" s="680"/>
    </row>
    <row r="4502" spans="1:10" s="365" customFormat="1" ht="31.5" x14ac:dyDescent="0.2">
      <c r="A4502" s="674" t="s">
        <v>57</v>
      </c>
      <c r="B4502" s="675" t="s">
        <v>123</v>
      </c>
      <c r="C4502" s="677"/>
      <c r="D4502" s="677"/>
      <c r="E4502" s="677"/>
      <c r="F4502" s="677"/>
      <c r="G4502" s="681"/>
      <c r="H4502" s="682"/>
      <c r="I4502" s="680"/>
      <c r="J4502" s="680"/>
    </row>
    <row r="4503" spans="1:10" s="365" customFormat="1" x14ac:dyDescent="0.2">
      <c r="A4503" s="674" t="s">
        <v>83</v>
      </c>
      <c r="B4503" s="675" t="s">
        <v>124</v>
      </c>
      <c r="C4503" s="677"/>
      <c r="D4503" s="677"/>
      <c r="E4503" s="677"/>
      <c r="F4503" s="677"/>
      <c r="G4503" s="681"/>
      <c r="H4503" s="682"/>
      <c r="I4503" s="680"/>
      <c r="J4503" s="680"/>
    </row>
    <row r="4504" spans="1:10" s="365" customFormat="1" x14ac:dyDescent="0.2">
      <c r="A4504" s="674" t="s">
        <v>125</v>
      </c>
      <c r="B4504" s="675" t="s">
        <v>126</v>
      </c>
      <c r="C4504" s="677"/>
      <c r="D4504" s="677"/>
      <c r="E4504" s="677"/>
      <c r="F4504" s="677"/>
      <c r="G4504" s="681"/>
      <c r="H4504" s="682"/>
      <c r="I4504" s="680"/>
      <c r="J4504" s="680"/>
    </row>
    <row r="4505" spans="1:10" s="365" customFormat="1" x14ac:dyDescent="0.2">
      <c r="A4505" s="674" t="s">
        <v>17</v>
      </c>
      <c r="B4505" s="675" t="s">
        <v>111</v>
      </c>
      <c r="C4505" s="634"/>
      <c r="D4505" s="634"/>
      <c r="E4505" s="634"/>
      <c r="F4505" s="634"/>
      <c r="G4505" s="684"/>
      <c r="H4505" s="687"/>
      <c r="I4505" s="680"/>
      <c r="J4505" s="680"/>
    </row>
    <row r="4506" spans="1:10" s="365" customFormat="1" x14ac:dyDescent="0.2">
      <c r="A4506" s="674" t="s">
        <v>58</v>
      </c>
      <c r="B4506" s="675" t="s">
        <v>127</v>
      </c>
      <c r="C4506" s="689"/>
      <c r="D4506" s="689"/>
      <c r="E4506" s="689"/>
      <c r="F4506" s="677"/>
      <c r="G4506" s="681"/>
      <c r="H4506" s="682"/>
      <c r="I4506" s="680"/>
      <c r="J4506" s="680"/>
    </row>
    <row r="4507" spans="1:10" s="365" customFormat="1" ht="31.5" x14ac:dyDescent="0.2">
      <c r="A4507" s="674" t="s">
        <v>59</v>
      </c>
      <c r="B4507" s="675" t="s">
        <v>128</v>
      </c>
      <c r="C4507" s="677"/>
      <c r="D4507" s="677"/>
      <c r="E4507" s="677"/>
      <c r="F4507" s="677"/>
      <c r="G4507" s="681"/>
      <c r="H4507" s="682"/>
      <c r="I4507" s="680"/>
      <c r="J4507" s="680"/>
    </row>
    <row r="4508" spans="1:10" s="365" customFormat="1" x14ac:dyDescent="0.2">
      <c r="A4508" s="674" t="s">
        <v>84</v>
      </c>
      <c r="B4508" s="675" t="s">
        <v>218</v>
      </c>
      <c r="C4508" s="677"/>
      <c r="D4508" s="677"/>
      <c r="E4508" s="677"/>
      <c r="F4508" s="677"/>
      <c r="G4508" s="681"/>
      <c r="H4508" s="682"/>
      <c r="I4508" s="680"/>
      <c r="J4508" s="680"/>
    </row>
    <row r="4509" spans="1:10" s="365" customFormat="1" x14ac:dyDescent="0.2">
      <c r="A4509" s="674" t="s">
        <v>18</v>
      </c>
      <c r="B4509" s="675" t="s">
        <v>130</v>
      </c>
      <c r="C4509" s="677"/>
      <c r="D4509" s="677"/>
      <c r="E4509" s="677"/>
      <c r="F4509" s="677"/>
      <c r="G4509" s="681"/>
      <c r="H4509" s="682"/>
      <c r="I4509" s="680"/>
      <c r="J4509" s="680"/>
    </row>
    <row r="4510" spans="1:10" s="365" customFormat="1" x14ac:dyDescent="0.2">
      <c r="A4510" s="674" t="s">
        <v>112</v>
      </c>
      <c r="B4510" s="675" t="s">
        <v>219</v>
      </c>
      <c r="C4510" s="624" t="s">
        <v>808</v>
      </c>
      <c r="D4510" s="624" t="s">
        <v>808</v>
      </c>
      <c r="E4510" s="624" t="s">
        <v>808</v>
      </c>
      <c r="F4510" s="624" t="s">
        <v>808</v>
      </c>
      <c r="G4510" s="684">
        <v>1</v>
      </c>
      <c r="H4510" s="684">
        <v>1</v>
      </c>
      <c r="I4510" s="680"/>
      <c r="J4510" s="680"/>
    </row>
    <row r="4511" spans="1:10" s="365" customFormat="1" x14ac:dyDescent="0.2">
      <c r="A4511" s="674" t="s">
        <v>113</v>
      </c>
      <c r="B4511" s="675" t="s">
        <v>132</v>
      </c>
      <c r="C4511" s="624" t="s">
        <v>808</v>
      </c>
      <c r="D4511" s="624" t="s">
        <v>809</v>
      </c>
      <c r="E4511" s="624" t="s">
        <v>809</v>
      </c>
      <c r="F4511" s="634"/>
      <c r="G4511" s="684">
        <v>0.4</v>
      </c>
      <c r="H4511" s="687">
        <v>0.3</v>
      </c>
      <c r="I4511" s="680"/>
      <c r="J4511" s="680"/>
    </row>
    <row r="4512" spans="1:10" s="365" customFormat="1" x14ac:dyDescent="0.2">
      <c r="A4512" s="674" t="s">
        <v>114</v>
      </c>
      <c r="B4512" s="675" t="s">
        <v>133</v>
      </c>
      <c r="C4512" s="624" t="s">
        <v>809</v>
      </c>
      <c r="D4512" s="624" t="s">
        <v>806</v>
      </c>
      <c r="E4512" s="624" t="s">
        <v>806</v>
      </c>
      <c r="F4512" s="689"/>
      <c r="G4512" s="684">
        <v>0.4</v>
      </c>
      <c r="H4512" s="687">
        <v>0.3</v>
      </c>
      <c r="I4512" s="680"/>
      <c r="J4512" s="680"/>
    </row>
    <row r="4513" spans="1:10" s="365" customFormat="1" x14ac:dyDescent="0.2">
      <c r="A4513" s="674" t="s">
        <v>134</v>
      </c>
      <c r="B4513" s="675" t="s">
        <v>135</v>
      </c>
      <c r="C4513" s="624"/>
      <c r="D4513" s="624"/>
      <c r="E4513" s="689"/>
      <c r="F4513" s="689"/>
      <c r="G4513" s="684"/>
      <c r="H4513" s="687"/>
      <c r="I4513" s="680"/>
      <c r="J4513" s="680"/>
    </row>
    <row r="4514" spans="1:10" s="365" customFormat="1" x14ac:dyDescent="0.2">
      <c r="A4514" s="674" t="s">
        <v>136</v>
      </c>
      <c r="B4514" s="675" t="s">
        <v>137</v>
      </c>
      <c r="C4514" s="624" t="s">
        <v>806</v>
      </c>
      <c r="D4514" s="624" t="s">
        <v>806</v>
      </c>
      <c r="E4514" s="677"/>
      <c r="F4514" s="677"/>
      <c r="G4514" s="684"/>
      <c r="H4514" s="687"/>
      <c r="I4514" s="680"/>
      <c r="J4514" s="680"/>
    </row>
    <row r="4515" spans="1:10" s="365" customFormat="1" x14ac:dyDescent="0.2">
      <c r="A4515" s="674" t="s">
        <v>19</v>
      </c>
      <c r="B4515" s="675" t="s">
        <v>119</v>
      </c>
      <c r="C4515" s="689"/>
      <c r="D4515" s="689"/>
      <c r="E4515" s="689"/>
      <c r="F4515" s="689"/>
      <c r="G4515" s="684"/>
      <c r="H4515" s="687"/>
      <c r="I4515" s="680"/>
      <c r="J4515" s="680"/>
    </row>
    <row r="4516" spans="1:10" s="365" customFormat="1" x14ac:dyDescent="0.2">
      <c r="A4516" s="674" t="s">
        <v>115</v>
      </c>
      <c r="B4516" s="675" t="s">
        <v>138</v>
      </c>
      <c r="C4516" s="624"/>
      <c r="D4516" s="624"/>
      <c r="E4516" s="677"/>
      <c r="F4516" s="677"/>
      <c r="G4516" s="684"/>
      <c r="H4516" s="687"/>
      <c r="I4516" s="680"/>
      <c r="J4516" s="680"/>
    </row>
    <row r="4517" spans="1:10" s="365" customFormat="1" ht="31.5" x14ac:dyDescent="0.2">
      <c r="A4517" s="674" t="s">
        <v>116</v>
      </c>
      <c r="B4517" s="675" t="s">
        <v>139</v>
      </c>
      <c r="C4517" s="677"/>
      <c r="D4517" s="677"/>
      <c r="E4517" s="677"/>
      <c r="F4517" s="677"/>
      <c r="G4517" s="684"/>
      <c r="H4517" s="687"/>
      <c r="I4517" s="680"/>
      <c r="J4517" s="680"/>
    </row>
    <row r="4518" spans="1:10" s="365" customFormat="1" x14ac:dyDescent="0.2">
      <c r="A4518" s="674" t="s">
        <v>117</v>
      </c>
      <c r="B4518" s="675" t="s">
        <v>140</v>
      </c>
      <c r="C4518" s="677"/>
      <c r="D4518" s="677"/>
      <c r="E4518" s="677"/>
      <c r="F4518" s="677"/>
      <c r="G4518" s="684"/>
      <c r="H4518" s="687"/>
      <c r="I4518" s="680"/>
      <c r="J4518" s="680"/>
    </row>
    <row r="4519" spans="1:10" s="365" customFormat="1" ht="15.75" customHeight="1" x14ac:dyDescent="0.2">
      <c r="A4519" s="674" t="s">
        <v>118</v>
      </c>
      <c r="B4519" s="675" t="s">
        <v>26</v>
      </c>
      <c r="C4519" s="624" t="s">
        <v>806</v>
      </c>
      <c r="D4519" s="624" t="s">
        <v>806</v>
      </c>
      <c r="E4519" s="677"/>
      <c r="F4519" s="677"/>
      <c r="G4519" s="684"/>
      <c r="H4519" s="687"/>
      <c r="I4519" s="680"/>
      <c r="J4519" s="680"/>
    </row>
    <row r="4520" spans="1:10" s="365" customFormat="1" x14ac:dyDescent="0.2">
      <c r="A4520" s="1075" t="s">
        <v>27</v>
      </c>
      <c r="B4520" s="1075"/>
      <c r="C4520" s="1075"/>
      <c r="D4520" s="1075"/>
      <c r="E4520" s="127"/>
      <c r="F4520" s="128"/>
      <c r="G4520" s="126"/>
      <c r="H4520" s="129"/>
      <c r="I4520" s="130"/>
      <c r="J4520" s="130"/>
    </row>
    <row r="4521" spans="1:10" s="365" customFormat="1" x14ac:dyDescent="0.2">
      <c r="A4521" s="347"/>
      <c r="B4521" s="347"/>
      <c r="C4521" s="347"/>
      <c r="D4521" s="347"/>
      <c r="E4521" s="127"/>
      <c r="F4521" s="128"/>
      <c r="G4521" s="126"/>
      <c r="H4521" s="129"/>
      <c r="I4521" s="130"/>
      <c r="J4521" s="130"/>
    </row>
    <row r="4522" spans="1:10" s="365" customFormat="1" x14ac:dyDescent="0.25">
      <c r="A4522" s="125"/>
      <c r="B4522" s="125"/>
      <c r="C4522" s="125"/>
      <c r="D4522" s="125"/>
      <c r="E4522" s="33"/>
      <c r="F4522" s="33"/>
      <c r="G4522" s="125"/>
      <c r="H4522" s="125"/>
      <c r="I4522" s="33"/>
      <c r="J4522" s="125"/>
    </row>
    <row r="4523" spans="1:10" s="365" customFormat="1" x14ac:dyDescent="0.2">
      <c r="A4523" s="347"/>
      <c r="B4523" s="347"/>
      <c r="C4523" s="347"/>
      <c r="D4523" s="347"/>
      <c r="E4523" s="127"/>
      <c r="F4523" s="128"/>
      <c r="G4523" s="126"/>
      <c r="H4523" s="129"/>
      <c r="I4523" s="130"/>
      <c r="J4523" s="130"/>
    </row>
    <row r="4524" spans="1:10" s="365" customFormat="1" x14ac:dyDescent="0.25">
      <c r="A4524" s="125"/>
      <c r="B4524" s="125"/>
      <c r="C4524" s="125"/>
      <c r="D4524" s="125"/>
      <c r="E4524" s="33"/>
      <c r="F4524" s="33"/>
      <c r="G4524" s="125"/>
      <c r="H4524" s="125"/>
      <c r="I4524" s="33"/>
      <c r="J4524" s="125"/>
    </row>
    <row r="4525" spans="1:10" s="365" customFormat="1" x14ac:dyDescent="0.25">
      <c r="A4525" s="362"/>
      <c r="B4525" s="362"/>
      <c r="C4525" s="362"/>
      <c r="D4525" s="362"/>
      <c r="G4525" s="362"/>
      <c r="H4525" s="362"/>
      <c r="J4525" s="362"/>
    </row>
    <row r="4526" spans="1:10" s="365" customFormat="1" x14ac:dyDescent="0.25">
      <c r="A4526" s="362"/>
      <c r="B4526" s="362"/>
      <c r="C4526" s="362"/>
      <c r="D4526" s="362"/>
      <c r="G4526" s="362"/>
      <c r="H4526" s="362"/>
      <c r="J4526" s="362"/>
    </row>
    <row r="4527" spans="1:10" s="365" customFormat="1" x14ac:dyDescent="0.2">
      <c r="A4527" s="353"/>
      <c r="B4527" s="353"/>
      <c r="C4527" s="353"/>
      <c r="D4527" s="353"/>
      <c r="E4527" s="417"/>
      <c r="F4527" s="418"/>
      <c r="G4527" s="363"/>
      <c r="H4527" s="419"/>
      <c r="I4527" s="420"/>
      <c r="J4527" s="420"/>
    </row>
    <row r="4528" spans="1:10" s="365" customFormat="1" x14ac:dyDescent="0.25">
      <c r="A4528" s="125"/>
      <c r="B4528" s="125"/>
      <c r="C4528" s="125"/>
      <c r="D4528" s="125"/>
      <c r="E4528" s="33"/>
      <c r="F4528" s="33"/>
      <c r="G4528" s="125"/>
      <c r="H4528" s="125"/>
      <c r="I4528" s="33"/>
      <c r="J4528" s="124" t="s">
        <v>0</v>
      </c>
    </row>
    <row r="4529" spans="1:10" s="365" customFormat="1" x14ac:dyDescent="0.25">
      <c r="A4529" s="125"/>
      <c r="B4529" s="125"/>
      <c r="C4529" s="125"/>
      <c r="D4529" s="125"/>
      <c r="E4529" s="33"/>
      <c r="F4529" s="33"/>
      <c r="G4529" s="125"/>
      <c r="H4529" s="125"/>
      <c r="I4529" s="33"/>
      <c r="J4529" s="124" t="s">
        <v>39</v>
      </c>
    </row>
    <row r="4530" spans="1:10" s="365" customFormat="1" x14ac:dyDescent="0.25">
      <c r="A4530" s="125"/>
      <c r="B4530" s="125"/>
      <c r="C4530" s="125"/>
      <c r="D4530" s="125"/>
      <c r="E4530" s="33"/>
      <c r="F4530" s="33"/>
      <c r="G4530" s="125"/>
      <c r="H4530" s="125"/>
      <c r="I4530" s="33"/>
      <c r="J4530" s="124" t="s">
        <v>40</v>
      </c>
    </row>
    <row r="4531" spans="1:10" s="365" customFormat="1" ht="15.75" customHeight="1" x14ac:dyDescent="0.2">
      <c r="A4531" s="1076" t="s">
        <v>1</v>
      </c>
      <c r="B4531" s="1076"/>
      <c r="C4531" s="1076"/>
      <c r="D4531" s="1076"/>
      <c r="E4531" s="1076"/>
      <c r="F4531" s="1076"/>
      <c r="G4531" s="1076"/>
      <c r="H4531" s="1076"/>
      <c r="I4531" s="1076"/>
      <c r="J4531" s="1076"/>
    </row>
    <row r="4532" spans="1:10" s="365" customFormat="1" ht="15.75" customHeight="1" x14ac:dyDescent="0.2">
      <c r="A4532" s="1076" t="s">
        <v>233</v>
      </c>
      <c r="B4532" s="1076"/>
      <c r="C4532" s="1076"/>
      <c r="D4532" s="1076"/>
      <c r="E4532" s="1076"/>
      <c r="F4532" s="1076"/>
      <c r="G4532" s="1076"/>
      <c r="H4532" s="1076"/>
      <c r="I4532" s="1076"/>
      <c r="J4532" s="1076"/>
    </row>
    <row r="4533" spans="1:10" s="365" customFormat="1" x14ac:dyDescent="0.25">
      <c r="A4533" s="126"/>
      <c r="B4533" s="126"/>
      <c r="C4533" s="126"/>
      <c r="D4533" s="126"/>
      <c r="E4533" s="33"/>
      <c r="F4533" s="33"/>
      <c r="G4533" s="126"/>
      <c r="H4533" s="126"/>
      <c r="I4533" s="33"/>
      <c r="J4533" s="124" t="s">
        <v>2</v>
      </c>
    </row>
    <row r="4534" spans="1:10" s="365" customFormat="1" x14ac:dyDescent="0.25">
      <c r="A4534" s="125"/>
      <c r="B4534" s="125"/>
      <c r="C4534" s="125"/>
      <c r="D4534" s="125"/>
      <c r="E4534" s="33"/>
      <c r="F4534" s="33"/>
      <c r="G4534" s="125"/>
      <c r="H4534" s="125"/>
      <c r="I4534" s="33"/>
      <c r="J4534" s="124" t="s">
        <v>3</v>
      </c>
    </row>
    <row r="4535" spans="1:10" s="365" customFormat="1" x14ac:dyDescent="0.25">
      <c r="A4535" s="125"/>
      <c r="B4535" s="125"/>
      <c r="C4535" s="125"/>
      <c r="D4535" s="125"/>
      <c r="E4535" s="33"/>
      <c r="F4535" s="33"/>
      <c r="G4535" s="125"/>
      <c r="H4535" s="125"/>
      <c r="I4535" s="33"/>
      <c r="J4535" s="124" t="s">
        <v>230</v>
      </c>
    </row>
    <row r="4536" spans="1:10" s="365" customFormat="1" ht="15.75" customHeight="1" x14ac:dyDescent="0.25">
      <c r="A4536" s="125"/>
      <c r="B4536" s="125"/>
      <c r="C4536" s="125"/>
      <c r="D4536" s="125"/>
      <c r="E4536" s="33"/>
      <c r="F4536" s="33"/>
      <c r="G4536" s="125"/>
      <c r="H4536" s="125"/>
      <c r="I4536" s="1078" t="s">
        <v>4</v>
      </c>
      <c r="J4536" s="1078"/>
    </row>
    <row r="4537" spans="1:10" s="365" customFormat="1" x14ac:dyDescent="0.25">
      <c r="A4537" s="125"/>
      <c r="B4537" s="125"/>
      <c r="C4537" s="125"/>
      <c r="D4537" s="125"/>
      <c r="E4537" s="33"/>
      <c r="F4537" s="33"/>
      <c r="G4537" s="125"/>
      <c r="H4537" s="125"/>
      <c r="I4537" s="33"/>
      <c r="J4537" s="124" t="s">
        <v>42</v>
      </c>
    </row>
    <row r="4538" spans="1:10" s="365" customFormat="1" x14ac:dyDescent="0.25">
      <c r="A4538" s="125"/>
      <c r="B4538" s="125"/>
      <c r="C4538" s="125"/>
      <c r="D4538" s="125"/>
      <c r="E4538" s="33"/>
      <c r="F4538" s="33"/>
      <c r="G4538" s="125"/>
      <c r="H4538" s="125"/>
      <c r="I4538" s="33"/>
      <c r="J4538" s="124" t="s">
        <v>43</v>
      </c>
    </row>
    <row r="4539" spans="1:10" s="365" customFormat="1" x14ac:dyDescent="0.25">
      <c r="A4539" s="125"/>
      <c r="B4539" s="125"/>
      <c r="C4539" s="125"/>
      <c r="D4539" s="125"/>
      <c r="E4539" s="33"/>
      <c r="F4539" s="33"/>
      <c r="G4539" s="125"/>
      <c r="H4539" s="125"/>
      <c r="I4539" s="33"/>
      <c r="J4539" s="125"/>
    </row>
    <row r="4540" spans="1:10" s="365" customFormat="1" ht="15.75" customHeight="1" x14ac:dyDescent="0.25">
      <c r="A4540" s="655" t="s">
        <v>799</v>
      </c>
      <c r="B4540" s="597"/>
      <c r="C4540" s="597"/>
      <c r="D4540" s="597"/>
      <c r="E4540" s="597"/>
      <c r="F4540" s="597"/>
      <c r="G4540" s="597"/>
      <c r="H4540" s="597"/>
      <c r="I4540" s="597"/>
      <c r="J4540" s="597"/>
    </row>
    <row r="4541" spans="1:10" s="365" customFormat="1" x14ac:dyDescent="0.25">
      <c r="A4541" s="653" t="s">
        <v>57</v>
      </c>
      <c r="B4541" s="654" t="s">
        <v>460</v>
      </c>
      <c r="C4541" s="597"/>
      <c r="D4541" s="597"/>
      <c r="E4541" s="597"/>
      <c r="F4541" s="597"/>
      <c r="G4541" s="597"/>
      <c r="H4541" s="597"/>
      <c r="I4541" s="597"/>
      <c r="J4541" s="597"/>
    </row>
    <row r="4542" spans="1:10" s="365" customFormat="1" x14ac:dyDescent="0.25">
      <c r="A4542" s="655" t="s">
        <v>800</v>
      </c>
      <c r="B4542" s="597"/>
      <c r="C4542" s="597"/>
      <c r="D4542" s="597"/>
      <c r="E4542" s="597"/>
      <c r="F4542" s="597"/>
      <c r="G4542" s="597"/>
      <c r="H4542" s="597"/>
      <c r="I4542" s="597"/>
      <c r="J4542" s="597"/>
    </row>
    <row r="4543" spans="1:10" s="365" customFormat="1" x14ac:dyDescent="0.25">
      <c r="A4543" s="656" t="s">
        <v>769</v>
      </c>
      <c r="B4543" s="657"/>
      <c r="C4543" s="657"/>
      <c r="D4543" s="657"/>
      <c r="E4543" s="657"/>
      <c r="F4543" s="657"/>
      <c r="G4543" s="657"/>
      <c r="H4543" s="657"/>
      <c r="I4543" s="657"/>
      <c r="J4543" s="657"/>
    </row>
    <row r="4544" spans="1:10" s="365" customFormat="1" x14ac:dyDescent="0.25">
      <c r="A4544" s="658" t="s">
        <v>801</v>
      </c>
      <c r="B4544" s="658" t="s">
        <v>1224</v>
      </c>
      <c r="C4544" s="588"/>
      <c r="D4544" s="588"/>
      <c r="E4544" s="659"/>
      <c r="F4544" s="659"/>
      <c r="G4544" s="588"/>
      <c r="H4544" s="588"/>
      <c r="I4544" s="659"/>
      <c r="J4544" s="588"/>
    </row>
    <row r="4545" spans="1:10" s="365" customFormat="1" x14ac:dyDescent="0.25">
      <c r="A4545" s="658" t="s">
        <v>802</v>
      </c>
      <c r="B4545" s="375" t="s">
        <v>830</v>
      </c>
      <c r="C4545" s="600"/>
      <c r="D4545" s="600"/>
      <c r="E4545" s="659"/>
      <c r="F4545" s="659"/>
      <c r="G4545" s="600"/>
      <c r="H4545" s="600"/>
      <c r="I4545" s="659"/>
      <c r="J4545" s="600"/>
    </row>
    <row r="4546" spans="1:10" s="365" customFormat="1" ht="16.5" thickBot="1" x14ac:dyDescent="0.3">
      <c r="A4546" s="658"/>
      <c r="B4546" s="658"/>
      <c r="C4546" s="600"/>
      <c r="D4546" s="600"/>
      <c r="E4546" s="659"/>
      <c r="F4546" s="659"/>
      <c r="G4546" s="600"/>
      <c r="H4546" s="600"/>
      <c r="I4546" s="659"/>
      <c r="J4546" s="600"/>
    </row>
    <row r="4547" spans="1:10" s="365" customFormat="1" ht="75" customHeight="1" thickBot="1" x14ac:dyDescent="0.25">
      <c r="A4547" s="660" t="s">
        <v>5</v>
      </c>
      <c r="B4547" s="661" t="s">
        <v>6</v>
      </c>
      <c r="C4547" s="662" t="s">
        <v>7</v>
      </c>
      <c r="D4547" s="662"/>
      <c r="E4547" s="662"/>
      <c r="F4547" s="662"/>
      <c r="G4547" s="661" t="s">
        <v>8</v>
      </c>
      <c r="H4547" s="661" t="s">
        <v>229</v>
      </c>
      <c r="I4547" s="663" t="s">
        <v>9</v>
      </c>
      <c r="J4547" s="663" t="s">
        <v>10</v>
      </c>
    </row>
    <row r="4548" spans="1:10" s="365" customFormat="1" ht="16.5" thickBot="1" x14ac:dyDescent="0.25">
      <c r="A4548" s="664"/>
      <c r="B4548" s="665"/>
      <c r="C4548" s="608" t="s">
        <v>11</v>
      </c>
      <c r="D4548" s="608"/>
      <c r="E4548" s="608" t="s">
        <v>12</v>
      </c>
      <c r="F4548" s="608"/>
      <c r="G4548" s="665"/>
      <c r="H4548" s="665"/>
      <c r="I4548" s="666"/>
      <c r="J4548" s="667"/>
    </row>
    <row r="4549" spans="1:10" s="365" customFormat="1" ht="31.5" x14ac:dyDescent="0.2">
      <c r="A4549" s="668"/>
      <c r="B4549" s="669"/>
      <c r="C4549" s="614" t="s">
        <v>13</v>
      </c>
      <c r="D4549" s="614" t="s">
        <v>15</v>
      </c>
      <c r="E4549" s="614" t="s">
        <v>213</v>
      </c>
      <c r="F4549" s="614" t="s">
        <v>15</v>
      </c>
      <c r="G4549" s="669"/>
      <c r="H4549" s="669"/>
      <c r="I4549" s="670"/>
      <c r="J4549" s="670"/>
    </row>
    <row r="4550" spans="1:10" s="365" customFormat="1" ht="14.25" x14ac:dyDescent="0.2">
      <c r="A4550" s="671" t="s">
        <v>16</v>
      </c>
      <c r="B4550" s="672" t="s">
        <v>17</v>
      </c>
      <c r="C4550" s="672" t="s">
        <v>18</v>
      </c>
      <c r="D4550" s="672" t="s">
        <v>19</v>
      </c>
      <c r="E4550" s="619" t="s">
        <v>20</v>
      </c>
      <c r="F4550" s="619" t="s">
        <v>21</v>
      </c>
      <c r="G4550" s="672" t="s">
        <v>22</v>
      </c>
      <c r="H4550" s="672" t="s">
        <v>23</v>
      </c>
      <c r="I4550" s="673" t="s">
        <v>24</v>
      </c>
      <c r="J4550" s="673" t="s">
        <v>25</v>
      </c>
    </row>
    <row r="4551" spans="1:10" s="365" customFormat="1" x14ac:dyDescent="0.2">
      <c r="A4551" s="674" t="s">
        <v>16</v>
      </c>
      <c r="B4551" s="712" t="s">
        <v>120</v>
      </c>
      <c r="C4551" s="694"/>
      <c r="D4551" s="694"/>
      <c r="E4551" s="677"/>
      <c r="F4551" s="677"/>
      <c r="G4551" s="678"/>
      <c r="H4551" s="679"/>
      <c r="I4551" s="680"/>
      <c r="J4551" s="680"/>
    </row>
    <row r="4552" spans="1:10" s="365" customFormat="1" x14ac:dyDescent="0.2">
      <c r="A4552" s="674" t="s">
        <v>54</v>
      </c>
      <c r="B4552" s="675" t="s">
        <v>121</v>
      </c>
      <c r="C4552" s="694" t="s">
        <v>893</v>
      </c>
      <c r="D4552" s="694" t="s">
        <v>893</v>
      </c>
      <c r="E4552" s="677"/>
      <c r="F4552" s="677"/>
      <c r="G4552" s="681"/>
      <c r="H4552" s="682"/>
      <c r="I4552" s="680"/>
      <c r="J4552" s="680"/>
    </row>
    <row r="4553" spans="1:10" s="365" customFormat="1" x14ac:dyDescent="0.2">
      <c r="A4553" s="674" t="s">
        <v>55</v>
      </c>
      <c r="B4553" s="675" t="s">
        <v>122</v>
      </c>
      <c r="C4553" s="694" t="s">
        <v>893</v>
      </c>
      <c r="D4553" s="694" t="s">
        <v>893</v>
      </c>
      <c r="E4553" s="677"/>
      <c r="F4553" s="677"/>
      <c r="G4553" s="681"/>
      <c r="H4553" s="682"/>
      <c r="I4553" s="680"/>
      <c r="J4553" s="680"/>
    </row>
    <row r="4554" spans="1:10" s="365" customFormat="1" x14ac:dyDescent="0.2">
      <c r="A4554" s="674" t="s">
        <v>56</v>
      </c>
      <c r="B4554" s="675" t="s">
        <v>158</v>
      </c>
      <c r="C4554" s="694" t="s">
        <v>893</v>
      </c>
      <c r="D4554" s="694" t="s">
        <v>893</v>
      </c>
      <c r="E4554" s="689"/>
      <c r="F4554" s="677"/>
      <c r="G4554" s="681"/>
      <c r="H4554" s="682"/>
      <c r="I4554" s="680"/>
      <c r="J4554" s="680"/>
    </row>
    <row r="4555" spans="1:10" s="365" customFormat="1" ht="31.5" x14ac:dyDescent="0.2">
      <c r="A4555" s="674" t="s">
        <v>57</v>
      </c>
      <c r="B4555" s="675" t="s">
        <v>123</v>
      </c>
      <c r="C4555" s="714" t="s">
        <v>154</v>
      </c>
      <c r="D4555" s="714" t="s">
        <v>154</v>
      </c>
      <c r="E4555" s="714" t="s">
        <v>154</v>
      </c>
      <c r="F4555" s="714" t="s">
        <v>154</v>
      </c>
      <c r="G4555" s="681"/>
      <c r="H4555" s="682"/>
      <c r="I4555" s="680"/>
      <c r="J4555" s="680"/>
    </row>
    <row r="4556" spans="1:10" s="365" customFormat="1" x14ac:dyDescent="0.2">
      <c r="A4556" s="674" t="s">
        <v>83</v>
      </c>
      <c r="B4556" s="675" t="s">
        <v>124</v>
      </c>
      <c r="C4556" s="694" t="s">
        <v>893</v>
      </c>
      <c r="D4556" s="694" t="s">
        <v>893</v>
      </c>
      <c r="E4556" s="694" t="s">
        <v>893</v>
      </c>
      <c r="F4556" s="694" t="s">
        <v>893</v>
      </c>
      <c r="G4556" s="681"/>
      <c r="H4556" s="682"/>
      <c r="I4556" s="680"/>
      <c r="J4556" s="680"/>
    </row>
    <row r="4557" spans="1:10" s="365" customFormat="1" x14ac:dyDescent="0.2">
      <c r="A4557" s="674" t="s">
        <v>125</v>
      </c>
      <c r="B4557" s="675" t="s">
        <v>126</v>
      </c>
      <c r="C4557" s="694" t="s">
        <v>893</v>
      </c>
      <c r="D4557" s="694" t="s">
        <v>893</v>
      </c>
      <c r="E4557" s="694" t="s">
        <v>893</v>
      </c>
      <c r="F4557" s="694" t="s">
        <v>893</v>
      </c>
      <c r="G4557" s="681"/>
      <c r="H4557" s="682"/>
      <c r="I4557" s="680"/>
      <c r="J4557" s="680"/>
    </row>
    <row r="4558" spans="1:10" s="365" customFormat="1" x14ac:dyDescent="0.2">
      <c r="A4558" s="674" t="s">
        <v>17</v>
      </c>
      <c r="B4558" s="675" t="s">
        <v>111</v>
      </c>
      <c r="C4558" s="694"/>
      <c r="D4558" s="694"/>
      <c r="E4558" s="694"/>
      <c r="F4558" s="694"/>
      <c r="G4558" s="684"/>
      <c r="H4558" s="687"/>
      <c r="I4558" s="680"/>
      <c r="J4558" s="680"/>
    </row>
    <row r="4559" spans="1:10" s="365" customFormat="1" x14ac:dyDescent="0.2">
      <c r="A4559" s="674" t="s">
        <v>58</v>
      </c>
      <c r="B4559" s="675" t="s">
        <v>127</v>
      </c>
      <c r="C4559" s="694" t="s">
        <v>825</v>
      </c>
      <c r="D4559" s="694" t="s">
        <v>830</v>
      </c>
      <c r="E4559" s="694" t="s">
        <v>958</v>
      </c>
      <c r="F4559" s="694" t="s">
        <v>958</v>
      </c>
      <c r="G4559" s="684">
        <v>1</v>
      </c>
      <c r="H4559" s="684">
        <v>1</v>
      </c>
      <c r="I4559" s="680"/>
      <c r="J4559" s="680"/>
    </row>
    <row r="4560" spans="1:10" s="365" customFormat="1" ht="31.5" x14ac:dyDescent="0.2">
      <c r="A4560" s="674" t="s">
        <v>59</v>
      </c>
      <c r="B4560" s="675" t="s">
        <v>128</v>
      </c>
      <c r="C4560" s="694" t="s">
        <v>893</v>
      </c>
      <c r="D4560" s="694" t="s">
        <v>893</v>
      </c>
      <c r="E4560" s="694" t="s">
        <v>893</v>
      </c>
      <c r="F4560" s="694" t="s">
        <v>893</v>
      </c>
      <c r="G4560" s="681"/>
      <c r="H4560" s="682"/>
      <c r="I4560" s="680"/>
      <c r="J4560" s="680"/>
    </row>
    <row r="4561" spans="1:10" s="365" customFormat="1" x14ac:dyDescent="0.2">
      <c r="A4561" s="674" t="s">
        <v>84</v>
      </c>
      <c r="B4561" s="675" t="s">
        <v>218</v>
      </c>
      <c r="C4561" s="694" t="s">
        <v>893</v>
      </c>
      <c r="D4561" s="694" t="s">
        <v>893</v>
      </c>
      <c r="E4561" s="694" t="s">
        <v>893</v>
      </c>
      <c r="F4561" s="694" t="s">
        <v>893</v>
      </c>
      <c r="G4561" s="681"/>
      <c r="H4561" s="682"/>
      <c r="I4561" s="680"/>
      <c r="J4561" s="680"/>
    </row>
    <row r="4562" spans="1:10" s="365" customFormat="1" x14ac:dyDescent="0.2">
      <c r="A4562" s="674" t="s">
        <v>18</v>
      </c>
      <c r="B4562" s="675" t="s">
        <v>130</v>
      </c>
      <c r="C4562" s="694"/>
      <c r="D4562" s="694"/>
      <c r="E4562" s="694"/>
      <c r="F4562" s="694"/>
      <c r="G4562" s="681"/>
      <c r="H4562" s="682"/>
      <c r="I4562" s="680"/>
      <c r="J4562" s="680"/>
    </row>
    <row r="4563" spans="1:10" s="365" customFormat="1" x14ac:dyDescent="0.2">
      <c r="A4563" s="674" t="s">
        <v>112</v>
      </c>
      <c r="B4563" s="675" t="s">
        <v>219</v>
      </c>
      <c r="C4563" s="694" t="s">
        <v>893</v>
      </c>
      <c r="D4563" s="694" t="s">
        <v>893</v>
      </c>
      <c r="E4563" s="694" t="s">
        <v>893</v>
      </c>
      <c r="F4563" s="694" t="s">
        <v>893</v>
      </c>
      <c r="G4563" s="681"/>
      <c r="H4563" s="682"/>
      <c r="I4563" s="680"/>
      <c r="J4563" s="680"/>
    </row>
    <row r="4564" spans="1:10" s="365" customFormat="1" x14ac:dyDescent="0.2">
      <c r="A4564" s="674" t="s">
        <v>113</v>
      </c>
      <c r="B4564" s="675" t="s">
        <v>132</v>
      </c>
      <c r="C4564" s="694" t="s">
        <v>959</v>
      </c>
      <c r="D4564" s="694" t="s">
        <v>826</v>
      </c>
      <c r="E4564" s="694" t="s">
        <v>1153</v>
      </c>
      <c r="F4564" s="634" t="s">
        <v>1157</v>
      </c>
      <c r="G4564" s="684">
        <v>1</v>
      </c>
      <c r="H4564" s="684">
        <v>1</v>
      </c>
      <c r="I4564" s="680"/>
      <c r="J4564" s="680"/>
    </row>
    <row r="4565" spans="1:10" s="365" customFormat="1" x14ac:dyDescent="0.2">
      <c r="A4565" s="674" t="s">
        <v>114</v>
      </c>
      <c r="B4565" s="675" t="s">
        <v>133</v>
      </c>
      <c r="C4565" s="694" t="s">
        <v>827</v>
      </c>
      <c r="D4565" s="694" t="s">
        <v>960</v>
      </c>
      <c r="E4565" s="634" t="s">
        <v>1158</v>
      </c>
      <c r="F4565" s="634" t="s">
        <v>1237</v>
      </c>
      <c r="G4565" s="684">
        <v>1</v>
      </c>
      <c r="H4565" s="684">
        <v>1</v>
      </c>
      <c r="I4565" s="680"/>
      <c r="J4565" s="680"/>
    </row>
    <row r="4566" spans="1:10" s="365" customFormat="1" x14ac:dyDescent="0.2">
      <c r="A4566" s="674" t="s">
        <v>134</v>
      </c>
      <c r="B4566" s="675" t="s">
        <v>135</v>
      </c>
      <c r="C4566" s="694" t="s">
        <v>960</v>
      </c>
      <c r="D4566" s="694" t="s">
        <v>961</v>
      </c>
      <c r="E4566" s="634" t="s">
        <v>1238</v>
      </c>
      <c r="F4566" s="634" t="s">
        <v>1238</v>
      </c>
      <c r="G4566" s="684">
        <v>1</v>
      </c>
      <c r="H4566" s="684">
        <v>1</v>
      </c>
      <c r="I4566" s="680"/>
      <c r="J4566" s="680"/>
    </row>
    <row r="4567" spans="1:10" s="365" customFormat="1" x14ac:dyDescent="0.2">
      <c r="A4567" s="674" t="s">
        <v>136</v>
      </c>
      <c r="B4567" s="675" t="s">
        <v>137</v>
      </c>
      <c r="C4567" s="694" t="s">
        <v>961</v>
      </c>
      <c r="D4567" s="694" t="s">
        <v>830</v>
      </c>
      <c r="E4567" s="634" t="s">
        <v>1239</v>
      </c>
      <c r="F4567" s="634" t="s">
        <v>1239</v>
      </c>
      <c r="G4567" s="684">
        <v>1</v>
      </c>
      <c r="H4567" s="684">
        <v>1</v>
      </c>
      <c r="I4567" s="680"/>
      <c r="J4567" s="680"/>
    </row>
    <row r="4568" spans="1:10" s="365" customFormat="1" x14ac:dyDescent="0.2">
      <c r="A4568" s="674" t="s">
        <v>19</v>
      </c>
      <c r="B4568" s="675" t="s">
        <v>119</v>
      </c>
      <c r="C4568" s="694"/>
      <c r="D4568" s="694"/>
      <c r="E4568" s="634" t="s">
        <v>1239</v>
      </c>
      <c r="F4568" s="634" t="s">
        <v>1239</v>
      </c>
      <c r="G4568" s="684">
        <v>1</v>
      </c>
      <c r="H4568" s="684">
        <v>1</v>
      </c>
      <c r="I4568" s="680"/>
      <c r="J4568" s="680"/>
    </row>
    <row r="4569" spans="1:10" s="365" customFormat="1" x14ac:dyDescent="0.2">
      <c r="A4569" s="674" t="s">
        <v>115</v>
      </c>
      <c r="B4569" s="675" t="s">
        <v>138</v>
      </c>
      <c r="C4569" s="694" t="s">
        <v>893</v>
      </c>
      <c r="D4569" s="694" t="s">
        <v>893</v>
      </c>
      <c r="E4569" s="677"/>
      <c r="F4569" s="677"/>
      <c r="G4569" s="681"/>
      <c r="H4569" s="682"/>
      <c r="I4569" s="680"/>
      <c r="J4569" s="680"/>
    </row>
    <row r="4570" spans="1:10" s="365" customFormat="1" ht="31.5" x14ac:dyDescent="0.2">
      <c r="A4570" s="674" t="s">
        <v>116</v>
      </c>
      <c r="B4570" s="675" t="s">
        <v>139</v>
      </c>
      <c r="C4570" s="694" t="s">
        <v>893</v>
      </c>
      <c r="D4570" s="694" t="s">
        <v>893</v>
      </c>
      <c r="E4570" s="677"/>
      <c r="F4570" s="677"/>
      <c r="G4570" s="681"/>
      <c r="H4570" s="682"/>
      <c r="I4570" s="680"/>
      <c r="J4570" s="680"/>
    </row>
    <row r="4571" spans="1:10" s="365" customFormat="1" x14ac:dyDescent="0.2">
      <c r="A4571" s="674" t="s">
        <v>117</v>
      </c>
      <c r="B4571" s="675" t="s">
        <v>140</v>
      </c>
      <c r="C4571" s="694" t="s">
        <v>893</v>
      </c>
      <c r="D4571" s="694" t="s">
        <v>893</v>
      </c>
      <c r="E4571" s="677"/>
      <c r="F4571" s="677"/>
      <c r="G4571" s="681"/>
      <c r="H4571" s="682"/>
      <c r="I4571" s="680"/>
      <c r="J4571" s="680"/>
    </row>
    <row r="4572" spans="1:10" s="365" customFormat="1" x14ac:dyDescent="0.2">
      <c r="A4572" s="674" t="s">
        <v>118</v>
      </c>
      <c r="B4572" s="675" t="s">
        <v>26</v>
      </c>
      <c r="C4572" s="694" t="s">
        <v>893</v>
      </c>
      <c r="D4572" s="694" t="s">
        <v>893</v>
      </c>
      <c r="E4572" s="677"/>
      <c r="F4572" s="677"/>
      <c r="G4572" s="681"/>
      <c r="H4572" s="682"/>
      <c r="I4572" s="680"/>
      <c r="J4572" s="680"/>
    </row>
    <row r="4573" spans="1:10" s="365" customFormat="1" ht="15.75" customHeight="1" x14ac:dyDescent="0.2">
      <c r="A4573" s="1075" t="s">
        <v>27</v>
      </c>
      <c r="B4573" s="1075"/>
      <c r="C4573" s="1075"/>
      <c r="D4573" s="1075"/>
      <c r="E4573" s="127"/>
      <c r="F4573" s="128"/>
      <c r="G4573" s="126"/>
      <c r="H4573" s="129"/>
      <c r="I4573" s="130"/>
      <c r="J4573" s="130"/>
    </row>
    <row r="4574" spans="1:10" s="365" customFormat="1" x14ac:dyDescent="0.25">
      <c r="A4574" s="362"/>
      <c r="B4574" s="362"/>
      <c r="C4574" s="362"/>
      <c r="D4574" s="362"/>
      <c r="G4574" s="362"/>
      <c r="H4574" s="362"/>
      <c r="J4574" s="362"/>
    </row>
    <row r="4575" spans="1:10" s="365" customFormat="1" x14ac:dyDescent="0.2">
      <c r="A4575" s="353"/>
      <c r="B4575" s="353"/>
      <c r="C4575" s="353"/>
      <c r="D4575" s="353"/>
      <c r="E4575" s="417"/>
      <c r="F4575" s="418"/>
      <c r="G4575" s="363"/>
      <c r="H4575" s="419"/>
      <c r="I4575" s="420"/>
      <c r="J4575" s="420"/>
    </row>
    <row r="4576" spans="1:10" s="365" customFormat="1" x14ac:dyDescent="0.25">
      <c r="A4576" s="362"/>
      <c r="B4576" s="362"/>
      <c r="C4576" s="362"/>
      <c r="D4576" s="362"/>
      <c r="G4576" s="362"/>
      <c r="H4576" s="362"/>
      <c r="J4576" s="362"/>
    </row>
    <row r="4577" spans="1:10" s="365" customFormat="1" x14ac:dyDescent="0.25">
      <c r="A4577" s="362"/>
      <c r="B4577" s="362"/>
      <c r="C4577" s="362"/>
      <c r="D4577" s="362"/>
      <c r="G4577" s="362"/>
      <c r="H4577" s="362"/>
      <c r="J4577" s="362"/>
    </row>
    <row r="4578" spans="1:10" s="365" customFormat="1" x14ac:dyDescent="0.25">
      <c r="A4578" s="362"/>
      <c r="B4578" s="362"/>
      <c r="C4578" s="362"/>
      <c r="D4578" s="362"/>
      <c r="G4578" s="362"/>
      <c r="H4578" s="362"/>
      <c r="J4578" s="362"/>
    </row>
    <row r="4579" spans="1:10" s="365" customFormat="1" x14ac:dyDescent="0.25">
      <c r="A4579" s="362"/>
      <c r="B4579" s="362"/>
      <c r="C4579" s="362"/>
      <c r="D4579" s="362"/>
      <c r="G4579" s="362"/>
      <c r="H4579" s="362"/>
      <c r="J4579" s="362"/>
    </row>
    <row r="4580" spans="1:10" s="365" customFormat="1" x14ac:dyDescent="0.25">
      <c r="A4580" s="362"/>
      <c r="B4580" s="362"/>
      <c r="C4580" s="362"/>
      <c r="D4580" s="362"/>
      <c r="G4580" s="362"/>
      <c r="H4580" s="362"/>
      <c r="J4580" s="362"/>
    </row>
    <row r="4581" spans="1:10" s="365" customFormat="1" x14ac:dyDescent="0.2">
      <c r="A4581" s="353"/>
      <c r="B4581" s="353"/>
      <c r="C4581" s="353"/>
      <c r="D4581" s="353"/>
      <c r="E4581" s="417"/>
      <c r="F4581" s="418"/>
      <c r="G4581" s="363"/>
      <c r="H4581" s="419"/>
      <c r="I4581" s="420"/>
      <c r="J4581" s="420"/>
    </row>
    <row r="4582" spans="1:10" s="365" customFormat="1" x14ac:dyDescent="0.25">
      <c r="A4582" s="125"/>
      <c r="B4582" s="125"/>
      <c r="C4582" s="125"/>
      <c r="D4582" s="125"/>
      <c r="E4582" s="33"/>
      <c r="F4582" s="33"/>
      <c r="G4582" s="125"/>
      <c r="H4582" s="125"/>
      <c r="I4582" s="33"/>
      <c r="J4582" s="124" t="s">
        <v>0</v>
      </c>
    </row>
    <row r="4583" spans="1:10" s="365" customFormat="1" x14ac:dyDescent="0.25">
      <c r="A4583" s="125"/>
      <c r="B4583" s="125"/>
      <c r="C4583" s="125"/>
      <c r="D4583" s="125"/>
      <c r="E4583" s="33"/>
      <c r="F4583" s="33"/>
      <c r="G4583" s="125"/>
      <c r="H4583" s="125"/>
      <c r="I4583" s="33"/>
      <c r="J4583" s="124" t="s">
        <v>39</v>
      </c>
    </row>
    <row r="4584" spans="1:10" s="365" customFormat="1" x14ac:dyDescent="0.25">
      <c r="A4584" s="125"/>
      <c r="B4584" s="125"/>
      <c r="C4584" s="125"/>
      <c r="D4584" s="125"/>
      <c r="E4584" s="33"/>
      <c r="F4584" s="33"/>
      <c r="G4584" s="125"/>
      <c r="H4584" s="125"/>
      <c r="I4584" s="33"/>
      <c r="J4584" s="124" t="s">
        <v>40</v>
      </c>
    </row>
    <row r="4585" spans="1:10" s="365" customFormat="1" ht="15.75" customHeight="1" x14ac:dyDescent="0.2">
      <c r="A4585" s="1076" t="s">
        <v>1</v>
      </c>
      <c r="B4585" s="1076"/>
      <c r="C4585" s="1076"/>
      <c r="D4585" s="1076"/>
      <c r="E4585" s="1076"/>
      <c r="F4585" s="1076"/>
      <c r="G4585" s="1076"/>
      <c r="H4585" s="1076"/>
      <c r="I4585" s="1076"/>
      <c r="J4585" s="1076"/>
    </row>
    <row r="4586" spans="1:10" s="365" customFormat="1" ht="15.75" customHeight="1" x14ac:dyDescent="0.2">
      <c r="A4586" s="1076" t="s">
        <v>233</v>
      </c>
      <c r="B4586" s="1076"/>
      <c r="C4586" s="1076"/>
      <c r="D4586" s="1076"/>
      <c r="E4586" s="1076"/>
      <c r="F4586" s="1076"/>
      <c r="G4586" s="1076"/>
      <c r="H4586" s="1076"/>
      <c r="I4586" s="1076"/>
      <c r="J4586" s="1076"/>
    </row>
    <row r="4587" spans="1:10" s="365" customFormat="1" x14ac:dyDescent="0.25">
      <c r="A4587" s="126"/>
      <c r="B4587" s="126"/>
      <c r="C4587" s="126"/>
      <c r="D4587" s="126"/>
      <c r="E4587" s="33"/>
      <c r="F4587" s="33"/>
      <c r="G4587" s="126"/>
      <c r="H4587" s="126"/>
      <c r="I4587" s="33"/>
      <c r="J4587" s="124" t="s">
        <v>2</v>
      </c>
    </row>
    <row r="4588" spans="1:10" s="365" customFormat="1" x14ac:dyDescent="0.25">
      <c r="A4588" s="125"/>
      <c r="B4588" s="125"/>
      <c r="C4588" s="125"/>
      <c r="D4588" s="125"/>
      <c r="E4588" s="33"/>
      <c r="F4588" s="33"/>
      <c r="G4588" s="125"/>
      <c r="H4588" s="125"/>
      <c r="I4588" s="33"/>
      <c r="J4588" s="124" t="s">
        <v>3</v>
      </c>
    </row>
    <row r="4589" spans="1:10" s="365" customFormat="1" x14ac:dyDescent="0.25">
      <c r="A4589" s="125"/>
      <c r="B4589" s="125"/>
      <c r="C4589" s="125"/>
      <c r="D4589" s="125"/>
      <c r="E4589" s="33"/>
      <c r="F4589" s="33"/>
      <c r="G4589" s="125"/>
      <c r="H4589" s="125"/>
      <c r="I4589" s="33"/>
      <c r="J4589" s="124" t="s">
        <v>230</v>
      </c>
    </row>
    <row r="4590" spans="1:10" s="365" customFormat="1" ht="15.75" customHeight="1" x14ac:dyDescent="0.25">
      <c r="A4590" s="125"/>
      <c r="B4590" s="125"/>
      <c r="C4590" s="125"/>
      <c r="D4590" s="125"/>
      <c r="E4590" s="33"/>
      <c r="F4590" s="33"/>
      <c r="G4590" s="125"/>
      <c r="H4590" s="125"/>
      <c r="I4590" s="1078" t="s">
        <v>4</v>
      </c>
      <c r="J4590" s="1078"/>
    </row>
    <row r="4591" spans="1:10" s="365" customFormat="1" x14ac:dyDescent="0.25">
      <c r="A4591" s="125"/>
      <c r="B4591" s="125"/>
      <c r="C4591" s="125"/>
      <c r="D4591" s="125"/>
      <c r="E4591" s="33"/>
      <c r="F4591" s="33"/>
      <c r="G4591" s="125"/>
      <c r="H4591" s="125"/>
      <c r="I4591" s="33"/>
      <c r="J4591" s="124" t="s">
        <v>42</v>
      </c>
    </row>
    <row r="4592" spans="1:10" s="365" customFormat="1" x14ac:dyDescent="0.25">
      <c r="A4592" s="125"/>
      <c r="B4592" s="125"/>
      <c r="C4592" s="125"/>
      <c r="D4592" s="125"/>
      <c r="E4592" s="33"/>
      <c r="F4592" s="33"/>
      <c r="G4592" s="125"/>
      <c r="H4592" s="125"/>
      <c r="I4592" s="33"/>
      <c r="J4592" s="124" t="s">
        <v>43</v>
      </c>
    </row>
    <row r="4593" spans="1:10" s="365" customFormat="1" x14ac:dyDescent="0.25">
      <c r="A4593" s="125"/>
      <c r="B4593" s="125"/>
      <c r="C4593" s="125"/>
      <c r="D4593" s="125"/>
      <c r="E4593" s="33"/>
      <c r="F4593" s="33"/>
      <c r="G4593" s="125"/>
      <c r="H4593" s="125"/>
      <c r="I4593" s="33"/>
      <c r="J4593" s="125"/>
    </row>
    <row r="4594" spans="1:10" s="365" customFormat="1" ht="15.75" customHeight="1" x14ac:dyDescent="0.25">
      <c r="A4594" s="655" t="s">
        <v>799</v>
      </c>
      <c r="B4594" s="597"/>
      <c r="C4594" s="597"/>
      <c r="D4594" s="597"/>
      <c r="E4594" s="597"/>
      <c r="F4594" s="597"/>
      <c r="G4594" s="597"/>
      <c r="H4594" s="597"/>
      <c r="I4594" s="597"/>
      <c r="J4594" s="597"/>
    </row>
    <row r="4595" spans="1:10" s="365" customFormat="1" x14ac:dyDescent="0.25">
      <c r="A4595" s="653" t="s">
        <v>57</v>
      </c>
      <c r="B4595" s="654" t="s">
        <v>461</v>
      </c>
      <c r="C4595" s="597"/>
      <c r="D4595" s="597"/>
      <c r="E4595" s="597"/>
      <c r="F4595" s="597"/>
      <c r="G4595" s="597"/>
      <c r="H4595" s="597"/>
      <c r="I4595" s="597"/>
      <c r="J4595" s="597"/>
    </row>
    <row r="4596" spans="1:10" s="365" customFormat="1" x14ac:dyDescent="0.25">
      <c r="A4596" s="655" t="s">
        <v>800</v>
      </c>
      <c r="B4596" s="597"/>
      <c r="C4596" s="597"/>
      <c r="D4596" s="597"/>
      <c r="E4596" s="597"/>
      <c r="F4596" s="597"/>
      <c r="G4596" s="597"/>
      <c r="H4596" s="597"/>
      <c r="I4596" s="597"/>
      <c r="J4596" s="597"/>
    </row>
    <row r="4597" spans="1:10" s="365" customFormat="1" x14ac:dyDescent="0.25">
      <c r="A4597" s="656" t="s">
        <v>770</v>
      </c>
      <c r="B4597" s="657"/>
      <c r="C4597" s="657"/>
      <c r="D4597" s="657"/>
      <c r="E4597" s="657"/>
      <c r="F4597" s="657"/>
      <c r="G4597" s="657"/>
      <c r="H4597" s="657"/>
      <c r="I4597" s="657"/>
      <c r="J4597" s="657"/>
    </row>
    <row r="4598" spans="1:10" s="365" customFormat="1" x14ac:dyDescent="0.25">
      <c r="A4598" s="658" t="s">
        <v>801</v>
      </c>
      <c r="B4598" s="658" t="s">
        <v>1224</v>
      </c>
      <c r="C4598" s="588"/>
      <c r="D4598" s="588"/>
      <c r="E4598" s="659"/>
      <c r="F4598" s="659"/>
      <c r="G4598" s="588"/>
      <c r="H4598" s="588"/>
      <c r="I4598" s="659"/>
      <c r="J4598" s="588"/>
    </row>
    <row r="4599" spans="1:10" s="365" customFormat="1" x14ac:dyDescent="0.25">
      <c r="A4599" s="658" t="s">
        <v>802</v>
      </c>
      <c r="B4599" s="375" t="s">
        <v>830</v>
      </c>
      <c r="C4599" s="600"/>
      <c r="D4599" s="600"/>
      <c r="E4599" s="659"/>
      <c r="F4599" s="659"/>
      <c r="G4599" s="600"/>
      <c r="H4599" s="600"/>
      <c r="I4599" s="659"/>
      <c r="J4599" s="600"/>
    </row>
    <row r="4600" spans="1:10" s="365" customFormat="1" ht="16.5" thickBot="1" x14ac:dyDescent="0.3">
      <c r="A4600" s="658"/>
      <c r="B4600" s="658"/>
      <c r="C4600" s="600"/>
      <c r="D4600" s="600"/>
      <c r="E4600" s="659"/>
      <c r="F4600" s="659"/>
      <c r="G4600" s="600"/>
      <c r="H4600" s="600"/>
      <c r="I4600" s="659"/>
      <c r="J4600" s="600"/>
    </row>
    <row r="4601" spans="1:10" s="365" customFormat="1" ht="75" customHeight="1" thickBot="1" x14ac:dyDescent="0.25">
      <c r="A4601" s="660" t="s">
        <v>5</v>
      </c>
      <c r="B4601" s="661" t="s">
        <v>6</v>
      </c>
      <c r="C4601" s="662" t="s">
        <v>7</v>
      </c>
      <c r="D4601" s="662"/>
      <c r="E4601" s="662"/>
      <c r="F4601" s="662"/>
      <c r="G4601" s="661" t="s">
        <v>8</v>
      </c>
      <c r="H4601" s="661" t="s">
        <v>229</v>
      </c>
      <c r="I4601" s="663" t="s">
        <v>9</v>
      </c>
      <c r="J4601" s="663" t="s">
        <v>10</v>
      </c>
    </row>
    <row r="4602" spans="1:10" s="365" customFormat="1" ht="16.5" thickBot="1" x14ac:dyDescent="0.25">
      <c r="A4602" s="664"/>
      <c r="B4602" s="665"/>
      <c r="C4602" s="608" t="s">
        <v>11</v>
      </c>
      <c r="D4602" s="608"/>
      <c r="E4602" s="608" t="s">
        <v>12</v>
      </c>
      <c r="F4602" s="608"/>
      <c r="G4602" s="665"/>
      <c r="H4602" s="665"/>
      <c r="I4602" s="666"/>
      <c r="J4602" s="667"/>
    </row>
    <row r="4603" spans="1:10" s="365" customFormat="1" ht="31.5" x14ac:dyDescent="0.2">
      <c r="A4603" s="668"/>
      <c r="B4603" s="669"/>
      <c r="C4603" s="614" t="s">
        <v>13</v>
      </c>
      <c r="D4603" s="614" t="s">
        <v>15</v>
      </c>
      <c r="E4603" s="614" t="s">
        <v>213</v>
      </c>
      <c r="F4603" s="614" t="s">
        <v>15</v>
      </c>
      <c r="G4603" s="669"/>
      <c r="H4603" s="669"/>
      <c r="I4603" s="670"/>
      <c r="J4603" s="670"/>
    </row>
    <row r="4604" spans="1:10" s="365" customFormat="1" ht="14.25" x14ac:dyDescent="0.2">
      <c r="A4604" s="671" t="s">
        <v>16</v>
      </c>
      <c r="B4604" s="672" t="s">
        <v>17</v>
      </c>
      <c r="C4604" s="619" t="s">
        <v>18</v>
      </c>
      <c r="D4604" s="619" t="s">
        <v>19</v>
      </c>
      <c r="E4604" s="619" t="s">
        <v>20</v>
      </c>
      <c r="F4604" s="619" t="s">
        <v>21</v>
      </c>
      <c r="G4604" s="672" t="s">
        <v>22</v>
      </c>
      <c r="H4604" s="672" t="s">
        <v>23</v>
      </c>
      <c r="I4604" s="673" t="s">
        <v>24</v>
      </c>
      <c r="J4604" s="673" t="s">
        <v>25</v>
      </c>
    </row>
    <row r="4605" spans="1:10" s="365" customFormat="1" x14ac:dyDescent="0.2">
      <c r="A4605" s="674" t="s">
        <v>16</v>
      </c>
      <c r="B4605" s="675" t="s">
        <v>120</v>
      </c>
      <c r="C4605" s="694"/>
      <c r="D4605" s="694"/>
      <c r="E4605" s="677"/>
      <c r="F4605" s="677"/>
      <c r="G4605" s="678"/>
      <c r="H4605" s="679"/>
      <c r="I4605" s="680"/>
      <c r="J4605" s="680"/>
    </row>
    <row r="4606" spans="1:10" s="365" customFormat="1" x14ac:dyDescent="0.2">
      <c r="A4606" s="674" t="s">
        <v>54</v>
      </c>
      <c r="B4606" s="675" t="s">
        <v>121</v>
      </c>
      <c r="C4606" s="694" t="s">
        <v>893</v>
      </c>
      <c r="D4606" s="694" t="s">
        <v>893</v>
      </c>
      <c r="E4606" s="677"/>
      <c r="F4606" s="677"/>
      <c r="G4606" s="681"/>
      <c r="H4606" s="682"/>
      <c r="I4606" s="680"/>
      <c r="J4606" s="680"/>
    </row>
    <row r="4607" spans="1:10" s="365" customFormat="1" x14ac:dyDescent="0.2">
      <c r="A4607" s="674" t="s">
        <v>55</v>
      </c>
      <c r="B4607" s="675" t="s">
        <v>122</v>
      </c>
      <c r="C4607" s="694" t="s">
        <v>893</v>
      </c>
      <c r="D4607" s="694" t="s">
        <v>893</v>
      </c>
      <c r="E4607" s="677"/>
      <c r="F4607" s="677"/>
      <c r="G4607" s="681"/>
      <c r="H4607" s="682"/>
      <c r="I4607" s="680"/>
      <c r="J4607" s="680"/>
    </row>
    <row r="4608" spans="1:10" s="365" customFormat="1" ht="18.75" x14ac:dyDescent="0.2">
      <c r="A4608" s="674" t="s">
        <v>56</v>
      </c>
      <c r="B4608" s="675" t="s">
        <v>158</v>
      </c>
      <c r="C4608" s="650"/>
      <c r="D4608" s="650"/>
      <c r="E4608" s="689"/>
      <c r="F4608" s="677"/>
      <c r="G4608" s="681"/>
      <c r="H4608" s="682"/>
      <c r="I4608" s="680"/>
      <c r="J4608" s="680"/>
    </row>
    <row r="4609" spans="1:10" s="365" customFormat="1" ht="31.5" x14ac:dyDescent="0.2">
      <c r="A4609" s="674" t="s">
        <v>57</v>
      </c>
      <c r="B4609" s="675" t="s">
        <v>123</v>
      </c>
      <c r="C4609" s="714" t="s">
        <v>154</v>
      </c>
      <c r="D4609" s="714" t="s">
        <v>154</v>
      </c>
      <c r="E4609" s="714" t="s">
        <v>154</v>
      </c>
      <c r="F4609" s="714" t="s">
        <v>154</v>
      </c>
      <c r="G4609" s="681"/>
      <c r="H4609" s="682"/>
      <c r="I4609" s="680"/>
      <c r="J4609" s="680"/>
    </row>
    <row r="4610" spans="1:10" s="365" customFormat="1" x14ac:dyDescent="0.2">
      <c r="A4610" s="674" t="s">
        <v>83</v>
      </c>
      <c r="B4610" s="675" t="s">
        <v>124</v>
      </c>
      <c r="C4610" s="694" t="s">
        <v>893</v>
      </c>
      <c r="D4610" s="694" t="s">
        <v>893</v>
      </c>
      <c r="E4610" s="677"/>
      <c r="F4610" s="677"/>
      <c r="G4610" s="681"/>
      <c r="H4610" s="682"/>
      <c r="I4610" s="680"/>
      <c r="J4610" s="680"/>
    </row>
    <row r="4611" spans="1:10" s="365" customFormat="1" x14ac:dyDescent="0.2">
      <c r="A4611" s="674" t="s">
        <v>125</v>
      </c>
      <c r="B4611" s="675" t="s">
        <v>126</v>
      </c>
      <c r="C4611" s="694" t="s">
        <v>893</v>
      </c>
      <c r="D4611" s="694" t="s">
        <v>893</v>
      </c>
      <c r="E4611" s="694"/>
      <c r="F4611" s="677"/>
      <c r="G4611" s="681"/>
      <c r="H4611" s="682"/>
      <c r="I4611" s="680"/>
      <c r="J4611" s="680"/>
    </row>
    <row r="4612" spans="1:10" s="365" customFormat="1" x14ac:dyDescent="0.2">
      <c r="A4612" s="674" t="s">
        <v>17</v>
      </c>
      <c r="B4612" s="675" t="s">
        <v>111</v>
      </c>
      <c r="C4612" s="694"/>
      <c r="D4612" s="694"/>
      <c r="E4612" s="634"/>
      <c r="F4612" s="634"/>
      <c r="G4612" s="684"/>
      <c r="H4612" s="687"/>
      <c r="I4612" s="680"/>
      <c r="J4612" s="680"/>
    </row>
    <row r="4613" spans="1:10" s="365" customFormat="1" ht="18.75" x14ac:dyDescent="0.2">
      <c r="A4613" s="674" t="s">
        <v>58</v>
      </c>
      <c r="B4613" s="675" t="s">
        <v>127</v>
      </c>
      <c r="C4613" s="650" t="s">
        <v>793</v>
      </c>
      <c r="D4613" s="650" t="s">
        <v>793</v>
      </c>
      <c r="E4613" s="650" t="s">
        <v>791</v>
      </c>
      <c r="F4613" s="650" t="s">
        <v>792</v>
      </c>
      <c r="G4613" s="633">
        <v>1</v>
      </c>
      <c r="H4613" s="633">
        <v>1</v>
      </c>
      <c r="I4613" s="680"/>
      <c r="J4613" s="680"/>
    </row>
    <row r="4614" spans="1:10" s="365" customFormat="1" ht="31.5" x14ac:dyDescent="0.2">
      <c r="A4614" s="674" t="s">
        <v>59</v>
      </c>
      <c r="B4614" s="675" t="s">
        <v>128</v>
      </c>
      <c r="C4614" s="694" t="s">
        <v>893</v>
      </c>
      <c r="D4614" s="694" t="s">
        <v>893</v>
      </c>
      <c r="E4614" s="677"/>
      <c r="F4614" s="677"/>
      <c r="G4614" s="681"/>
      <c r="H4614" s="682"/>
      <c r="I4614" s="680"/>
      <c r="J4614" s="680"/>
    </row>
    <row r="4615" spans="1:10" s="365" customFormat="1" x14ac:dyDescent="0.2">
      <c r="A4615" s="674" t="s">
        <v>84</v>
      </c>
      <c r="B4615" s="675" t="s">
        <v>218</v>
      </c>
      <c r="C4615" s="694" t="s">
        <v>893</v>
      </c>
      <c r="D4615" s="694" t="s">
        <v>893</v>
      </c>
      <c r="E4615" s="677"/>
      <c r="F4615" s="677"/>
      <c r="G4615" s="681"/>
      <c r="H4615" s="682"/>
      <c r="I4615" s="680"/>
      <c r="J4615" s="680"/>
    </row>
    <row r="4616" spans="1:10" s="365" customFormat="1" x14ac:dyDescent="0.2">
      <c r="A4616" s="674" t="s">
        <v>18</v>
      </c>
      <c r="B4616" s="675" t="s">
        <v>130</v>
      </c>
      <c r="C4616" s="694"/>
      <c r="D4616" s="694"/>
      <c r="E4616" s="677"/>
      <c r="F4616" s="677"/>
      <c r="G4616" s="681"/>
      <c r="H4616" s="682"/>
      <c r="I4616" s="680"/>
      <c r="J4616" s="680"/>
    </row>
    <row r="4617" spans="1:10" s="365" customFormat="1" x14ac:dyDescent="0.2">
      <c r="A4617" s="674" t="s">
        <v>112</v>
      </c>
      <c r="B4617" s="675" t="s">
        <v>219</v>
      </c>
      <c r="C4617" s="694" t="s">
        <v>893</v>
      </c>
      <c r="D4617" s="694" t="s">
        <v>893</v>
      </c>
      <c r="E4617" s="677"/>
      <c r="F4617" s="677"/>
      <c r="G4617" s="681"/>
      <c r="H4617" s="682"/>
      <c r="I4617" s="680"/>
      <c r="J4617" s="680"/>
    </row>
    <row r="4618" spans="1:10" s="365" customFormat="1" ht="18.75" x14ac:dyDescent="0.2">
      <c r="A4618" s="674" t="s">
        <v>113</v>
      </c>
      <c r="B4618" s="675" t="s">
        <v>132</v>
      </c>
      <c r="C4618" s="650" t="s">
        <v>793</v>
      </c>
      <c r="D4618" s="650" t="s">
        <v>793</v>
      </c>
      <c r="E4618" s="650" t="s">
        <v>792</v>
      </c>
      <c r="F4618" s="650" t="s">
        <v>792</v>
      </c>
      <c r="G4618" s="633">
        <v>1</v>
      </c>
      <c r="H4618" s="633">
        <v>1</v>
      </c>
      <c r="I4618" s="680"/>
      <c r="J4618" s="680"/>
    </row>
    <row r="4619" spans="1:10" s="365" customFormat="1" ht="18.75" x14ac:dyDescent="0.2">
      <c r="A4619" s="674" t="s">
        <v>114</v>
      </c>
      <c r="B4619" s="675" t="s">
        <v>133</v>
      </c>
      <c r="C4619" s="650" t="s">
        <v>793</v>
      </c>
      <c r="D4619" s="650" t="s">
        <v>793</v>
      </c>
      <c r="E4619" s="650" t="s">
        <v>793</v>
      </c>
      <c r="F4619" s="650" t="s">
        <v>793</v>
      </c>
      <c r="G4619" s="633">
        <v>1</v>
      </c>
      <c r="H4619" s="633">
        <v>1</v>
      </c>
      <c r="I4619" s="680"/>
      <c r="J4619" s="680"/>
    </row>
    <row r="4620" spans="1:10" s="365" customFormat="1" ht="18.75" x14ac:dyDescent="0.2">
      <c r="A4620" s="674" t="s">
        <v>134</v>
      </c>
      <c r="B4620" s="675" t="s">
        <v>135</v>
      </c>
      <c r="C4620" s="650" t="s">
        <v>793</v>
      </c>
      <c r="D4620" s="650" t="s">
        <v>793</v>
      </c>
      <c r="E4620" s="650" t="s">
        <v>793</v>
      </c>
      <c r="F4620" s="650" t="s">
        <v>793</v>
      </c>
      <c r="G4620" s="633">
        <v>1</v>
      </c>
      <c r="H4620" s="633">
        <v>1</v>
      </c>
      <c r="I4620" s="680"/>
      <c r="J4620" s="680"/>
    </row>
    <row r="4621" spans="1:10" s="365" customFormat="1" ht="18.75" x14ac:dyDescent="0.2">
      <c r="A4621" s="674" t="s">
        <v>136</v>
      </c>
      <c r="B4621" s="675" t="s">
        <v>137</v>
      </c>
      <c r="C4621" s="650" t="s">
        <v>793</v>
      </c>
      <c r="D4621" s="650" t="s">
        <v>793</v>
      </c>
      <c r="E4621" s="650" t="s">
        <v>793</v>
      </c>
      <c r="F4621" s="650" t="s">
        <v>793</v>
      </c>
      <c r="G4621" s="633">
        <v>1</v>
      </c>
      <c r="H4621" s="633">
        <v>1</v>
      </c>
      <c r="I4621" s="680"/>
      <c r="J4621" s="680"/>
    </row>
    <row r="4622" spans="1:10" s="365" customFormat="1" ht="18.75" x14ac:dyDescent="0.2">
      <c r="A4622" s="674" t="s">
        <v>19</v>
      </c>
      <c r="B4622" s="675" t="s">
        <v>119</v>
      </c>
      <c r="C4622" s="694"/>
      <c r="D4622" s="694"/>
      <c r="E4622" s="650" t="s">
        <v>793</v>
      </c>
      <c r="F4622" s="650" t="s">
        <v>793</v>
      </c>
      <c r="G4622" s="633">
        <v>1</v>
      </c>
      <c r="H4622" s="633">
        <v>1</v>
      </c>
      <c r="I4622" s="680"/>
      <c r="J4622" s="680"/>
    </row>
    <row r="4623" spans="1:10" s="365" customFormat="1" x14ac:dyDescent="0.2">
      <c r="A4623" s="674" t="s">
        <v>115</v>
      </c>
      <c r="B4623" s="675" t="s">
        <v>138</v>
      </c>
      <c r="C4623" s="694" t="s">
        <v>893</v>
      </c>
      <c r="D4623" s="694" t="s">
        <v>893</v>
      </c>
      <c r="E4623" s="677"/>
      <c r="F4623" s="677"/>
      <c r="G4623" s="681"/>
      <c r="H4623" s="682"/>
      <c r="I4623" s="680"/>
      <c r="J4623" s="680"/>
    </row>
    <row r="4624" spans="1:10" s="365" customFormat="1" ht="31.5" x14ac:dyDescent="0.2">
      <c r="A4624" s="674" t="s">
        <v>116</v>
      </c>
      <c r="B4624" s="675" t="s">
        <v>139</v>
      </c>
      <c r="C4624" s="694" t="s">
        <v>893</v>
      </c>
      <c r="D4624" s="694" t="s">
        <v>893</v>
      </c>
      <c r="E4624" s="677"/>
      <c r="F4624" s="677"/>
      <c r="G4624" s="681"/>
      <c r="H4624" s="682"/>
      <c r="I4624" s="680"/>
      <c r="J4624" s="680"/>
    </row>
    <row r="4625" spans="1:10" s="365" customFormat="1" x14ac:dyDescent="0.2">
      <c r="A4625" s="674" t="s">
        <v>117</v>
      </c>
      <c r="B4625" s="675" t="s">
        <v>140</v>
      </c>
      <c r="C4625" s="694" t="s">
        <v>893</v>
      </c>
      <c r="D4625" s="694" t="s">
        <v>893</v>
      </c>
      <c r="E4625" s="677"/>
      <c r="F4625" s="677"/>
      <c r="G4625" s="681"/>
      <c r="H4625" s="682"/>
      <c r="I4625" s="680"/>
      <c r="J4625" s="680"/>
    </row>
    <row r="4626" spans="1:10" s="365" customFormat="1" x14ac:dyDescent="0.2">
      <c r="A4626" s="674" t="s">
        <v>118</v>
      </c>
      <c r="B4626" s="675" t="s">
        <v>26</v>
      </c>
      <c r="C4626" s="694" t="s">
        <v>893</v>
      </c>
      <c r="D4626" s="694" t="s">
        <v>893</v>
      </c>
      <c r="E4626" s="677"/>
      <c r="F4626" s="677"/>
      <c r="G4626" s="681"/>
      <c r="H4626" s="682"/>
      <c r="I4626" s="680"/>
      <c r="J4626" s="680"/>
    </row>
    <row r="4627" spans="1:10" s="365" customFormat="1" ht="15.75" customHeight="1" x14ac:dyDescent="0.2">
      <c r="A4627" s="1075" t="s">
        <v>27</v>
      </c>
      <c r="B4627" s="1075"/>
      <c r="C4627" s="1075"/>
      <c r="D4627" s="1075"/>
      <c r="E4627" s="127"/>
      <c r="F4627" s="128"/>
      <c r="G4627" s="126"/>
      <c r="H4627" s="129"/>
      <c r="I4627" s="130"/>
      <c r="J4627" s="130"/>
    </row>
    <row r="4628" spans="1:10" s="365" customFormat="1" x14ac:dyDescent="0.2">
      <c r="A4628" s="353"/>
      <c r="B4628" s="353"/>
      <c r="C4628" s="353"/>
      <c r="D4628" s="353"/>
      <c r="E4628" s="417"/>
      <c r="F4628" s="418"/>
      <c r="G4628" s="363"/>
      <c r="H4628" s="419"/>
      <c r="I4628" s="420"/>
      <c r="J4628" s="420"/>
    </row>
    <row r="4629" spans="1:10" s="365" customFormat="1" x14ac:dyDescent="0.25">
      <c r="A4629" s="362"/>
      <c r="B4629" s="362"/>
      <c r="C4629" s="362"/>
      <c r="D4629" s="362"/>
      <c r="G4629" s="362"/>
      <c r="H4629" s="362"/>
      <c r="J4629" s="362"/>
    </row>
    <row r="4630" spans="1:10" s="365" customFormat="1" x14ac:dyDescent="0.2">
      <c r="A4630" s="353"/>
      <c r="B4630" s="353"/>
      <c r="C4630" s="353"/>
      <c r="D4630" s="353"/>
      <c r="E4630" s="417"/>
      <c r="F4630" s="418"/>
      <c r="G4630" s="363"/>
      <c r="H4630" s="419"/>
      <c r="I4630" s="420"/>
      <c r="J4630" s="420"/>
    </row>
    <row r="4631" spans="1:10" s="365" customFormat="1" x14ac:dyDescent="0.25">
      <c r="A4631" s="362"/>
      <c r="B4631" s="362"/>
      <c r="C4631" s="362"/>
      <c r="D4631" s="362"/>
      <c r="G4631" s="362"/>
      <c r="H4631" s="362"/>
      <c r="J4631" s="362"/>
    </row>
    <row r="4632" spans="1:10" s="365" customFormat="1" x14ac:dyDescent="0.25">
      <c r="A4632" s="362"/>
      <c r="B4632" s="362"/>
      <c r="C4632" s="362"/>
      <c r="D4632" s="362"/>
      <c r="G4632" s="362"/>
      <c r="H4632" s="362"/>
      <c r="J4632" s="362"/>
    </row>
    <row r="4633" spans="1:10" s="365" customFormat="1" x14ac:dyDescent="0.25">
      <c r="A4633" s="362"/>
      <c r="B4633" s="362"/>
      <c r="C4633" s="362"/>
      <c r="D4633" s="362"/>
      <c r="G4633" s="362"/>
      <c r="H4633" s="362"/>
      <c r="J4633" s="362"/>
    </row>
    <row r="4634" spans="1:10" s="365" customFormat="1" x14ac:dyDescent="0.25">
      <c r="A4634" s="362"/>
      <c r="B4634" s="362"/>
      <c r="C4634" s="362"/>
      <c r="D4634" s="362"/>
      <c r="G4634" s="362"/>
      <c r="H4634" s="362"/>
      <c r="J4634" s="362"/>
    </row>
    <row r="4635" spans="1:10" s="365" customFormat="1" x14ac:dyDescent="0.25">
      <c r="A4635" s="362"/>
      <c r="B4635" s="362"/>
      <c r="C4635" s="362"/>
      <c r="D4635" s="362"/>
      <c r="G4635" s="362"/>
      <c r="H4635" s="362"/>
      <c r="J4635" s="362"/>
    </row>
    <row r="4636" spans="1:10" s="365" customFormat="1" x14ac:dyDescent="0.25">
      <c r="A4636" s="362"/>
      <c r="B4636" s="362"/>
      <c r="C4636" s="362"/>
      <c r="D4636" s="362"/>
      <c r="G4636" s="362"/>
      <c r="H4636" s="362"/>
      <c r="J4636" s="368" t="s">
        <v>0</v>
      </c>
    </row>
    <row r="4637" spans="1:10" s="365" customFormat="1" x14ac:dyDescent="0.25">
      <c r="A4637" s="362"/>
      <c r="B4637" s="362"/>
      <c r="C4637" s="362"/>
      <c r="D4637" s="362"/>
      <c r="G4637" s="362"/>
      <c r="H4637" s="362"/>
      <c r="J4637" s="368" t="s">
        <v>39</v>
      </c>
    </row>
    <row r="4638" spans="1:10" s="365" customFormat="1" x14ac:dyDescent="0.25">
      <c r="A4638" s="362"/>
      <c r="B4638" s="362"/>
      <c r="C4638" s="362"/>
      <c r="D4638" s="362"/>
      <c r="G4638" s="362"/>
      <c r="H4638" s="362"/>
      <c r="J4638" s="368" t="s">
        <v>40</v>
      </c>
    </row>
    <row r="4639" spans="1:10" s="365" customFormat="1" x14ac:dyDescent="0.2">
      <c r="A4639" s="1071" t="s">
        <v>1</v>
      </c>
      <c r="B4639" s="1071"/>
      <c r="C4639" s="1071"/>
      <c r="D4639" s="1071"/>
      <c r="E4639" s="1071"/>
      <c r="F4639" s="1071"/>
      <c r="G4639" s="1071"/>
      <c r="H4639" s="1071"/>
      <c r="I4639" s="1071"/>
      <c r="J4639" s="1071"/>
    </row>
    <row r="4640" spans="1:10" s="365" customFormat="1" ht="15.75" customHeight="1" x14ac:dyDescent="0.2">
      <c r="A4640" s="1071" t="s">
        <v>233</v>
      </c>
      <c r="B4640" s="1071"/>
      <c r="C4640" s="1071"/>
      <c r="D4640" s="1071"/>
      <c r="E4640" s="1071"/>
      <c r="F4640" s="1071"/>
      <c r="G4640" s="1071"/>
      <c r="H4640" s="1071"/>
      <c r="I4640" s="1071"/>
      <c r="J4640" s="1071"/>
    </row>
    <row r="4641" spans="1:10" s="365" customFormat="1" x14ac:dyDescent="0.25">
      <c r="A4641" s="363"/>
      <c r="B4641" s="363"/>
      <c r="C4641" s="363"/>
      <c r="D4641" s="363"/>
      <c r="G4641" s="363"/>
      <c r="H4641" s="363"/>
      <c r="J4641" s="368" t="s">
        <v>2</v>
      </c>
    </row>
    <row r="4642" spans="1:10" s="365" customFormat="1" x14ac:dyDescent="0.25">
      <c r="A4642" s="362"/>
      <c r="B4642" s="362"/>
      <c r="C4642" s="362"/>
      <c r="D4642" s="362"/>
      <c r="G4642" s="362"/>
      <c r="H4642" s="362"/>
      <c r="J4642" s="368" t="s">
        <v>3</v>
      </c>
    </row>
    <row r="4643" spans="1:10" s="365" customFormat="1" x14ac:dyDescent="0.25">
      <c r="A4643" s="362"/>
      <c r="B4643" s="362"/>
      <c r="C4643" s="362"/>
      <c r="D4643" s="362"/>
      <c r="G4643" s="362"/>
      <c r="H4643" s="362"/>
      <c r="J4643" s="368" t="s">
        <v>230</v>
      </c>
    </row>
    <row r="4644" spans="1:10" s="365" customFormat="1" x14ac:dyDescent="0.25">
      <c r="A4644" s="362"/>
      <c r="B4644" s="362"/>
      <c r="C4644" s="362"/>
      <c r="D4644" s="362"/>
      <c r="G4644" s="362"/>
      <c r="H4644" s="362"/>
      <c r="I4644" s="1074" t="s">
        <v>4</v>
      </c>
      <c r="J4644" s="1074"/>
    </row>
    <row r="4645" spans="1:10" s="365" customFormat="1" x14ac:dyDescent="0.25">
      <c r="A4645" s="362"/>
      <c r="B4645" s="362"/>
      <c r="C4645" s="362"/>
      <c r="D4645" s="362"/>
      <c r="G4645" s="362"/>
      <c r="H4645" s="362"/>
      <c r="J4645" s="368" t="s">
        <v>42</v>
      </c>
    </row>
    <row r="4646" spans="1:10" s="365" customFormat="1" x14ac:dyDescent="0.25">
      <c r="A4646" s="362"/>
      <c r="B4646" s="362"/>
      <c r="C4646" s="362"/>
      <c r="D4646" s="362"/>
      <c r="G4646" s="362"/>
      <c r="H4646" s="362"/>
      <c r="J4646" s="368" t="s">
        <v>43</v>
      </c>
    </row>
    <row r="4647" spans="1:10" s="365" customFormat="1" x14ac:dyDescent="0.25">
      <c r="A4647" s="362"/>
      <c r="B4647" s="362"/>
      <c r="C4647" s="362"/>
      <c r="D4647" s="362"/>
      <c r="G4647" s="362"/>
      <c r="H4647" s="362"/>
      <c r="J4647" s="362"/>
    </row>
    <row r="4648" spans="1:10" s="365" customFormat="1" x14ac:dyDescent="0.25">
      <c r="A4648" s="1073" t="s">
        <v>799</v>
      </c>
      <c r="B4648" s="1073"/>
      <c r="C4648" s="1073"/>
      <c r="D4648" s="1073"/>
      <c r="E4648" s="1073"/>
      <c r="F4648" s="1073"/>
      <c r="G4648" s="1073"/>
      <c r="H4648" s="1073"/>
      <c r="I4648" s="1073"/>
      <c r="J4648" s="1073"/>
    </row>
    <row r="4649" spans="1:10" s="365" customFormat="1" x14ac:dyDescent="0.25">
      <c r="A4649" s="421" t="s">
        <v>125</v>
      </c>
      <c r="B4649" s="422" t="s">
        <v>475</v>
      </c>
      <c r="C4649" s="372"/>
      <c r="D4649" s="372"/>
      <c r="E4649" s="372"/>
      <c r="F4649" s="372"/>
      <c r="G4649" s="372"/>
      <c r="H4649" s="372"/>
      <c r="I4649" s="372"/>
      <c r="J4649" s="372"/>
    </row>
    <row r="4650" spans="1:10" s="365" customFormat="1" x14ac:dyDescent="0.25">
      <c r="A4650" s="423" t="s">
        <v>800</v>
      </c>
      <c r="B4650" s="372"/>
      <c r="C4650" s="372"/>
      <c r="D4650" s="372"/>
      <c r="E4650" s="372"/>
      <c r="F4650" s="372"/>
      <c r="G4650" s="372"/>
      <c r="H4650" s="372"/>
      <c r="I4650" s="372"/>
      <c r="J4650" s="372"/>
    </row>
    <row r="4651" spans="1:10" s="365" customFormat="1" ht="15" x14ac:dyDescent="0.25">
      <c r="A4651" s="765" t="s">
        <v>782</v>
      </c>
      <c r="B4651" s="766"/>
      <c r="C4651" s="766"/>
      <c r="D4651" s="766"/>
      <c r="E4651" s="766"/>
      <c r="F4651" s="766"/>
      <c r="G4651" s="766"/>
      <c r="H4651" s="766"/>
      <c r="I4651" s="766"/>
      <c r="J4651" s="766"/>
    </row>
    <row r="4652" spans="1:10" s="365" customFormat="1" ht="15" x14ac:dyDescent="0.25">
      <c r="A4652" s="825" t="s">
        <v>801</v>
      </c>
      <c r="B4652" s="767" t="s">
        <v>1224</v>
      </c>
      <c r="C4652" s="768"/>
      <c r="D4652" s="768"/>
      <c r="E4652" s="826"/>
      <c r="F4652" s="826"/>
      <c r="G4652" s="768"/>
      <c r="H4652" s="768"/>
      <c r="I4652" s="826"/>
      <c r="J4652" s="768"/>
    </row>
    <row r="4653" spans="1:10" s="365" customFormat="1" ht="15" x14ac:dyDescent="0.25">
      <c r="A4653" s="825" t="s">
        <v>802</v>
      </c>
      <c r="B4653" s="767" t="s">
        <v>830</v>
      </c>
      <c r="C4653" s="771"/>
      <c r="D4653" s="771"/>
      <c r="E4653" s="826"/>
      <c r="F4653" s="826"/>
      <c r="G4653" s="771"/>
      <c r="H4653" s="771"/>
      <c r="I4653" s="826"/>
      <c r="J4653" s="771"/>
    </row>
    <row r="4654" spans="1:10" s="365" customFormat="1" thickBot="1" x14ac:dyDescent="0.3">
      <c r="A4654" s="825"/>
      <c r="B4654" s="825"/>
      <c r="C4654" s="771"/>
      <c r="D4654" s="771"/>
      <c r="E4654" s="826"/>
      <c r="F4654" s="826"/>
      <c r="G4654" s="771"/>
      <c r="H4654" s="771"/>
      <c r="I4654" s="826"/>
      <c r="J4654" s="771"/>
    </row>
    <row r="4655" spans="1:10" s="365" customFormat="1" ht="75" customHeight="1" thickBot="1" x14ac:dyDescent="0.25">
      <c r="A4655" s="827" t="s">
        <v>5</v>
      </c>
      <c r="B4655" s="828" t="s">
        <v>6</v>
      </c>
      <c r="C4655" s="829" t="s">
        <v>7</v>
      </c>
      <c r="D4655" s="829"/>
      <c r="E4655" s="829"/>
      <c r="F4655" s="829"/>
      <c r="G4655" s="828" t="s">
        <v>8</v>
      </c>
      <c r="H4655" s="828" t="s">
        <v>229</v>
      </c>
      <c r="I4655" s="830" t="s">
        <v>9</v>
      </c>
      <c r="J4655" s="830" t="s">
        <v>10</v>
      </c>
    </row>
    <row r="4656" spans="1:10" s="365" customFormat="1" ht="15" thickBot="1" x14ac:dyDescent="0.25">
      <c r="A4656" s="831"/>
      <c r="B4656" s="832"/>
      <c r="C4656" s="779" t="s">
        <v>11</v>
      </c>
      <c r="D4656" s="779"/>
      <c r="E4656" s="779" t="s">
        <v>12</v>
      </c>
      <c r="F4656" s="779"/>
      <c r="G4656" s="832"/>
      <c r="H4656" s="832"/>
      <c r="I4656" s="833"/>
      <c r="J4656" s="834"/>
    </row>
    <row r="4657" spans="1:10" s="365" customFormat="1" ht="28.5" x14ac:dyDescent="0.2">
      <c r="A4657" s="467"/>
      <c r="B4657" s="471"/>
      <c r="C4657" s="785" t="s">
        <v>13</v>
      </c>
      <c r="D4657" s="785" t="s">
        <v>15</v>
      </c>
      <c r="E4657" s="785" t="s">
        <v>213</v>
      </c>
      <c r="F4657" s="785" t="s">
        <v>1244</v>
      </c>
      <c r="G4657" s="471"/>
      <c r="H4657" s="471"/>
      <c r="I4657" s="472"/>
      <c r="J4657" s="472"/>
    </row>
    <row r="4658" spans="1:10" s="365" customFormat="1" ht="14.25" x14ac:dyDescent="0.2">
      <c r="A4658" s="467" t="s">
        <v>16</v>
      </c>
      <c r="B4658" s="468" t="s">
        <v>17</v>
      </c>
      <c r="C4658" s="868" t="s">
        <v>18</v>
      </c>
      <c r="D4658" s="868" t="s">
        <v>19</v>
      </c>
      <c r="E4658" s="469" t="s">
        <v>20</v>
      </c>
      <c r="F4658" s="470" t="s">
        <v>21</v>
      </c>
      <c r="G4658" s="471" t="s">
        <v>22</v>
      </c>
      <c r="H4658" s="471" t="s">
        <v>23</v>
      </c>
      <c r="I4658" s="472" t="s">
        <v>24</v>
      </c>
      <c r="J4658" s="472" t="s">
        <v>25</v>
      </c>
    </row>
    <row r="4659" spans="1:10" s="365" customFormat="1" ht="15" x14ac:dyDescent="0.2">
      <c r="A4659" s="819" t="s">
        <v>16</v>
      </c>
      <c r="B4659" s="812" t="s">
        <v>120</v>
      </c>
      <c r="C4659" s="725"/>
      <c r="D4659" s="725"/>
      <c r="E4659" s="838"/>
      <c r="F4659" s="838"/>
      <c r="G4659" s="842"/>
      <c r="H4659" s="842"/>
      <c r="I4659" s="436"/>
      <c r="J4659" s="436"/>
    </row>
    <row r="4660" spans="1:10" s="365" customFormat="1" ht="15" x14ac:dyDescent="0.2">
      <c r="A4660" s="819" t="s">
        <v>54</v>
      </c>
      <c r="B4660" s="810" t="s">
        <v>121</v>
      </c>
      <c r="C4660" s="725" t="s">
        <v>154</v>
      </c>
      <c r="D4660" s="725" t="s">
        <v>154</v>
      </c>
      <c r="E4660" s="838"/>
      <c r="F4660" s="838"/>
      <c r="G4660" s="459"/>
      <c r="H4660" s="459"/>
      <c r="I4660" s="436"/>
      <c r="J4660" s="436"/>
    </row>
    <row r="4661" spans="1:10" s="365" customFormat="1" ht="15" x14ac:dyDescent="0.2">
      <c r="A4661" s="819" t="s">
        <v>55</v>
      </c>
      <c r="B4661" s="810" t="s">
        <v>122</v>
      </c>
      <c r="C4661" s="725" t="s">
        <v>154</v>
      </c>
      <c r="D4661" s="725" t="s">
        <v>154</v>
      </c>
      <c r="E4661" s="838"/>
      <c r="F4661" s="838"/>
      <c r="G4661" s="459"/>
      <c r="H4661" s="459"/>
      <c r="I4661" s="436"/>
      <c r="J4661" s="436"/>
    </row>
    <row r="4662" spans="1:10" s="365" customFormat="1" ht="60" x14ac:dyDescent="0.2">
      <c r="A4662" s="819" t="s">
        <v>56</v>
      </c>
      <c r="B4662" s="810" t="s">
        <v>158</v>
      </c>
      <c r="C4662" s="725" t="s">
        <v>845</v>
      </c>
      <c r="D4662" s="725" t="s">
        <v>845</v>
      </c>
      <c r="E4662" s="841"/>
      <c r="F4662" s="838"/>
      <c r="G4662" s="459"/>
      <c r="H4662" s="459"/>
      <c r="I4662" s="436"/>
      <c r="J4662" s="436"/>
    </row>
    <row r="4663" spans="1:10" s="365" customFormat="1" ht="30" x14ac:dyDescent="0.2">
      <c r="A4663" s="819" t="s">
        <v>57</v>
      </c>
      <c r="B4663" s="810" t="s">
        <v>123</v>
      </c>
      <c r="C4663" s="725" t="s">
        <v>154</v>
      </c>
      <c r="D4663" s="725" t="s">
        <v>154</v>
      </c>
      <c r="E4663" s="838"/>
      <c r="F4663" s="838"/>
      <c r="G4663" s="459"/>
      <c r="H4663" s="459"/>
      <c r="I4663" s="436"/>
      <c r="J4663" s="436"/>
    </row>
    <row r="4664" spans="1:10" s="365" customFormat="1" ht="15" x14ac:dyDescent="0.2">
      <c r="A4664" s="819" t="s">
        <v>83</v>
      </c>
      <c r="B4664" s="810" t="s">
        <v>124</v>
      </c>
      <c r="C4664" s="725" t="s">
        <v>154</v>
      </c>
      <c r="D4664" s="725" t="s">
        <v>154</v>
      </c>
      <c r="E4664" s="838"/>
      <c r="F4664" s="838"/>
      <c r="G4664" s="459"/>
      <c r="H4664" s="459"/>
      <c r="I4664" s="436"/>
      <c r="J4664" s="436"/>
    </row>
    <row r="4665" spans="1:10" s="365" customFormat="1" ht="15" x14ac:dyDescent="0.2">
      <c r="A4665" s="819" t="s">
        <v>125</v>
      </c>
      <c r="B4665" s="810" t="s">
        <v>126</v>
      </c>
      <c r="C4665" s="725">
        <v>2018</v>
      </c>
      <c r="D4665" s="725">
        <v>2018</v>
      </c>
      <c r="E4665" s="725" t="s">
        <v>810</v>
      </c>
      <c r="F4665" s="725" t="s">
        <v>811</v>
      </c>
      <c r="G4665" s="840">
        <v>1</v>
      </c>
      <c r="H4665" s="840">
        <v>1</v>
      </c>
      <c r="I4665" s="436"/>
      <c r="J4665" s="436"/>
    </row>
    <row r="4666" spans="1:10" s="365" customFormat="1" ht="15" x14ac:dyDescent="0.2">
      <c r="A4666" s="819" t="s">
        <v>17</v>
      </c>
      <c r="B4666" s="812" t="s">
        <v>111</v>
      </c>
      <c r="C4666" s="725"/>
      <c r="D4666" s="725"/>
      <c r="E4666" s="823"/>
      <c r="F4666" s="823"/>
      <c r="G4666" s="840"/>
      <c r="H4666" s="840"/>
      <c r="I4666" s="436"/>
      <c r="J4666" s="436"/>
    </row>
    <row r="4667" spans="1:10" s="365" customFormat="1" ht="15" x14ac:dyDescent="0.2">
      <c r="A4667" s="819" t="s">
        <v>58</v>
      </c>
      <c r="B4667" s="810" t="s">
        <v>127</v>
      </c>
      <c r="C4667" s="725" t="s">
        <v>810</v>
      </c>
      <c r="D4667" s="725" t="s">
        <v>810</v>
      </c>
      <c r="E4667" s="725" t="s">
        <v>810</v>
      </c>
      <c r="F4667" s="725" t="s">
        <v>810</v>
      </c>
      <c r="G4667" s="840">
        <v>1</v>
      </c>
      <c r="H4667" s="840">
        <v>0.5</v>
      </c>
      <c r="I4667" s="436"/>
      <c r="J4667" s="436"/>
    </row>
    <row r="4668" spans="1:10" s="365" customFormat="1" ht="26.25" customHeight="1" x14ac:dyDescent="0.2">
      <c r="A4668" s="819" t="s">
        <v>59</v>
      </c>
      <c r="B4668" s="810" t="s">
        <v>128</v>
      </c>
      <c r="C4668" s="725" t="s">
        <v>154</v>
      </c>
      <c r="D4668" s="725" t="s">
        <v>154</v>
      </c>
      <c r="E4668" s="838"/>
      <c r="F4668" s="838"/>
      <c r="G4668" s="459"/>
      <c r="H4668" s="459"/>
      <c r="I4668" s="436"/>
      <c r="J4668" s="436"/>
    </row>
    <row r="4669" spans="1:10" s="365" customFormat="1" ht="15" x14ac:dyDescent="0.2">
      <c r="A4669" s="819" t="s">
        <v>84</v>
      </c>
      <c r="B4669" s="810" t="s">
        <v>218</v>
      </c>
      <c r="C4669" s="725" t="s">
        <v>154</v>
      </c>
      <c r="D4669" s="725" t="s">
        <v>154</v>
      </c>
      <c r="E4669" s="838"/>
      <c r="F4669" s="838"/>
      <c r="G4669" s="459"/>
      <c r="H4669" s="459"/>
      <c r="I4669" s="436"/>
      <c r="J4669" s="436"/>
    </row>
    <row r="4670" spans="1:10" s="365" customFormat="1" ht="15" x14ac:dyDescent="0.2">
      <c r="A4670" s="819" t="s">
        <v>18</v>
      </c>
      <c r="B4670" s="810" t="s">
        <v>130</v>
      </c>
      <c r="C4670" s="725" t="s">
        <v>812</v>
      </c>
      <c r="D4670" s="725" t="s">
        <v>823</v>
      </c>
      <c r="E4670" s="725" t="s">
        <v>812</v>
      </c>
      <c r="F4670" s="838"/>
      <c r="G4670" s="840">
        <v>0.4</v>
      </c>
      <c r="H4670" s="840">
        <v>0.2</v>
      </c>
      <c r="I4670" s="436"/>
      <c r="J4670" s="436"/>
    </row>
    <row r="4671" spans="1:10" s="365" customFormat="1" ht="15" x14ac:dyDescent="0.2">
      <c r="A4671" s="819" t="s">
        <v>112</v>
      </c>
      <c r="B4671" s="810" t="s">
        <v>219</v>
      </c>
      <c r="C4671" s="725" t="s">
        <v>154</v>
      </c>
      <c r="D4671" s="725" t="s">
        <v>154</v>
      </c>
      <c r="E4671" s="838"/>
      <c r="F4671" s="838"/>
      <c r="G4671" s="459"/>
      <c r="H4671" s="459"/>
      <c r="I4671" s="436"/>
      <c r="J4671" s="436"/>
    </row>
    <row r="4672" spans="1:10" s="365" customFormat="1" ht="15" x14ac:dyDescent="0.2">
      <c r="A4672" s="819" t="s">
        <v>113</v>
      </c>
      <c r="B4672" s="810" t="s">
        <v>132</v>
      </c>
      <c r="C4672" s="725" t="s">
        <v>812</v>
      </c>
      <c r="D4672" s="725" t="s">
        <v>814</v>
      </c>
      <c r="E4672" s="725" t="s">
        <v>812</v>
      </c>
      <c r="F4672" s="725" t="s">
        <v>814</v>
      </c>
      <c r="G4672" s="840">
        <v>1</v>
      </c>
      <c r="H4672" s="840">
        <v>1</v>
      </c>
      <c r="I4672" s="436"/>
      <c r="J4672" s="436"/>
    </row>
    <row r="4673" spans="1:10" s="365" customFormat="1" ht="15" x14ac:dyDescent="0.2">
      <c r="A4673" s="819" t="s">
        <v>114</v>
      </c>
      <c r="B4673" s="810" t="s">
        <v>133</v>
      </c>
      <c r="C4673" s="725" t="s">
        <v>838</v>
      </c>
      <c r="D4673" s="725" t="s">
        <v>823</v>
      </c>
      <c r="E4673" s="725" t="s">
        <v>812</v>
      </c>
      <c r="F4673" s="841"/>
      <c r="G4673" s="840">
        <v>0.4</v>
      </c>
      <c r="H4673" s="840">
        <v>0.2</v>
      </c>
      <c r="I4673" s="436"/>
      <c r="J4673" s="436"/>
    </row>
    <row r="4674" spans="1:10" s="365" customFormat="1" ht="15" x14ac:dyDescent="0.2">
      <c r="A4674" s="819" t="s">
        <v>134</v>
      </c>
      <c r="B4674" s="810" t="s">
        <v>135</v>
      </c>
      <c r="C4674" s="725" t="s">
        <v>812</v>
      </c>
      <c r="D4674" s="725" t="s">
        <v>823</v>
      </c>
      <c r="E4674" s="841"/>
      <c r="F4674" s="841"/>
      <c r="G4674" s="459"/>
      <c r="H4674" s="459"/>
      <c r="I4674" s="436"/>
      <c r="J4674" s="436"/>
    </row>
    <row r="4675" spans="1:10" s="365" customFormat="1" ht="15" x14ac:dyDescent="0.2">
      <c r="A4675" s="819" t="s">
        <v>136</v>
      </c>
      <c r="B4675" s="810" t="s">
        <v>137</v>
      </c>
      <c r="C4675" s="725" t="s">
        <v>812</v>
      </c>
      <c r="D4675" s="725" t="s">
        <v>823</v>
      </c>
      <c r="E4675" s="838"/>
      <c r="F4675" s="838"/>
      <c r="G4675" s="459"/>
      <c r="H4675" s="459"/>
      <c r="I4675" s="436"/>
      <c r="J4675" s="436"/>
    </row>
    <row r="4676" spans="1:10" s="365" customFormat="1" ht="15" x14ac:dyDescent="0.2">
      <c r="A4676" s="819" t="s">
        <v>19</v>
      </c>
      <c r="B4676" s="810" t="s">
        <v>119</v>
      </c>
      <c r="C4676" s="725" t="s">
        <v>838</v>
      </c>
      <c r="D4676" s="725" t="s">
        <v>823</v>
      </c>
      <c r="E4676" s="841"/>
      <c r="F4676" s="841"/>
      <c r="G4676" s="840"/>
      <c r="H4676" s="840"/>
      <c r="I4676" s="436"/>
      <c r="J4676" s="436"/>
    </row>
    <row r="4677" spans="1:10" s="365" customFormat="1" ht="15" x14ac:dyDescent="0.2">
      <c r="A4677" s="819" t="s">
        <v>115</v>
      </c>
      <c r="B4677" s="810" t="s">
        <v>138</v>
      </c>
      <c r="C4677" s="725" t="s">
        <v>838</v>
      </c>
      <c r="D4677" s="725" t="s">
        <v>823</v>
      </c>
      <c r="E4677" s="838"/>
      <c r="F4677" s="838"/>
      <c r="G4677" s="459"/>
      <c r="H4677" s="459"/>
      <c r="I4677" s="436"/>
      <c r="J4677" s="436"/>
    </row>
    <row r="4678" spans="1:10" s="365" customFormat="1" ht="30" x14ac:dyDescent="0.2">
      <c r="A4678" s="819" t="s">
        <v>116</v>
      </c>
      <c r="B4678" s="810" t="s">
        <v>139</v>
      </c>
      <c r="C4678" s="725" t="s">
        <v>154</v>
      </c>
      <c r="D4678" s="725" t="s">
        <v>154</v>
      </c>
      <c r="E4678" s="838"/>
      <c r="F4678" s="838"/>
      <c r="G4678" s="459"/>
      <c r="H4678" s="459"/>
      <c r="I4678" s="436"/>
      <c r="J4678" s="436"/>
    </row>
    <row r="4679" spans="1:10" s="365" customFormat="1" ht="15" x14ac:dyDescent="0.2">
      <c r="A4679" s="819" t="s">
        <v>117</v>
      </c>
      <c r="B4679" s="810" t="s">
        <v>140</v>
      </c>
      <c r="C4679" s="725" t="s">
        <v>154</v>
      </c>
      <c r="D4679" s="725" t="s">
        <v>154</v>
      </c>
      <c r="E4679" s="838"/>
      <c r="F4679" s="838"/>
      <c r="G4679" s="459"/>
      <c r="H4679" s="459"/>
      <c r="I4679" s="436"/>
      <c r="J4679" s="436"/>
    </row>
    <row r="4680" spans="1:10" s="365" customFormat="1" ht="15" x14ac:dyDescent="0.2">
      <c r="A4680" s="819" t="s">
        <v>118</v>
      </c>
      <c r="B4680" s="810" t="s">
        <v>26</v>
      </c>
      <c r="C4680" s="725" t="s">
        <v>806</v>
      </c>
      <c r="D4680" s="725" t="s">
        <v>823</v>
      </c>
      <c r="E4680" s="838"/>
      <c r="F4680" s="838"/>
      <c r="G4680" s="459"/>
      <c r="H4680" s="459"/>
      <c r="I4680" s="436"/>
      <c r="J4680" s="436"/>
    </row>
    <row r="4681" spans="1:10" s="365" customFormat="1" ht="47.25" x14ac:dyDescent="0.2">
      <c r="A4681" s="353" t="s">
        <v>27</v>
      </c>
      <c r="B4681" s="353"/>
      <c r="C4681" s="353"/>
      <c r="D4681" s="353"/>
      <c r="E4681" s="417"/>
      <c r="F4681" s="418"/>
      <c r="G4681" s="363"/>
      <c r="H4681" s="419"/>
      <c r="I4681" s="420"/>
      <c r="J4681" s="420"/>
    </row>
    <row r="4682" spans="1:10" s="365" customFormat="1" x14ac:dyDescent="0.25">
      <c r="A4682" s="362"/>
      <c r="B4682" s="362"/>
      <c r="C4682" s="362"/>
      <c r="D4682" s="362"/>
      <c r="G4682" s="362"/>
      <c r="H4682" s="362"/>
      <c r="J4682" s="362"/>
    </row>
    <row r="4683" spans="1:10" s="365" customFormat="1" x14ac:dyDescent="0.25">
      <c r="A4683" s="362"/>
      <c r="B4683" s="362"/>
      <c r="C4683" s="362"/>
      <c r="D4683" s="362"/>
      <c r="G4683" s="362"/>
      <c r="H4683" s="362"/>
      <c r="J4683" s="362"/>
    </row>
    <row r="4684" spans="1:10" s="365" customFormat="1" x14ac:dyDescent="0.2">
      <c r="A4684" s="353"/>
      <c r="B4684" s="353"/>
      <c r="C4684" s="353"/>
      <c r="D4684" s="353"/>
      <c r="E4684" s="417"/>
      <c r="F4684" s="418"/>
      <c r="G4684" s="363"/>
      <c r="H4684" s="419"/>
      <c r="I4684" s="420"/>
      <c r="J4684" s="420"/>
    </row>
    <row r="4685" spans="1:10" s="365" customFormat="1" x14ac:dyDescent="0.25">
      <c r="A4685" s="362"/>
      <c r="B4685" s="362"/>
      <c r="C4685" s="362"/>
      <c r="D4685" s="362"/>
      <c r="G4685" s="362"/>
      <c r="H4685" s="362"/>
      <c r="J4685" s="368" t="s">
        <v>0</v>
      </c>
    </row>
    <row r="4686" spans="1:10" s="365" customFormat="1" x14ac:dyDescent="0.25">
      <c r="A4686" s="362"/>
      <c r="B4686" s="362"/>
      <c r="C4686" s="362"/>
      <c r="D4686" s="362"/>
      <c r="G4686" s="362"/>
      <c r="H4686" s="362"/>
      <c r="J4686" s="368" t="s">
        <v>39</v>
      </c>
    </row>
    <row r="4687" spans="1:10" s="365" customFormat="1" x14ac:dyDescent="0.25">
      <c r="A4687" s="362"/>
      <c r="B4687" s="362"/>
      <c r="C4687" s="362"/>
      <c r="D4687" s="362"/>
      <c r="G4687" s="362"/>
      <c r="H4687" s="362"/>
      <c r="J4687" s="368" t="s">
        <v>40</v>
      </c>
    </row>
    <row r="4688" spans="1:10" s="365" customFormat="1" x14ac:dyDescent="0.2">
      <c r="A4688" s="1071" t="s">
        <v>1</v>
      </c>
      <c r="B4688" s="1071"/>
      <c r="C4688" s="1071"/>
      <c r="D4688" s="1071"/>
      <c r="E4688" s="1071"/>
      <c r="F4688" s="1071"/>
      <c r="G4688" s="1071"/>
      <c r="H4688" s="1071"/>
      <c r="I4688" s="1071"/>
      <c r="J4688" s="1071"/>
    </row>
    <row r="4689" spans="1:10" s="365" customFormat="1" ht="15.75" customHeight="1" x14ac:dyDescent="0.2">
      <c r="A4689" s="1071" t="s">
        <v>233</v>
      </c>
      <c r="B4689" s="1071"/>
      <c r="C4689" s="1071"/>
      <c r="D4689" s="1071"/>
      <c r="E4689" s="1071"/>
      <c r="F4689" s="1071"/>
      <c r="G4689" s="1071"/>
      <c r="H4689" s="1071"/>
      <c r="I4689" s="1071"/>
      <c r="J4689" s="1071"/>
    </row>
    <row r="4690" spans="1:10" s="365" customFormat="1" x14ac:dyDescent="0.25">
      <c r="A4690" s="363"/>
      <c r="B4690" s="363"/>
      <c r="C4690" s="363"/>
      <c r="D4690" s="363"/>
      <c r="G4690" s="363"/>
      <c r="H4690" s="363"/>
      <c r="J4690" s="368" t="s">
        <v>2</v>
      </c>
    </row>
    <row r="4691" spans="1:10" s="365" customFormat="1" x14ac:dyDescent="0.25">
      <c r="A4691" s="362"/>
      <c r="B4691" s="362"/>
      <c r="C4691" s="362"/>
      <c r="D4691" s="362"/>
      <c r="G4691" s="362"/>
      <c r="H4691" s="362"/>
      <c r="J4691" s="368" t="s">
        <v>3</v>
      </c>
    </row>
    <row r="4692" spans="1:10" s="365" customFormat="1" x14ac:dyDescent="0.25">
      <c r="A4692" s="362"/>
      <c r="B4692" s="362"/>
      <c r="C4692" s="362"/>
      <c r="D4692" s="362"/>
      <c r="G4692" s="362"/>
      <c r="H4692" s="362"/>
      <c r="J4692" s="368" t="s">
        <v>230</v>
      </c>
    </row>
    <row r="4693" spans="1:10" s="365" customFormat="1" x14ac:dyDescent="0.25">
      <c r="A4693" s="362"/>
      <c r="B4693" s="362"/>
      <c r="C4693" s="362"/>
      <c r="D4693" s="362"/>
      <c r="G4693" s="362"/>
      <c r="H4693" s="362"/>
      <c r="I4693" s="1074" t="s">
        <v>4</v>
      </c>
      <c r="J4693" s="1074"/>
    </row>
    <row r="4694" spans="1:10" s="365" customFormat="1" x14ac:dyDescent="0.25">
      <c r="A4694" s="362"/>
      <c r="B4694" s="362"/>
      <c r="C4694" s="362"/>
      <c r="D4694" s="362"/>
      <c r="G4694" s="362"/>
      <c r="H4694" s="362"/>
      <c r="J4694" s="368" t="s">
        <v>42</v>
      </c>
    </row>
    <row r="4695" spans="1:10" s="365" customFormat="1" x14ac:dyDescent="0.25">
      <c r="A4695" s="362"/>
      <c r="B4695" s="362"/>
      <c r="C4695" s="362"/>
      <c r="D4695" s="362"/>
      <c r="G4695" s="362"/>
      <c r="H4695" s="362"/>
      <c r="J4695" s="368" t="s">
        <v>43</v>
      </c>
    </row>
    <row r="4696" spans="1:10" s="365" customFormat="1" x14ac:dyDescent="0.25">
      <c r="A4696" s="362"/>
      <c r="B4696" s="362"/>
      <c r="C4696" s="362"/>
      <c r="D4696" s="362"/>
      <c r="G4696" s="362"/>
      <c r="H4696" s="362"/>
      <c r="J4696" s="362"/>
    </row>
    <row r="4697" spans="1:10" s="365" customFormat="1" x14ac:dyDescent="0.25">
      <c r="A4697" s="1073" t="s">
        <v>799</v>
      </c>
      <c r="B4697" s="1073"/>
      <c r="C4697" s="1073"/>
      <c r="D4697" s="1073"/>
      <c r="E4697" s="1073"/>
      <c r="F4697" s="1073"/>
      <c r="G4697" s="1073"/>
      <c r="H4697" s="1073"/>
      <c r="I4697" s="1073"/>
      <c r="J4697" s="1073"/>
    </row>
    <row r="4698" spans="1:10" s="365" customFormat="1" x14ac:dyDescent="0.25">
      <c r="A4698" s="421" t="s">
        <v>125</v>
      </c>
      <c r="B4698" s="422" t="s">
        <v>477</v>
      </c>
      <c r="C4698" s="372"/>
      <c r="D4698" s="372"/>
      <c r="E4698" s="372"/>
      <c r="F4698" s="372"/>
      <c r="G4698" s="372"/>
      <c r="H4698" s="372"/>
      <c r="I4698" s="372"/>
      <c r="J4698" s="372"/>
    </row>
    <row r="4699" spans="1:10" s="365" customFormat="1" x14ac:dyDescent="0.25">
      <c r="A4699" s="423" t="s">
        <v>800</v>
      </c>
      <c r="B4699" s="372"/>
      <c r="C4699" s="372"/>
      <c r="D4699" s="372"/>
      <c r="E4699" s="372"/>
      <c r="F4699" s="372"/>
      <c r="G4699" s="372"/>
      <c r="H4699" s="372"/>
      <c r="I4699" s="372"/>
      <c r="J4699" s="372"/>
    </row>
    <row r="4700" spans="1:10" s="365" customFormat="1" ht="15" x14ac:dyDescent="0.25">
      <c r="A4700" s="765" t="s">
        <v>784</v>
      </c>
      <c r="B4700" s="766"/>
      <c r="C4700" s="766"/>
      <c r="D4700" s="766"/>
      <c r="E4700" s="766"/>
      <c r="F4700" s="766"/>
      <c r="G4700" s="766"/>
      <c r="H4700" s="766"/>
      <c r="I4700" s="766"/>
      <c r="J4700" s="766"/>
    </row>
    <row r="4701" spans="1:10" s="365" customFormat="1" ht="15" x14ac:dyDescent="0.25">
      <c r="A4701" s="825" t="s">
        <v>801</v>
      </c>
      <c r="B4701" s="767" t="s">
        <v>1224</v>
      </c>
      <c r="C4701" s="768"/>
      <c r="D4701" s="768"/>
      <c r="E4701" s="826"/>
      <c r="F4701" s="826"/>
      <c r="G4701" s="768"/>
      <c r="H4701" s="768"/>
      <c r="I4701" s="826"/>
      <c r="J4701" s="768"/>
    </row>
    <row r="4702" spans="1:10" s="365" customFormat="1" ht="15" x14ac:dyDescent="0.25">
      <c r="A4702" s="825" t="s">
        <v>802</v>
      </c>
      <c r="B4702" s="767" t="s">
        <v>830</v>
      </c>
      <c r="C4702" s="771"/>
      <c r="D4702" s="771"/>
      <c r="E4702" s="826"/>
      <c r="F4702" s="826"/>
      <c r="G4702" s="771"/>
      <c r="H4702" s="771"/>
      <c r="I4702" s="826"/>
      <c r="J4702" s="771"/>
    </row>
    <row r="4703" spans="1:10" s="365" customFormat="1" thickBot="1" x14ac:dyDescent="0.3">
      <c r="A4703" s="825"/>
      <c r="B4703" s="825"/>
      <c r="C4703" s="771"/>
      <c r="D4703" s="771"/>
      <c r="E4703" s="826"/>
      <c r="F4703" s="826"/>
      <c r="G4703" s="771"/>
      <c r="H4703" s="771"/>
      <c r="I4703" s="826"/>
      <c r="J4703" s="771"/>
    </row>
    <row r="4704" spans="1:10" s="365" customFormat="1" ht="75" customHeight="1" thickBot="1" x14ac:dyDescent="0.25">
      <c r="A4704" s="827" t="s">
        <v>5</v>
      </c>
      <c r="B4704" s="828" t="s">
        <v>6</v>
      </c>
      <c r="C4704" s="829" t="s">
        <v>7</v>
      </c>
      <c r="D4704" s="829"/>
      <c r="E4704" s="829"/>
      <c r="F4704" s="829"/>
      <c r="G4704" s="828" t="s">
        <v>8</v>
      </c>
      <c r="H4704" s="828" t="s">
        <v>229</v>
      </c>
      <c r="I4704" s="830" t="s">
        <v>9</v>
      </c>
      <c r="J4704" s="830" t="s">
        <v>10</v>
      </c>
    </row>
    <row r="4705" spans="1:10" s="365" customFormat="1" ht="15" thickBot="1" x14ac:dyDescent="0.25">
      <c r="A4705" s="831"/>
      <c r="B4705" s="832"/>
      <c r="C4705" s="779" t="s">
        <v>11</v>
      </c>
      <c r="D4705" s="779"/>
      <c r="E4705" s="779" t="s">
        <v>12</v>
      </c>
      <c r="F4705" s="779"/>
      <c r="G4705" s="832"/>
      <c r="H4705" s="832"/>
      <c r="I4705" s="833"/>
      <c r="J4705" s="834"/>
    </row>
    <row r="4706" spans="1:10" s="365" customFormat="1" ht="28.5" x14ac:dyDescent="0.2">
      <c r="A4706" s="467"/>
      <c r="B4706" s="471"/>
      <c r="C4706" s="785" t="s">
        <v>13</v>
      </c>
      <c r="D4706" s="785" t="s">
        <v>15</v>
      </c>
      <c r="E4706" s="785" t="s">
        <v>213</v>
      </c>
      <c r="F4706" s="785" t="s">
        <v>15</v>
      </c>
      <c r="G4706" s="471"/>
      <c r="H4706" s="471"/>
      <c r="I4706" s="472"/>
      <c r="J4706" s="472"/>
    </row>
    <row r="4707" spans="1:10" s="365" customFormat="1" ht="14.25" x14ac:dyDescent="0.2">
      <c r="A4707" s="467" t="s">
        <v>16</v>
      </c>
      <c r="B4707" s="468" t="s">
        <v>17</v>
      </c>
      <c r="C4707" s="868" t="s">
        <v>18</v>
      </c>
      <c r="D4707" s="868" t="s">
        <v>19</v>
      </c>
      <c r="E4707" s="469" t="s">
        <v>20</v>
      </c>
      <c r="F4707" s="470" t="s">
        <v>21</v>
      </c>
      <c r="G4707" s="471" t="s">
        <v>22</v>
      </c>
      <c r="H4707" s="471" t="s">
        <v>23</v>
      </c>
      <c r="I4707" s="472" t="s">
        <v>24</v>
      </c>
      <c r="J4707" s="472" t="s">
        <v>25</v>
      </c>
    </row>
    <row r="4708" spans="1:10" s="365" customFormat="1" ht="15" x14ac:dyDescent="0.2">
      <c r="A4708" s="819" t="s">
        <v>16</v>
      </c>
      <c r="B4708" s="812" t="s">
        <v>120</v>
      </c>
      <c r="C4708" s="725"/>
      <c r="D4708" s="725"/>
      <c r="E4708" s="838"/>
      <c r="F4708" s="838"/>
      <c r="G4708" s="842"/>
      <c r="H4708" s="842"/>
      <c r="I4708" s="436"/>
      <c r="J4708" s="436"/>
    </row>
    <row r="4709" spans="1:10" s="365" customFormat="1" ht="15" x14ac:dyDescent="0.2">
      <c r="A4709" s="819" t="s">
        <v>54</v>
      </c>
      <c r="B4709" s="810" t="s">
        <v>121</v>
      </c>
      <c r="C4709" s="725" t="s">
        <v>154</v>
      </c>
      <c r="D4709" s="725" t="s">
        <v>154</v>
      </c>
      <c r="E4709" s="838"/>
      <c r="F4709" s="838"/>
      <c r="G4709" s="459"/>
      <c r="H4709" s="459"/>
      <c r="I4709" s="436"/>
      <c r="J4709" s="436"/>
    </row>
    <row r="4710" spans="1:10" s="365" customFormat="1" ht="15" x14ac:dyDescent="0.2">
      <c r="A4710" s="819" t="s">
        <v>55</v>
      </c>
      <c r="B4710" s="810" t="s">
        <v>122</v>
      </c>
      <c r="C4710" s="725" t="s">
        <v>154</v>
      </c>
      <c r="D4710" s="725" t="s">
        <v>154</v>
      </c>
      <c r="E4710" s="838"/>
      <c r="F4710" s="838"/>
      <c r="G4710" s="459"/>
      <c r="H4710" s="459"/>
      <c r="I4710" s="436"/>
      <c r="J4710" s="436"/>
    </row>
    <row r="4711" spans="1:10" s="365" customFormat="1" ht="60" x14ac:dyDescent="0.2">
      <c r="A4711" s="819" t="s">
        <v>56</v>
      </c>
      <c r="B4711" s="810" t="s">
        <v>158</v>
      </c>
      <c r="C4711" s="725" t="s">
        <v>845</v>
      </c>
      <c r="D4711" s="725" t="s">
        <v>845</v>
      </c>
      <c r="E4711" s="841"/>
      <c r="F4711" s="838"/>
      <c r="G4711" s="459"/>
      <c r="H4711" s="459"/>
      <c r="I4711" s="436"/>
      <c r="J4711" s="436"/>
    </row>
    <row r="4712" spans="1:10" s="365" customFormat="1" ht="30" x14ac:dyDescent="0.2">
      <c r="A4712" s="819" t="s">
        <v>57</v>
      </c>
      <c r="B4712" s="810" t="s">
        <v>123</v>
      </c>
      <c r="C4712" s="725" t="s">
        <v>154</v>
      </c>
      <c r="D4712" s="725" t="s">
        <v>154</v>
      </c>
      <c r="E4712" s="838"/>
      <c r="F4712" s="838"/>
      <c r="G4712" s="459"/>
      <c r="H4712" s="459"/>
      <c r="I4712" s="436"/>
      <c r="J4712" s="436"/>
    </row>
    <row r="4713" spans="1:10" s="365" customFormat="1" ht="15" x14ac:dyDescent="0.2">
      <c r="A4713" s="819" t="s">
        <v>83</v>
      </c>
      <c r="B4713" s="810" t="s">
        <v>124</v>
      </c>
      <c r="C4713" s="725" t="s">
        <v>154</v>
      </c>
      <c r="D4713" s="725" t="s">
        <v>154</v>
      </c>
      <c r="E4713" s="838"/>
      <c r="F4713" s="838"/>
      <c r="G4713" s="459"/>
      <c r="H4713" s="459"/>
      <c r="I4713" s="436"/>
      <c r="J4713" s="436"/>
    </row>
    <row r="4714" spans="1:10" s="365" customFormat="1" ht="15" x14ac:dyDescent="0.2">
      <c r="A4714" s="819" t="s">
        <v>125</v>
      </c>
      <c r="B4714" s="810" t="s">
        <v>126</v>
      </c>
      <c r="C4714" s="725">
        <v>2018</v>
      </c>
      <c r="D4714" s="725">
        <v>2018</v>
      </c>
      <c r="E4714" s="725" t="s">
        <v>810</v>
      </c>
      <c r="F4714" s="725" t="s">
        <v>811</v>
      </c>
      <c r="G4714" s="840">
        <v>1</v>
      </c>
      <c r="H4714" s="840">
        <v>1</v>
      </c>
      <c r="I4714" s="436"/>
      <c r="J4714" s="436"/>
    </row>
    <row r="4715" spans="1:10" s="365" customFormat="1" ht="15" x14ac:dyDescent="0.2">
      <c r="A4715" s="819" t="s">
        <v>17</v>
      </c>
      <c r="B4715" s="812" t="s">
        <v>111</v>
      </c>
      <c r="C4715" s="725"/>
      <c r="D4715" s="725"/>
      <c r="E4715" s="823"/>
      <c r="F4715" s="823"/>
      <c r="G4715" s="840"/>
      <c r="H4715" s="840"/>
      <c r="I4715" s="436"/>
      <c r="J4715" s="436"/>
    </row>
    <row r="4716" spans="1:10" s="365" customFormat="1" ht="15" x14ac:dyDescent="0.2">
      <c r="A4716" s="819" t="s">
        <v>58</v>
      </c>
      <c r="B4716" s="810" t="s">
        <v>127</v>
      </c>
      <c r="C4716" s="725" t="s">
        <v>810</v>
      </c>
      <c r="D4716" s="725" t="s">
        <v>810</v>
      </c>
      <c r="E4716" s="725" t="s">
        <v>810</v>
      </c>
      <c r="F4716" s="725"/>
      <c r="G4716" s="840">
        <v>1</v>
      </c>
      <c r="H4716" s="840">
        <v>0.5</v>
      </c>
      <c r="I4716" s="436"/>
      <c r="J4716" s="436"/>
    </row>
    <row r="4717" spans="1:10" s="365" customFormat="1" ht="30" x14ac:dyDescent="0.2">
      <c r="A4717" s="819" t="s">
        <v>59</v>
      </c>
      <c r="B4717" s="810" t="s">
        <v>128</v>
      </c>
      <c r="C4717" s="725" t="s">
        <v>154</v>
      </c>
      <c r="D4717" s="725" t="s">
        <v>154</v>
      </c>
      <c r="E4717" s="838"/>
      <c r="F4717" s="838"/>
      <c r="G4717" s="459"/>
      <c r="H4717" s="459"/>
      <c r="I4717" s="436"/>
      <c r="J4717" s="436"/>
    </row>
    <row r="4718" spans="1:10" s="365" customFormat="1" ht="15" x14ac:dyDescent="0.2">
      <c r="A4718" s="819" t="s">
        <v>84</v>
      </c>
      <c r="B4718" s="810" t="s">
        <v>218</v>
      </c>
      <c r="C4718" s="725" t="s">
        <v>805</v>
      </c>
      <c r="D4718" s="725" t="s">
        <v>805</v>
      </c>
      <c r="E4718" s="838"/>
      <c r="F4718" s="838"/>
      <c r="G4718" s="459"/>
      <c r="H4718" s="459"/>
      <c r="I4718" s="436"/>
      <c r="J4718" s="436"/>
    </row>
    <row r="4719" spans="1:10" s="365" customFormat="1" ht="15" x14ac:dyDescent="0.2">
      <c r="A4719" s="819" t="s">
        <v>18</v>
      </c>
      <c r="B4719" s="810" t="s">
        <v>130</v>
      </c>
      <c r="C4719" s="725" t="s">
        <v>812</v>
      </c>
      <c r="D4719" s="725" t="s">
        <v>814</v>
      </c>
      <c r="E4719" s="725" t="s">
        <v>812</v>
      </c>
      <c r="F4719" s="725" t="s">
        <v>806</v>
      </c>
      <c r="G4719" s="840">
        <v>1</v>
      </c>
      <c r="H4719" s="840">
        <v>0.5</v>
      </c>
      <c r="I4719" s="436"/>
      <c r="J4719" s="436"/>
    </row>
    <row r="4720" spans="1:10" s="365" customFormat="1" ht="15" x14ac:dyDescent="0.2">
      <c r="A4720" s="819" t="s">
        <v>112</v>
      </c>
      <c r="B4720" s="810" t="s">
        <v>219</v>
      </c>
      <c r="C4720" s="725" t="s">
        <v>154</v>
      </c>
      <c r="D4720" s="725" t="s">
        <v>154</v>
      </c>
      <c r="E4720" s="838"/>
      <c r="F4720" s="838"/>
      <c r="G4720" s="459"/>
      <c r="H4720" s="459"/>
      <c r="I4720" s="436"/>
      <c r="J4720" s="436"/>
    </row>
    <row r="4721" spans="1:10" s="365" customFormat="1" ht="15" x14ac:dyDescent="0.2">
      <c r="A4721" s="819" t="s">
        <v>113</v>
      </c>
      <c r="B4721" s="810" t="s">
        <v>132</v>
      </c>
      <c r="C4721" s="725" t="s">
        <v>154</v>
      </c>
      <c r="D4721" s="725" t="s">
        <v>154</v>
      </c>
      <c r="E4721" s="823"/>
      <c r="F4721" s="823"/>
      <c r="G4721" s="840"/>
      <c r="H4721" s="840"/>
      <c r="I4721" s="436"/>
      <c r="J4721" s="436"/>
    </row>
    <row r="4722" spans="1:10" s="365" customFormat="1" ht="15.75" customHeight="1" x14ac:dyDescent="0.2">
      <c r="A4722" s="819" t="s">
        <v>114</v>
      </c>
      <c r="B4722" s="810" t="s">
        <v>133</v>
      </c>
      <c r="C4722" s="725" t="s">
        <v>154</v>
      </c>
      <c r="D4722" s="725" t="s">
        <v>154</v>
      </c>
      <c r="E4722" s="841"/>
      <c r="F4722" s="841"/>
      <c r="G4722" s="459"/>
      <c r="H4722" s="459"/>
      <c r="I4722" s="436"/>
      <c r="J4722" s="436"/>
    </row>
    <row r="4723" spans="1:10" s="365" customFormat="1" ht="15" x14ac:dyDescent="0.2">
      <c r="A4723" s="819" t="s">
        <v>134</v>
      </c>
      <c r="B4723" s="810" t="s">
        <v>135</v>
      </c>
      <c r="C4723" s="725" t="s">
        <v>812</v>
      </c>
      <c r="D4723" s="725" t="s">
        <v>812</v>
      </c>
      <c r="E4723" s="725" t="s">
        <v>812</v>
      </c>
      <c r="F4723" s="725" t="s">
        <v>806</v>
      </c>
      <c r="G4723" s="840">
        <v>1</v>
      </c>
      <c r="H4723" s="840">
        <v>0.5</v>
      </c>
      <c r="I4723" s="436"/>
      <c r="J4723" s="436"/>
    </row>
    <row r="4724" spans="1:10" s="365" customFormat="1" ht="15" x14ac:dyDescent="0.2">
      <c r="A4724" s="819" t="s">
        <v>136</v>
      </c>
      <c r="B4724" s="810" t="s">
        <v>137</v>
      </c>
      <c r="C4724" s="725" t="s">
        <v>812</v>
      </c>
      <c r="D4724" s="725" t="s">
        <v>812</v>
      </c>
      <c r="E4724" s="725" t="s">
        <v>812</v>
      </c>
      <c r="F4724" s="725" t="s">
        <v>806</v>
      </c>
      <c r="G4724" s="840">
        <v>1</v>
      </c>
      <c r="H4724" s="840">
        <v>0.5</v>
      </c>
      <c r="I4724" s="436"/>
      <c r="J4724" s="436"/>
    </row>
    <row r="4725" spans="1:10" s="365" customFormat="1" ht="15" x14ac:dyDescent="0.2">
      <c r="A4725" s="819" t="s">
        <v>19</v>
      </c>
      <c r="B4725" s="810" t="s">
        <v>119</v>
      </c>
      <c r="C4725" s="725" t="s">
        <v>838</v>
      </c>
      <c r="D4725" s="725" t="s">
        <v>838</v>
      </c>
      <c r="E4725" s="725" t="s">
        <v>812</v>
      </c>
      <c r="F4725" s="725" t="s">
        <v>806</v>
      </c>
      <c r="G4725" s="840">
        <v>1</v>
      </c>
      <c r="H4725" s="840">
        <v>0.5</v>
      </c>
      <c r="I4725" s="436"/>
      <c r="J4725" s="436"/>
    </row>
    <row r="4726" spans="1:10" s="365" customFormat="1" ht="15" x14ac:dyDescent="0.2">
      <c r="A4726" s="819" t="s">
        <v>115</v>
      </c>
      <c r="B4726" s="810" t="s">
        <v>138</v>
      </c>
      <c r="C4726" s="725" t="s">
        <v>154</v>
      </c>
      <c r="D4726" s="725" t="s">
        <v>154</v>
      </c>
      <c r="E4726" s="838"/>
      <c r="F4726" s="838"/>
      <c r="G4726" s="459"/>
      <c r="H4726" s="459"/>
      <c r="I4726" s="436"/>
      <c r="J4726" s="436"/>
    </row>
    <row r="4727" spans="1:10" s="365" customFormat="1" ht="30" x14ac:dyDescent="0.2">
      <c r="A4727" s="819" t="s">
        <v>116</v>
      </c>
      <c r="B4727" s="810" t="s">
        <v>139</v>
      </c>
      <c r="C4727" s="725" t="s">
        <v>154</v>
      </c>
      <c r="D4727" s="725" t="s">
        <v>154</v>
      </c>
      <c r="E4727" s="838"/>
      <c r="F4727" s="838"/>
      <c r="G4727" s="459"/>
      <c r="H4727" s="459"/>
      <c r="I4727" s="436"/>
      <c r="J4727" s="436"/>
    </row>
    <row r="4728" spans="1:10" s="365" customFormat="1" ht="15" x14ac:dyDescent="0.2">
      <c r="A4728" s="819" t="s">
        <v>117</v>
      </c>
      <c r="B4728" s="810" t="s">
        <v>140</v>
      </c>
      <c r="C4728" s="725" t="s">
        <v>812</v>
      </c>
      <c r="D4728" s="725" t="s">
        <v>806</v>
      </c>
      <c r="E4728" s="725" t="s">
        <v>812</v>
      </c>
      <c r="F4728" s="725" t="s">
        <v>806</v>
      </c>
      <c r="G4728" s="840">
        <v>1</v>
      </c>
      <c r="H4728" s="840">
        <v>0.5</v>
      </c>
      <c r="I4728" s="436"/>
      <c r="J4728" s="436"/>
    </row>
    <row r="4729" spans="1:10" s="365" customFormat="1" ht="15" x14ac:dyDescent="0.2">
      <c r="A4729" s="819" t="s">
        <v>118</v>
      </c>
      <c r="B4729" s="810" t="s">
        <v>26</v>
      </c>
      <c r="C4729" s="725" t="s">
        <v>806</v>
      </c>
      <c r="D4729" s="725" t="s">
        <v>806</v>
      </c>
      <c r="E4729" s="725" t="s">
        <v>806</v>
      </c>
      <c r="F4729" s="725" t="s">
        <v>806</v>
      </c>
      <c r="G4729" s="840">
        <v>1</v>
      </c>
      <c r="H4729" s="840">
        <v>0.5</v>
      </c>
      <c r="I4729" s="436"/>
      <c r="J4729" s="436"/>
    </row>
    <row r="4730" spans="1:10" s="365" customFormat="1" x14ac:dyDescent="0.2">
      <c r="A4730" s="353"/>
      <c r="B4730" s="353"/>
      <c r="C4730" s="353"/>
      <c r="D4730" s="353"/>
      <c r="E4730" s="417"/>
      <c r="F4730" s="418"/>
      <c r="G4730" s="363"/>
      <c r="H4730" s="419"/>
      <c r="I4730" s="420"/>
      <c r="J4730" s="420"/>
    </row>
    <row r="4731" spans="1:10" s="365" customFormat="1" x14ac:dyDescent="0.25">
      <c r="A4731" s="362"/>
      <c r="B4731" s="362"/>
      <c r="C4731" s="362"/>
      <c r="D4731" s="362"/>
      <c r="G4731" s="362"/>
      <c r="H4731" s="362"/>
      <c r="J4731" s="368" t="s">
        <v>0</v>
      </c>
    </row>
    <row r="4732" spans="1:10" s="365" customFormat="1" x14ac:dyDescent="0.25">
      <c r="A4732" s="362"/>
      <c r="B4732" s="362"/>
      <c r="C4732" s="362"/>
      <c r="D4732" s="362"/>
      <c r="G4732" s="362"/>
      <c r="H4732" s="362"/>
      <c r="J4732" s="368" t="s">
        <v>39</v>
      </c>
    </row>
    <row r="4733" spans="1:10" s="365" customFormat="1" x14ac:dyDescent="0.25">
      <c r="A4733" s="362"/>
      <c r="B4733" s="362"/>
      <c r="C4733" s="362"/>
      <c r="D4733" s="362"/>
      <c r="G4733" s="362"/>
      <c r="H4733" s="362"/>
      <c r="J4733" s="368" t="s">
        <v>40</v>
      </c>
    </row>
    <row r="4734" spans="1:10" s="365" customFormat="1" x14ac:dyDescent="0.2">
      <c r="A4734" s="1071" t="s">
        <v>1</v>
      </c>
      <c r="B4734" s="1071"/>
      <c r="C4734" s="1071"/>
      <c r="D4734" s="1071"/>
      <c r="E4734" s="1071"/>
      <c r="F4734" s="1071"/>
      <c r="G4734" s="1071"/>
      <c r="H4734" s="1071"/>
      <c r="I4734" s="1071"/>
      <c r="J4734" s="1071"/>
    </row>
    <row r="4735" spans="1:10" s="365" customFormat="1" ht="15.75" customHeight="1" x14ac:dyDescent="0.2">
      <c r="A4735" s="1071" t="s">
        <v>233</v>
      </c>
      <c r="B4735" s="1071"/>
      <c r="C4735" s="1071"/>
      <c r="D4735" s="1071"/>
      <c r="E4735" s="1071"/>
      <c r="F4735" s="1071"/>
      <c r="G4735" s="1071"/>
      <c r="H4735" s="1071"/>
      <c r="I4735" s="1071"/>
      <c r="J4735" s="1071"/>
    </row>
    <row r="4736" spans="1:10" s="365" customFormat="1" x14ac:dyDescent="0.25">
      <c r="A4736" s="363"/>
      <c r="B4736" s="363"/>
      <c r="C4736" s="363"/>
      <c r="D4736" s="363"/>
      <c r="G4736" s="363"/>
      <c r="H4736" s="363"/>
      <c r="J4736" s="368" t="s">
        <v>2</v>
      </c>
    </row>
    <row r="4737" spans="1:10" s="365" customFormat="1" x14ac:dyDescent="0.25">
      <c r="A4737" s="362"/>
      <c r="B4737" s="362"/>
      <c r="C4737" s="362"/>
      <c r="D4737" s="362"/>
      <c r="G4737" s="362"/>
      <c r="H4737" s="362"/>
      <c r="J4737" s="368" t="s">
        <v>3</v>
      </c>
    </row>
    <row r="4738" spans="1:10" s="365" customFormat="1" x14ac:dyDescent="0.25">
      <c r="A4738" s="362"/>
      <c r="B4738" s="362"/>
      <c r="C4738" s="362"/>
      <c r="D4738" s="362"/>
      <c r="G4738" s="362"/>
      <c r="H4738" s="362"/>
      <c r="J4738" s="368" t="s">
        <v>230</v>
      </c>
    </row>
    <row r="4739" spans="1:10" s="365" customFormat="1" x14ac:dyDescent="0.25">
      <c r="A4739" s="362"/>
      <c r="B4739" s="362"/>
      <c r="C4739" s="362"/>
      <c r="D4739" s="362"/>
      <c r="G4739" s="362"/>
      <c r="H4739" s="362"/>
      <c r="I4739" s="1074" t="s">
        <v>4</v>
      </c>
      <c r="J4739" s="1074"/>
    </row>
    <row r="4740" spans="1:10" s="365" customFormat="1" x14ac:dyDescent="0.25">
      <c r="A4740" s="362"/>
      <c r="B4740" s="362"/>
      <c r="C4740" s="362"/>
      <c r="D4740" s="362"/>
      <c r="G4740" s="362"/>
      <c r="H4740" s="362"/>
      <c r="J4740" s="368" t="s">
        <v>42</v>
      </c>
    </row>
    <row r="4741" spans="1:10" s="365" customFormat="1" x14ac:dyDescent="0.25">
      <c r="A4741" s="362"/>
      <c r="B4741" s="362"/>
      <c r="C4741" s="362"/>
      <c r="D4741" s="362"/>
      <c r="G4741" s="362"/>
      <c r="H4741" s="362"/>
      <c r="J4741" s="368" t="s">
        <v>43</v>
      </c>
    </row>
    <row r="4742" spans="1:10" s="365" customFormat="1" x14ac:dyDescent="0.25">
      <c r="A4742" s="362"/>
      <c r="B4742" s="362"/>
      <c r="C4742" s="362"/>
      <c r="D4742" s="362"/>
      <c r="G4742" s="362"/>
      <c r="H4742" s="362"/>
      <c r="J4742" s="362"/>
    </row>
    <row r="4743" spans="1:10" s="365" customFormat="1" x14ac:dyDescent="0.25">
      <c r="A4743" s="1073" t="s">
        <v>799</v>
      </c>
      <c r="B4743" s="1073"/>
      <c r="C4743" s="1073"/>
      <c r="D4743" s="1073"/>
      <c r="E4743" s="1073"/>
      <c r="F4743" s="1073"/>
      <c r="G4743" s="1073"/>
      <c r="H4743" s="1073"/>
      <c r="I4743" s="1073"/>
      <c r="J4743" s="1073"/>
    </row>
    <row r="4744" spans="1:10" s="365" customFormat="1" x14ac:dyDescent="0.25">
      <c r="A4744" s="421" t="s">
        <v>125</v>
      </c>
      <c r="B4744" s="422" t="s">
        <v>478</v>
      </c>
      <c r="C4744" s="372"/>
      <c r="D4744" s="372"/>
      <c r="E4744" s="372"/>
      <c r="F4744" s="372"/>
      <c r="G4744" s="372"/>
      <c r="H4744" s="372"/>
      <c r="I4744" s="372"/>
      <c r="J4744" s="372"/>
    </row>
    <row r="4745" spans="1:10" s="365" customFormat="1" x14ac:dyDescent="0.25">
      <c r="A4745" s="423" t="s">
        <v>800</v>
      </c>
      <c r="B4745" s="372"/>
      <c r="C4745" s="372"/>
      <c r="D4745" s="372"/>
      <c r="E4745" s="372"/>
      <c r="F4745" s="372"/>
      <c r="G4745" s="372"/>
      <c r="H4745" s="372"/>
      <c r="I4745" s="372"/>
      <c r="J4745" s="372"/>
    </row>
    <row r="4746" spans="1:10" s="365" customFormat="1" x14ac:dyDescent="0.25">
      <c r="A4746" s="765" t="s">
        <v>785</v>
      </c>
      <c r="B4746" s="766"/>
      <c r="C4746" s="528"/>
      <c r="D4746" s="528"/>
      <c r="E4746" s="528"/>
      <c r="F4746" s="528"/>
      <c r="G4746" s="528"/>
      <c r="H4746" s="528"/>
      <c r="I4746" s="528"/>
      <c r="J4746" s="528"/>
    </row>
    <row r="4747" spans="1:10" s="365" customFormat="1" x14ac:dyDescent="0.25">
      <c r="A4747" s="825" t="s">
        <v>801</v>
      </c>
      <c r="B4747" s="767" t="s">
        <v>1224</v>
      </c>
      <c r="C4747" s="362"/>
      <c r="D4747" s="362"/>
      <c r="G4747" s="362"/>
      <c r="H4747" s="362"/>
      <c r="J4747" s="362"/>
    </row>
    <row r="4748" spans="1:10" s="365" customFormat="1" x14ac:dyDescent="0.25">
      <c r="A4748" s="825" t="s">
        <v>802</v>
      </c>
      <c r="B4748" s="767" t="s">
        <v>830</v>
      </c>
      <c r="C4748" s="376"/>
      <c r="D4748" s="376"/>
      <c r="G4748" s="376"/>
      <c r="H4748" s="376"/>
      <c r="J4748" s="376"/>
    </row>
    <row r="4749" spans="1:10" s="365" customFormat="1" ht="16.5" thickBot="1" x14ac:dyDescent="0.3">
      <c r="A4749" s="366"/>
      <c r="B4749" s="366"/>
      <c r="C4749" s="376"/>
      <c r="D4749" s="376"/>
      <c r="G4749" s="376"/>
      <c r="H4749" s="376"/>
      <c r="J4749" s="376"/>
    </row>
    <row r="4750" spans="1:10" s="365" customFormat="1" ht="75" customHeight="1" thickBot="1" x14ac:dyDescent="0.25">
      <c r="A4750" s="424" t="s">
        <v>5</v>
      </c>
      <c r="B4750" s="425" t="s">
        <v>6</v>
      </c>
      <c r="C4750" s="524" t="s">
        <v>7</v>
      </c>
      <c r="D4750" s="524"/>
      <c r="E4750" s="524"/>
      <c r="F4750" s="524"/>
      <c r="G4750" s="425" t="s">
        <v>8</v>
      </c>
      <c r="H4750" s="425" t="s">
        <v>229</v>
      </c>
      <c r="I4750" s="426" t="s">
        <v>9</v>
      </c>
      <c r="J4750" s="426" t="s">
        <v>10</v>
      </c>
    </row>
    <row r="4751" spans="1:10" s="365" customFormat="1" ht="16.5" thickBot="1" x14ac:dyDescent="0.25">
      <c r="A4751" s="427"/>
      <c r="B4751" s="428"/>
      <c r="C4751" s="522" t="s">
        <v>11</v>
      </c>
      <c r="D4751" s="522"/>
      <c r="E4751" s="522" t="s">
        <v>12</v>
      </c>
      <c r="F4751" s="522"/>
      <c r="G4751" s="428"/>
      <c r="H4751" s="428"/>
      <c r="I4751" s="429"/>
      <c r="J4751" s="430"/>
    </row>
    <row r="4752" spans="1:10" s="365" customFormat="1" ht="31.5" x14ac:dyDescent="0.2">
      <c r="A4752" s="431"/>
      <c r="B4752" s="432"/>
      <c r="C4752" s="387" t="s">
        <v>13</v>
      </c>
      <c r="D4752" s="387" t="s">
        <v>15</v>
      </c>
      <c r="E4752" s="387" t="s">
        <v>213</v>
      </c>
      <c r="F4752" s="387" t="s">
        <v>15</v>
      </c>
      <c r="G4752" s="432"/>
      <c r="H4752" s="432"/>
      <c r="I4752" s="433"/>
      <c r="J4752" s="433"/>
    </row>
    <row r="4753" spans="1:10" s="365" customFormat="1" ht="14.25" x14ac:dyDescent="0.2">
      <c r="A4753" s="487" t="s">
        <v>16</v>
      </c>
      <c r="B4753" s="410" t="s">
        <v>17</v>
      </c>
      <c r="C4753" s="410" t="s">
        <v>18</v>
      </c>
      <c r="D4753" s="410" t="s">
        <v>19</v>
      </c>
      <c r="E4753" s="410" t="s">
        <v>20</v>
      </c>
      <c r="F4753" s="410" t="s">
        <v>21</v>
      </c>
      <c r="G4753" s="435" t="s">
        <v>22</v>
      </c>
      <c r="H4753" s="435" t="s">
        <v>23</v>
      </c>
      <c r="I4753" s="436" t="s">
        <v>24</v>
      </c>
      <c r="J4753" s="436" t="s">
        <v>25</v>
      </c>
    </row>
    <row r="4754" spans="1:10" s="365" customFormat="1" x14ac:dyDescent="0.2">
      <c r="A4754" s="405">
        <v>1</v>
      </c>
      <c r="B4754" s="405" t="s">
        <v>111</v>
      </c>
      <c r="C4754" s="446"/>
      <c r="D4754" s="446"/>
      <c r="E4754" s="446"/>
      <c r="F4754" s="446"/>
      <c r="G4754" s="442"/>
      <c r="H4754" s="450"/>
      <c r="I4754" s="438"/>
      <c r="J4754" s="438"/>
    </row>
    <row r="4755" spans="1:10" s="365" customFormat="1" x14ac:dyDescent="0.2">
      <c r="A4755" s="405" t="s">
        <v>54</v>
      </c>
      <c r="B4755" s="407" t="s">
        <v>847</v>
      </c>
      <c r="C4755" s="526">
        <v>2018</v>
      </c>
      <c r="D4755" s="405">
        <v>2018</v>
      </c>
      <c r="E4755" s="446"/>
      <c r="F4755" s="446"/>
      <c r="G4755" s="443"/>
      <c r="H4755" s="444"/>
      <c r="I4755" s="438"/>
      <c r="J4755" s="438"/>
    </row>
    <row r="4756" spans="1:10" s="365" customFormat="1" x14ac:dyDescent="0.2">
      <c r="A4756" s="405">
        <v>2</v>
      </c>
      <c r="B4756" s="407" t="s">
        <v>135</v>
      </c>
      <c r="C4756" s="488"/>
      <c r="D4756" s="488"/>
      <c r="E4756" s="446"/>
      <c r="F4756" s="446"/>
      <c r="G4756" s="443"/>
      <c r="H4756" s="444"/>
      <c r="I4756" s="438"/>
      <c r="J4756" s="438"/>
    </row>
    <row r="4757" spans="1:10" s="365" customFormat="1" x14ac:dyDescent="0.2">
      <c r="A4757" s="405" t="s">
        <v>58</v>
      </c>
      <c r="B4757" s="407" t="s">
        <v>132</v>
      </c>
      <c r="C4757" s="526">
        <v>2019</v>
      </c>
      <c r="D4757" s="405">
        <v>2019</v>
      </c>
      <c r="E4757" s="445"/>
      <c r="F4757" s="446"/>
      <c r="G4757" s="443"/>
      <c r="H4757" s="444"/>
      <c r="I4757" s="438"/>
      <c r="J4757" s="438"/>
    </row>
    <row r="4758" spans="1:10" s="365" customFormat="1" x14ac:dyDescent="0.2">
      <c r="A4758" s="405" t="s">
        <v>59</v>
      </c>
      <c r="B4758" s="407" t="s">
        <v>133</v>
      </c>
      <c r="C4758" s="526">
        <v>2020</v>
      </c>
      <c r="D4758" s="405">
        <v>2020</v>
      </c>
      <c r="E4758" s="446"/>
      <c r="F4758" s="446"/>
      <c r="G4758" s="443"/>
      <c r="H4758" s="444"/>
      <c r="I4758" s="438"/>
      <c r="J4758" s="438"/>
    </row>
    <row r="4759" spans="1:10" s="365" customFormat="1" x14ac:dyDescent="0.2">
      <c r="A4759" s="405" t="s">
        <v>84</v>
      </c>
      <c r="B4759" s="407" t="s">
        <v>135</v>
      </c>
      <c r="C4759" s="526">
        <v>2021</v>
      </c>
      <c r="D4759" s="405">
        <v>2021</v>
      </c>
      <c r="E4759" s="446"/>
      <c r="F4759" s="446"/>
      <c r="G4759" s="443"/>
      <c r="H4759" s="444"/>
      <c r="I4759" s="438"/>
      <c r="J4759" s="438"/>
    </row>
    <row r="4760" spans="1:10" s="365" customFormat="1" x14ac:dyDescent="0.2">
      <c r="A4760" s="405" t="s">
        <v>170</v>
      </c>
      <c r="B4760" s="407" t="s">
        <v>849</v>
      </c>
      <c r="C4760" s="526">
        <v>2021</v>
      </c>
      <c r="D4760" s="405">
        <v>2021</v>
      </c>
      <c r="E4760" s="446"/>
      <c r="F4760" s="446"/>
      <c r="G4760" s="443"/>
      <c r="H4760" s="444"/>
      <c r="I4760" s="438"/>
      <c r="J4760" s="438"/>
    </row>
    <row r="4761" spans="1:10" s="365" customFormat="1" x14ac:dyDescent="0.2">
      <c r="A4761" s="405">
        <v>3</v>
      </c>
      <c r="B4761" s="407" t="s">
        <v>850</v>
      </c>
      <c r="C4761" s="488"/>
      <c r="D4761" s="488"/>
      <c r="E4761" s="416"/>
      <c r="F4761" s="416"/>
      <c r="G4761" s="400"/>
      <c r="H4761" s="448"/>
      <c r="I4761" s="438"/>
      <c r="J4761" s="438"/>
    </row>
    <row r="4762" spans="1:10" s="365" customFormat="1" x14ac:dyDescent="0.2">
      <c r="A4762" s="405" t="s">
        <v>112</v>
      </c>
      <c r="B4762" s="407" t="s">
        <v>138</v>
      </c>
      <c r="C4762" s="526">
        <v>2021</v>
      </c>
      <c r="D4762" s="526">
        <v>2021</v>
      </c>
      <c r="E4762" s="445"/>
      <c r="F4762" s="446"/>
      <c r="G4762" s="443"/>
      <c r="H4762" s="444"/>
      <c r="I4762" s="438"/>
      <c r="J4762" s="438"/>
    </row>
    <row r="4763" spans="1:10" s="365" customFormat="1" x14ac:dyDescent="0.2">
      <c r="A4763" s="405" t="s">
        <v>113</v>
      </c>
      <c r="B4763" s="407" t="s">
        <v>851</v>
      </c>
      <c r="C4763" s="526">
        <v>2021</v>
      </c>
      <c r="D4763" s="526">
        <v>2021</v>
      </c>
      <c r="E4763" s="446"/>
      <c r="F4763" s="446"/>
      <c r="G4763" s="443"/>
      <c r="H4763" s="444"/>
      <c r="I4763" s="438"/>
      <c r="J4763" s="438"/>
    </row>
    <row r="4764" spans="1:10" s="365" customFormat="1" x14ac:dyDescent="0.2">
      <c r="A4764" s="1070" t="s">
        <v>27</v>
      </c>
      <c r="B4764" s="1070"/>
      <c r="C4764" s="1070"/>
      <c r="D4764" s="1070"/>
      <c r="E4764" s="417"/>
      <c r="F4764" s="418"/>
      <c r="G4764" s="363"/>
      <c r="H4764" s="419"/>
      <c r="I4764" s="420"/>
      <c r="J4764" s="420"/>
    </row>
    <row r="4765" spans="1:10" s="365" customFormat="1" x14ac:dyDescent="0.25">
      <c r="A4765" s="362"/>
      <c r="B4765" s="362"/>
      <c r="C4765" s="362"/>
      <c r="D4765" s="362"/>
      <c r="G4765" s="362"/>
      <c r="H4765" s="362"/>
      <c r="J4765" s="362"/>
    </row>
    <row r="4766" spans="1:10" s="365" customFormat="1" x14ac:dyDescent="0.2">
      <c r="A4766" s="353"/>
      <c r="B4766" s="353"/>
      <c r="C4766" s="353"/>
      <c r="D4766" s="353"/>
      <c r="E4766" s="417"/>
      <c r="F4766" s="418"/>
      <c r="G4766" s="363"/>
      <c r="H4766" s="419"/>
      <c r="I4766" s="420"/>
      <c r="J4766" s="420"/>
    </row>
    <row r="4767" spans="1:10" s="365" customFormat="1" x14ac:dyDescent="0.25">
      <c r="A4767" s="362"/>
      <c r="B4767" s="362"/>
      <c r="C4767" s="362"/>
      <c r="D4767" s="362"/>
      <c r="G4767" s="362"/>
      <c r="H4767" s="362"/>
      <c r="J4767" s="362"/>
    </row>
    <row r="4768" spans="1:10" s="365" customFormat="1" x14ac:dyDescent="0.25">
      <c r="A4768" s="362"/>
      <c r="B4768" s="362"/>
      <c r="C4768" s="362"/>
      <c r="D4768" s="362"/>
      <c r="G4768" s="362"/>
      <c r="H4768" s="362"/>
      <c r="J4768" s="362"/>
    </row>
    <row r="4769" spans="1:10" s="365" customFormat="1" x14ac:dyDescent="0.25">
      <c r="A4769" s="362"/>
      <c r="B4769" s="362"/>
      <c r="C4769" s="362"/>
      <c r="D4769" s="362"/>
      <c r="G4769" s="362"/>
      <c r="H4769" s="362"/>
      <c r="J4769" s="362"/>
    </row>
    <row r="4770" spans="1:10" s="365" customFormat="1" x14ac:dyDescent="0.25">
      <c r="A4770" s="362"/>
      <c r="B4770" s="362"/>
      <c r="C4770" s="362"/>
      <c r="D4770" s="362"/>
      <c r="G4770" s="362"/>
      <c r="H4770" s="362"/>
      <c r="J4770" s="362"/>
    </row>
    <row r="4771" spans="1:10" s="365" customFormat="1" x14ac:dyDescent="0.25">
      <c r="A4771" s="362"/>
      <c r="B4771" s="362"/>
      <c r="C4771" s="362"/>
      <c r="D4771" s="362"/>
      <c r="G4771" s="362"/>
      <c r="H4771" s="362"/>
      <c r="J4771" s="362"/>
    </row>
    <row r="4772" spans="1:10" s="365" customFormat="1" x14ac:dyDescent="0.25">
      <c r="A4772" s="362"/>
      <c r="B4772" s="362"/>
      <c r="C4772" s="362"/>
      <c r="D4772" s="362"/>
      <c r="G4772" s="362"/>
      <c r="H4772" s="362"/>
      <c r="J4772" s="362"/>
    </row>
    <row r="4773" spans="1:10" s="365" customFormat="1" x14ac:dyDescent="0.25">
      <c r="A4773" s="362"/>
      <c r="B4773" s="362"/>
      <c r="C4773" s="362"/>
      <c r="D4773" s="362"/>
      <c r="G4773" s="362"/>
      <c r="H4773" s="362"/>
      <c r="J4773" s="362"/>
    </row>
    <row r="4774" spans="1:10" s="365" customFormat="1" x14ac:dyDescent="0.25">
      <c r="A4774" s="362"/>
      <c r="B4774" s="362"/>
      <c r="C4774" s="362"/>
      <c r="D4774" s="362"/>
      <c r="G4774" s="362"/>
      <c r="H4774" s="362"/>
      <c r="J4774" s="362"/>
    </row>
    <row r="4775" spans="1:10" s="365" customFormat="1" x14ac:dyDescent="0.25">
      <c r="A4775" s="362"/>
      <c r="B4775" s="362"/>
      <c r="C4775" s="362"/>
      <c r="D4775" s="362"/>
      <c r="G4775" s="362"/>
      <c r="H4775" s="362"/>
      <c r="J4775" s="362"/>
    </row>
    <row r="4776" spans="1:10" s="365" customFormat="1" x14ac:dyDescent="0.25">
      <c r="A4776" s="362"/>
      <c r="B4776" s="362"/>
      <c r="C4776" s="362"/>
      <c r="D4776" s="362"/>
      <c r="G4776" s="362"/>
      <c r="H4776" s="362"/>
      <c r="J4776" s="362"/>
    </row>
    <row r="4777" spans="1:10" s="365" customFormat="1" x14ac:dyDescent="0.25">
      <c r="A4777" s="362"/>
      <c r="B4777" s="362"/>
      <c r="C4777" s="362"/>
      <c r="D4777" s="362"/>
      <c r="G4777" s="362"/>
      <c r="H4777" s="362"/>
      <c r="J4777" s="362"/>
    </row>
    <row r="4778" spans="1:10" s="365" customFormat="1" x14ac:dyDescent="0.25">
      <c r="A4778" s="362"/>
      <c r="B4778" s="362"/>
      <c r="C4778" s="362"/>
      <c r="D4778" s="362"/>
      <c r="G4778" s="362"/>
      <c r="H4778" s="362"/>
      <c r="J4778" s="362"/>
    </row>
    <row r="4779" spans="1:10" s="365" customFormat="1" x14ac:dyDescent="0.2">
      <c r="A4779" s="353"/>
      <c r="B4779" s="353"/>
      <c r="C4779" s="353"/>
      <c r="D4779" s="353"/>
      <c r="E4779" s="417"/>
      <c r="F4779" s="418"/>
      <c r="G4779" s="363"/>
      <c r="H4779" s="419"/>
      <c r="I4779" s="420"/>
      <c r="J4779" s="420"/>
    </row>
    <row r="4780" spans="1:10" s="365" customFormat="1" x14ac:dyDescent="0.25">
      <c r="A4780" s="362"/>
      <c r="B4780" s="362"/>
      <c r="C4780" s="362"/>
      <c r="D4780" s="362"/>
      <c r="G4780" s="362"/>
      <c r="H4780" s="362"/>
      <c r="J4780" s="368" t="s">
        <v>0</v>
      </c>
    </row>
    <row r="4781" spans="1:10" s="365" customFormat="1" x14ac:dyDescent="0.25">
      <c r="A4781" s="362"/>
      <c r="B4781" s="362"/>
      <c r="C4781" s="362"/>
      <c r="D4781" s="362"/>
      <c r="G4781" s="362"/>
      <c r="H4781" s="362"/>
      <c r="J4781" s="368" t="s">
        <v>39</v>
      </c>
    </row>
    <row r="4782" spans="1:10" s="365" customFormat="1" x14ac:dyDescent="0.25">
      <c r="A4782" s="362"/>
      <c r="B4782" s="362"/>
      <c r="C4782" s="362"/>
      <c r="D4782" s="362"/>
      <c r="G4782" s="362"/>
      <c r="H4782" s="362"/>
      <c r="I4782" s="1069" t="s">
        <v>967</v>
      </c>
      <c r="J4782" s="1069"/>
    </row>
    <row r="4783" spans="1:10" s="365" customFormat="1" x14ac:dyDescent="0.2">
      <c r="A4783" s="1071" t="s">
        <v>1</v>
      </c>
      <c r="B4783" s="1071"/>
      <c r="C4783" s="1071"/>
      <c r="D4783" s="1071"/>
      <c r="E4783" s="1071"/>
      <c r="F4783" s="1071"/>
      <c r="G4783" s="1071"/>
      <c r="H4783" s="1071"/>
      <c r="I4783" s="1071"/>
      <c r="J4783" s="1071"/>
    </row>
    <row r="4784" spans="1:10" s="365" customFormat="1" ht="15.75" customHeight="1" x14ac:dyDescent="0.2">
      <c r="A4784" s="1071" t="s">
        <v>233</v>
      </c>
      <c r="B4784" s="1071"/>
      <c r="C4784" s="1071"/>
      <c r="D4784" s="1071"/>
      <c r="E4784" s="1071"/>
      <c r="F4784" s="1071"/>
      <c r="G4784" s="1071"/>
      <c r="H4784" s="1071"/>
      <c r="I4784" s="1071"/>
      <c r="J4784" s="1071"/>
    </row>
    <row r="4785" spans="1:10" s="365" customFormat="1" x14ac:dyDescent="0.25">
      <c r="A4785" s="363"/>
      <c r="B4785" s="363"/>
      <c r="C4785" s="363"/>
      <c r="D4785" s="363"/>
      <c r="G4785" s="363"/>
      <c r="H4785" s="363"/>
      <c r="J4785" s="368" t="s">
        <v>2</v>
      </c>
    </row>
    <row r="4786" spans="1:10" s="365" customFormat="1" x14ac:dyDescent="0.25">
      <c r="A4786" s="362"/>
      <c r="B4786" s="362"/>
      <c r="C4786" s="362"/>
      <c r="D4786" s="362"/>
      <c r="G4786" s="362"/>
      <c r="H4786" s="362"/>
      <c r="J4786" s="368" t="s">
        <v>3</v>
      </c>
    </row>
    <row r="4787" spans="1:10" s="365" customFormat="1" x14ac:dyDescent="0.25">
      <c r="A4787" s="362"/>
      <c r="B4787" s="362"/>
      <c r="C4787" s="362"/>
      <c r="D4787" s="362"/>
      <c r="G4787" s="362"/>
      <c r="H4787" s="362"/>
      <c r="J4787" s="368" t="s">
        <v>230</v>
      </c>
    </row>
    <row r="4788" spans="1:10" s="365" customFormat="1" ht="40.5" customHeight="1" x14ac:dyDescent="0.25">
      <c r="A4788" s="362"/>
      <c r="B4788" s="362"/>
      <c r="C4788" s="362"/>
      <c r="D4788" s="362"/>
      <c r="G4788" s="362"/>
      <c r="H4788" s="362"/>
      <c r="I4788" s="1072" t="s">
        <v>4</v>
      </c>
      <c r="J4788" s="1072"/>
    </row>
    <row r="4789" spans="1:10" s="365" customFormat="1" x14ac:dyDescent="0.25">
      <c r="A4789" s="362"/>
      <c r="B4789" s="362"/>
      <c r="C4789" s="362"/>
      <c r="D4789" s="362"/>
      <c r="G4789" s="362"/>
      <c r="H4789" s="362"/>
      <c r="J4789" s="368" t="s">
        <v>968</v>
      </c>
    </row>
    <row r="4790" spans="1:10" s="365" customFormat="1" x14ac:dyDescent="0.25">
      <c r="A4790" s="362"/>
      <c r="B4790" s="362"/>
      <c r="C4790" s="362"/>
      <c r="D4790" s="362"/>
      <c r="G4790" s="362"/>
      <c r="H4790" s="362"/>
      <c r="J4790" s="368" t="s">
        <v>43</v>
      </c>
    </row>
    <row r="4791" spans="1:10" s="365" customFormat="1" x14ac:dyDescent="0.25">
      <c r="A4791" s="362"/>
      <c r="B4791" s="362"/>
      <c r="C4791" s="362"/>
      <c r="D4791" s="362"/>
      <c r="G4791" s="362"/>
      <c r="H4791" s="362"/>
      <c r="J4791" s="362"/>
    </row>
    <row r="4792" spans="1:10" s="365" customFormat="1" x14ac:dyDescent="0.25">
      <c r="A4792" s="1073" t="s">
        <v>799</v>
      </c>
      <c r="B4792" s="1073"/>
      <c r="C4792" s="1073"/>
      <c r="D4792" s="1073"/>
      <c r="E4792" s="1073"/>
      <c r="F4792" s="1073"/>
      <c r="G4792" s="1073"/>
      <c r="H4792" s="1073"/>
      <c r="I4792" s="1073"/>
      <c r="J4792" s="1073"/>
    </row>
    <row r="4793" spans="1:10" s="365" customFormat="1" x14ac:dyDescent="0.25">
      <c r="A4793" s="421" t="s">
        <v>125</v>
      </c>
      <c r="B4793" s="422" t="s">
        <v>479</v>
      </c>
      <c r="C4793" s="372"/>
      <c r="D4793" s="372"/>
      <c r="E4793" s="372"/>
      <c r="F4793" s="372"/>
      <c r="G4793" s="372"/>
      <c r="H4793" s="372"/>
      <c r="I4793" s="372"/>
      <c r="J4793" s="372"/>
    </row>
    <row r="4794" spans="1:10" s="365" customFormat="1" x14ac:dyDescent="0.25">
      <c r="A4794" s="423" t="s">
        <v>800</v>
      </c>
      <c r="B4794" s="372"/>
      <c r="C4794" s="372"/>
      <c r="D4794" s="372"/>
      <c r="E4794" s="372"/>
      <c r="F4794" s="372"/>
      <c r="G4794" s="372"/>
      <c r="H4794" s="372"/>
      <c r="I4794" s="372"/>
      <c r="J4794" s="372"/>
    </row>
    <row r="4795" spans="1:10" s="365" customFormat="1" ht="15" x14ac:dyDescent="0.25">
      <c r="A4795" s="765" t="s">
        <v>786</v>
      </c>
      <c r="B4795" s="766"/>
      <c r="C4795" s="766"/>
      <c r="D4795" s="766"/>
      <c r="E4795" s="766"/>
      <c r="F4795" s="766"/>
      <c r="G4795" s="766"/>
      <c r="H4795" s="766"/>
      <c r="I4795" s="766"/>
      <c r="J4795" s="766"/>
    </row>
    <row r="4796" spans="1:10" s="365" customFormat="1" ht="15" x14ac:dyDescent="0.25">
      <c r="A4796" s="825" t="s">
        <v>801</v>
      </c>
      <c r="B4796" s="767" t="s">
        <v>1224</v>
      </c>
      <c r="C4796" s="768"/>
      <c r="D4796" s="768"/>
      <c r="E4796" s="826"/>
      <c r="F4796" s="826"/>
      <c r="G4796" s="768"/>
      <c r="H4796" s="768"/>
      <c r="I4796" s="826"/>
      <c r="J4796" s="768"/>
    </row>
    <row r="4797" spans="1:10" s="365" customFormat="1" ht="15" x14ac:dyDescent="0.25">
      <c r="A4797" s="825" t="s">
        <v>802</v>
      </c>
      <c r="B4797" s="767" t="s">
        <v>830</v>
      </c>
      <c r="C4797" s="771"/>
      <c r="D4797" s="771"/>
      <c r="E4797" s="826"/>
      <c r="F4797" s="826"/>
      <c r="G4797" s="771"/>
      <c r="H4797" s="771"/>
      <c r="I4797" s="826"/>
      <c r="J4797" s="771"/>
    </row>
    <row r="4798" spans="1:10" s="365" customFormat="1" thickBot="1" x14ac:dyDescent="0.3">
      <c r="A4798" s="825"/>
      <c r="B4798" s="825"/>
      <c r="C4798" s="771"/>
      <c r="D4798" s="771"/>
      <c r="E4798" s="826"/>
      <c r="F4798" s="826"/>
      <c r="G4798" s="771"/>
      <c r="H4798" s="771"/>
      <c r="I4798" s="826"/>
      <c r="J4798" s="771"/>
    </row>
    <row r="4799" spans="1:10" s="365" customFormat="1" ht="75" customHeight="1" thickBot="1" x14ac:dyDescent="0.25">
      <c r="A4799" s="827" t="s">
        <v>5</v>
      </c>
      <c r="B4799" s="828" t="s">
        <v>6</v>
      </c>
      <c r="C4799" s="829" t="s">
        <v>7</v>
      </c>
      <c r="D4799" s="829"/>
      <c r="E4799" s="829"/>
      <c r="F4799" s="829"/>
      <c r="G4799" s="828" t="s">
        <v>8</v>
      </c>
      <c r="H4799" s="828" t="s">
        <v>229</v>
      </c>
      <c r="I4799" s="830" t="s">
        <v>9</v>
      </c>
      <c r="J4799" s="830" t="s">
        <v>10</v>
      </c>
    </row>
    <row r="4800" spans="1:10" s="365" customFormat="1" ht="15" thickBot="1" x14ac:dyDescent="0.25">
      <c r="A4800" s="831"/>
      <c r="B4800" s="832"/>
      <c r="C4800" s="779" t="s">
        <v>11</v>
      </c>
      <c r="D4800" s="779"/>
      <c r="E4800" s="779" t="s">
        <v>12</v>
      </c>
      <c r="F4800" s="779"/>
      <c r="G4800" s="832"/>
      <c r="H4800" s="832"/>
      <c r="I4800" s="833"/>
      <c r="J4800" s="834"/>
    </row>
    <row r="4801" spans="1:10" s="365" customFormat="1" ht="28.5" x14ac:dyDescent="0.2">
      <c r="A4801" s="467"/>
      <c r="B4801" s="471"/>
      <c r="C4801" s="785" t="s">
        <v>13</v>
      </c>
      <c r="D4801" s="785" t="s">
        <v>15</v>
      </c>
      <c r="E4801" s="785" t="s">
        <v>213</v>
      </c>
      <c r="F4801" s="785" t="s">
        <v>15</v>
      </c>
      <c r="G4801" s="471"/>
      <c r="H4801" s="471"/>
      <c r="I4801" s="472"/>
      <c r="J4801" s="472"/>
    </row>
    <row r="4802" spans="1:10" s="365" customFormat="1" ht="14.25" x14ac:dyDescent="0.2">
      <c r="A4802" s="487" t="s">
        <v>16</v>
      </c>
      <c r="B4802" s="410" t="s">
        <v>17</v>
      </c>
      <c r="C4802" s="410" t="s">
        <v>18</v>
      </c>
      <c r="D4802" s="410" t="s">
        <v>19</v>
      </c>
      <c r="E4802" s="410" t="s">
        <v>20</v>
      </c>
      <c r="F4802" s="410" t="s">
        <v>21</v>
      </c>
      <c r="G4802" s="435" t="s">
        <v>22</v>
      </c>
      <c r="H4802" s="435" t="s">
        <v>23</v>
      </c>
      <c r="I4802" s="436" t="s">
        <v>24</v>
      </c>
      <c r="J4802" s="436" t="s">
        <v>25</v>
      </c>
    </row>
    <row r="4803" spans="1:10" s="365" customFormat="1" ht="15" x14ac:dyDescent="0.2">
      <c r="A4803" s="789">
        <v>1</v>
      </c>
      <c r="B4803" s="812" t="s">
        <v>120</v>
      </c>
      <c r="C4803" s="789"/>
      <c r="D4803" s="789"/>
      <c r="E4803" s="879"/>
      <c r="F4803" s="838"/>
      <c r="G4803" s="454"/>
      <c r="H4803" s="842"/>
      <c r="I4803" s="436"/>
      <c r="J4803" s="436"/>
    </row>
    <row r="4804" spans="1:10" s="365" customFormat="1" ht="15" x14ac:dyDescent="0.2">
      <c r="A4804" s="725" t="s">
        <v>54</v>
      </c>
      <c r="B4804" s="810" t="s">
        <v>121</v>
      </c>
      <c r="C4804" s="725" t="s">
        <v>154</v>
      </c>
      <c r="D4804" s="725" t="s">
        <v>154</v>
      </c>
      <c r="E4804" s="838"/>
      <c r="F4804" s="838"/>
      <c r="G4804" s="458"/>
      <c r="H4804" s="459"/>
      <c r="I4804" s="436"/>
      <c r="J4804" s="436"/>
    </row>
    <row r="4805" spans="1:10" s="365" customFormat="1" ht="15" x14ac:dyDescent="0.2">
      <c r="A4805" s="725" t="s">
        <v>55</v>
      </c>
      <c r="B4805" s="810" t="s">
        <v>122</v>
      </c>
      <c r="C4805" s="725" t="s">
        <v>154</v>
      </c>
      <c r="D4805" s="725" t="s">
        <v>154</v>
      </c>
      <c r="E4805" s="838"/>
      <c r="F4805" s="838"/>
      <c r="G4805" s="458"/>
      <c r="H4805" s="459"/>
      <c r="I4805" s="436"/>
      <c r="J4805" s="436"/>
    </row>
    <row r="4806" spans="1:10" s="365" customFormat="1" ht="15" x14ac:dyDescent="0.2">
      <c r="A4806" s="725" t="s">
        <v>56</v>
      </c>
      <c r="B4806" s="810" t="s">
        <v>158</v>
      </c>
      <c r="C4806" s="725" t="s">
        <v>154</v>
      </c>
      <c r="D4806" s="725" t="s">
        <v>154</v>
      </c>
      <c r="E4806" s="841"/>
      <c r="F4806" s="838"/>
      <c r="G4806" s="458"/>
      <c r="H4806" s="459"/>
      <c r="I4806" s="436"/>
      <c r="J4806" s="436"/>
    </row>
    <row r="4807" spans="1:10" s="365" customFormat="1" ht="30" x14ac:dyDescent="0.2">
      <c r="A4807" s="725" t="s">
        <v>57</v>
      </c>
      <c r="B4807" s="810" t="s">
        <v>123</v>
      </c>
      <c r="C4807" s="725" t="s">
        <v>154</v>
      </c>
      <c r="D4807" s="725" t="s">
        <v>154</v>
      </c>
      <c r="E4807" s="838"/>
      <c r="F4807" s="838"/>
      <c r="G4807" s="458"/>
      <c r="H4807" s="459"/>
      <c r="I4807" s="436"/>
      <c r="J4807" s="436"/>
    </row>
    <row r="4808" spans="1:10" s="365" customFormat="1" ht="15" x14ac:dyDescent="0.2">
      <c r="A4808" s="725" t="s">
        <v>83</v>
      </c>
      <c r="B4808" s="810" t="s">
        <v>124</v>
      </c>
      <c r="C4808" s="725" t="s">
        <v>154</v>
      </c>
      <c r="D4808" s="725" t="s">
        <v>154</v>
      </c>
      <c r="E4808" s="838"/>
      <c r="F4808" s="838"/>
      <c r="G4808" s="458"/>
      <c r="H4808" s="459"/>
      <c r="I4808" s="436"/>
      <c r="J4808" s="436"/>
    </row>
    <row r="4809" spans="1:10" s="365" customFormat="1" ht="15" x14ac:dyDescent="0.2">
      <c r="A4809" s="725" t="s">
        <v>125</v>
      </c>
      <c r="B4809" s="810" t="s">
        <v>126</v>
      </c>
      <c r="C4809" s="725" t="s">
        <v>154</v>
      </c>
      <c r="D4809" s="725" t="s">
        <v>154</v>
      </c>
      <c r="E4809" s="838"/>
      <c r="F4809" s="838"/>
      <c r="G4809" s="458"/>
      <c r="H4809" s="459"/>
      <c r="I4809" s="436"/>
      <c r="J4809" s="436"/>
    </row>
    <row r="4810" spans="1:10" s="439" customFormat="1" ht="14.25" x14ac:dyDescent="0.2">
      <c r="A4810" s="789">
        <v>2</v>
      </c>
      <c r="B4810" s="812" t="s">
        <v>111</v>
      </c>
      <c r="C4810" s="789"/>
      <c r="D4810" s="789"/>
      <c r="E4810" s="888"/>
      <c r="F4810" s="889"/>
      <c r="G4810" s="890"/>
      <c r="H4810" s="890"/>
      <c r="I4810" s="436"/>
      <c r="J4810" s="436"/>
    </row>
    <row r="4811" spans="1:10" s="365" customFormat="1" ht="15" x14ac:dyDescent="0.2">
      <c r="A4811" s="725" t="s">
        <v>58</v>
      </c>
      <c r="B4811" s="810" t="s">
        <v>862</v>
      </c>
      <c r="C4811" s="725" t="s">
        <v>810</v>
      </c>
      <c r="D4811" s="725" t="s">
        <v>865</v>
      </c>
      <c r="E4811" s="823" t="s">
        <v>810</v>
      </c>
      <c r="F4811" s="821"/>
      <c r="G4811" s="891">
        <v>1.52</v>
      </c>
      <c r="H4811" s="891">
        <v>1.52</v>
      </c>
      <c r="I4811" s="852"/>
      <c r="J4811" s="436"/>
    </row>
    <row r="4812" spans="1:10" s="365" customFormat="1" ht="15" x14ac:dyDescent="0.2">
      <c r="A4812" s="725"/>
      <c r="B4812" s="810" t="s">
        <v>863</v>
      </c>
      <c r="C4812" s="725"/>
      <c r="D4812" s="725"/>
      <c r="E4812" s="823"/>
      <c r="F4812" s="821"/>
      <c r="G4812" s="891"/>
      <c r="H4812" s="891"/>
      <c r="I4812" s="852"/>
      <c r="J4812" s="436"/>
    </row>
    <row r="4813" spans="1:10" s="365" customFormat="1" ht="15" x14ac:dyDescent="0.2">
      <c r="A4813" s="725"/>
      <c r="B4813" s="810" t="s">
        <v>864</v>
      </c>
      <c r="C4813" s="725"/>
      <c r="D4813" s="725"/>
      <c r="E4813" s="823"/>
      <c r="F4813" s="821"/>
      <c r="G4813" s="891"/>
      <c r="H4813" s="891"/>
      <c r="I4813" s="852"/>
      <c r="J4813" s="436"/>
    </row>
    <row r="4814" spans="1:10" s="365" customFormat="1" ht="30" x14ac:dyDescent="0.2">
      <c r="A4814" s="725" t="s">
        <v>59</v>
      </c>
      <c r="B4814" s="810" t="s">
        <v>128</v>
      </c>
      <c r="C4814" s="725" t="s">
        <v>154</v>
      </c>
      <c r="D4814" s="725" t="s">
        <v>154</v>
      </c>
      <c r="E4814" s="838"/>
      <c r="F4814" s="838"/>
      <c r="G4814" s="891"/>
      <c r="H4814" s="892"/>
      <c r="I4814" s="852"/>
      <c r="J4814" s="436"/>
    </row>
    <row r="4815" spans="1:10" s="365" customFormat="1" ht="15" x14ac:dyDescent="0.2">
      <c r="A4815" s="725" t="s">
        <v>84</v>
      </c>
      <c r="B4815" s="810" t="s">
        <v>218</v>
      </c>
      <c r="C4815" s="725" t="s">
        <v>154</v>
      </c>
      <c r="D4815" s="725" t="s">
        <v>154</v>
      </c>
      <c r="E4815" s="893"/>
      <c r="F4815" s="893"/>
      <c r="G4815" s="877"/>
      <c r="H4815" s="894"/>
      <c r="I4815" s="436"/>
      <c r="J4815" s="436"/>
    </row>
    <row r="4816" spans="1:10" s="439" customFormat="1" ht="14.25" x14ac:dyDescent="0.2">
      <c r="A4816" s="789">
        <v>3</v>
      </c>
      <c r="B4816" s="812" t="s">
        <v>130</v>
      </c>
      <c r="C4816" s="789"/>
      <c r="D4816" s="789"/>
      <c r="E4816" s="822"/>
      <c r="F4816" s="822"/>
      <c r="G4816" s="455"/>
      <c r="H4816" s="456"/>
      <c r="I4816" s="436"/>
      <c r="J4816" s="436"/>
    </row>
    <row r="4817" spans="1:10" s="365" customFormat="1" ht="15" x14ac:dyDescent="0.2">
      <c r="A4817" s="725" t="s">
        <v>112</v>
      </c>
      <c r="B4817" s="810" t="s">
        <v>219</v>
      </c>
      <c r="C4817" s="725" t="s">
        <v>154</v>
      </c>
      <c r="D4817" s="725" t="s">
        <v>154</v>
      </c>
      <c r="E4817" s="841"/>
      <c r="F4817" s="841"/>
      <c r="G4817" s="458"/>
      <c r="H4817" s="459"/>
      <c r="I4817" s="436"/>
      <c r="J4817" s="436"/>
    </row>
    <row r="4818" spans="1:10" s="365" customFormat="1" ht="15" x14ac:dyDescent="0.2">
      <c r="A4818" s="725" t="s">
        <v>113</v>
      </c>
      <c r="B4818" s="810" t="s">
        <v>132</v>
      </c>
      <c r="C4818" s="725" t="s">
        <v>154</v>
      </c>
      <c r="D4818" s="725" t="s">
        <v>154</v>
      </c>
      <c r="E4818" s="841"/>
      <c r="F4818" s="841"/>
      <c r="G4818" s="458"/>
      <c r="H4818" s="459"/>
      <c r="I4818" s="436"/>
      <c r="J4818" s="436"/>
    </row>
    <row r="4819" spans="1:10" s="365" customFormat="1" ht="15" x14ac:dyDescent="0.2">
      <c r="A4819" s="725" t="s">
        <v>114</v>
      </c>
      <c r="B4819" s="810" t="s">
        <v>133</v>
      </c>
      <c r="C4819" s="725" t="s">
        <v>154</v>
      </c>
      <c r="D4819" s="725" t="s">
        <v>154</v>
      </c>
      <c r="E4819" s="838"/>
      <c r="F4819" s="838"/>
      <c r="G4819" s="458"/>
      <c r="H4819" s="459"/>
      <c r="I4819" s="436"/>
      <c r="J4819" s="436"/>
    </row>
    <row r="4820" spans="1:10" s="365" customFormat="1" ht="15" x14ac:dyDescent="0.2">
      <c r="A4820" s="725" t="s">
        <v>134</v>
      </c>
      <c r="B4820" s="810" t="s">
        <v>135</v>
      </c>
      <c r="C4820" s="725" t="s">
        <v>154</v>
      </c>
      <c r="D4820" s="895" t="s">
        <v>866</v>
      </c>
      <c r="E4820" s="841"/>
      <c r="F4820" s="841"/>
      <c r="G4820" s="458"/>
      <c r="H4820" s="840"/>
      <c r="I4820" s="436"/>
      <c r="J4820" s="436"/>
    </row>
    <row r="4821" spans="1:10" s="365" customFormat="1" ht="15" x14ac:dyDescent="0.2">
      <c r="A4821" s="725" t="s">
        <v>136</v>
      </c>
      <c r="B4821" s="810" t="s">
        <v>137</v>
      </c>
      <c r="C4821" s="725" t="s">
        <v>154</v>
      </c>
      <c r="D4821" s="725" t="s">
        <v>154</v>
      </c>
      <c r="E4821" s="838"/>
      <c r="F4821" s="838"/>
      <c r="G4821" s="458"/>
      <c r="H4821" s="459"/>
      <c r="I4821" s="436"/>
      <c r="J4821" s="436"/>
    </row>
    <row r="4822" spans="1:10" s="439" customFormat="1" ht="14.25" x14ac:dyDescent="0.2">
      <c r="A4822" s="789">
        <v>4</v>
      </c>
      <c r="B4822" s="812" t="s">
        <v>119</v>
      </c>
      <c r="C4822" s="789"/>
      <c r="D4822" s="789"/>
      <c r="E4822" s="879"/>
      <c r="F4822" s="879"/>
      <c r="G4822" s="455"/>
      <c r="H4822" s="457"/>
      <c r="I4822" s="436"/>
      <c r="J4822" s="436"/>
    </row>
    <row r="4823" spans="1:10" s="365" customFormat="1" ht="15" x14ac:dyDescent="0.2">
      <c r="A4823" s="725" t="s">
        <v>115</v>
      </c>
      <c r="B4823" s="810" t="s">
        <v>138</v>
      </c>
      <c r="C4823" s="725" t="s">
        <v>154</v>
      </c>
      <c r="D4823" s="725" t="s">
        <v>154</v>
      </c>
      <c r="E4823" s="821"/>
      <c r="F4823" s="821"/>
      <c r="G4823" s="458"/>
      <c r="H4823" s="459"/>
      <c r="I4823" s="436"/>
      <c r="J4823" s="436"/>
    </row>
    <row r="4824" spans="1:10" s="365" customFormat="1" ht="30" x14ac:dyDescent="0.2">
      <c r="A4824" s="725" t="s">
        <v>116</v>
      </c>
      <c r="B4824" s="810" t="s">
        <v>139</v>
      </c>
      <c r="C4824" s="725" t="s">
        <v>154</v>
      </c>
      <c r="D4824" s="725" t="s">
        <v>154</v>
      </c>
      <c r="E4824" s="821"/>
      <c r="F4824" s="821"/>
      <c r="G4824" s="458"/>
      <c r="H4824" s="459"/>
      <c r="I4824" s="436"/>
      <c r="J4824" s="436"/>
    </row>
    <row r="4825" spans="1:10" s="365" customFormat="1" ht="15" x14ac:dyDescent="0.2">
      <c r="A4825" s="725" t="s">
        <v>117</v>
      </c>
      <c r="B4825" s="810" t="s">
        <v>140</v>
      </c>
      <c r="C4825" s="725" t="s">
        <v>154</v>
      </c>
      <c r="D4825" s="725" t="s">
        <v>154</v>
      </c>
      <c r="E4825" s="838"/>
      <c r="F4825" s="838"/>
      <c r="G4825" s="458"/>
      <c r="H4825" s="459"/>
      <c r="I4825" s="436"/>
      <c r="J4825" s="436"/>
    </row>
    <row r="4826" spans="1:10" s="365" customFormat="1" ht="15" x14ac:dyDescent="0.2">
      <c r="A4826" s="725" t="s">
        <v>118</v>
      </c>
      <c r="B4826" s="810" t="s">
        <v>26</v>
      </c>
      <c r="C4826" s="725" t="s">
        <v>805</v>
      </c>
      <c r="D4826" s="725" t="s">
        <v>867</v>
      </c>
      <c r="E4826" s="838"/>
      <c r="F4826" s="838"/>
      <c r="G4826" s="458"/>
      <c r="H4826" s="459"/>
      <c r="I4826" s="436"/>
      <c r="J4826" s="436"/>
    </row>
    <row r="4827" spans="1:10" s="365" customFormat="1" x14ac:dyDescent="0.2">
      <c r="A4827" s="1070" t="s">
        <v>27</v>
      </c>
      <c r="B4827" s="1070"/>
      <c r="C4827" s="1070"/>
      <c r="D4827" s="1070"/>
      <c r="E4827" s="417"/>
      <c r="F4827" s="418"/>
      <c r="G4827" s="363"/>
      <c r="H4827" s="419"/>
      <c r="I4827" s="420"/>
      <c r="J4827" s="420"/>
    </row>
    <row r="4828" spans="1:10" s="365" customFormat="1" x14ac:dyDescent="0.25">
      <c r="A4828" s="362"/>
      <c r="B4828" s="362"/>
      <c r="C4828" s="362"/>
      <c r="D4828" s="362"/>
      <c r="G4828" s="362"/>
      <c r="H4828" s="362"/>
      <c r="J4828" s="362"/>
    </row>
    <row r="4829" spans="1:10" s="365" customFormat="1" x14ac:dyDescent="0.2">
      <c r="A4829" s="353"/>
      <c r="B4829" s="353"/>
      <c r="C4829" s="353"/>
      <c r="D4829" s="353"/>
      <c r="E4829" s="417"/>
      <c r="F4829" s="418"/>
      <c r="G4829" s="363"/>
      <c r="H4829" s="419"/>
      <c r="I4829" s="420"/>
      <c r="J4829" s="420"/>
    </row>
    <row r="4830" spans="1:10" s="365" customFormat="1" x14ac:dyDescent="0.25">
      <c r="A4830" s="362"/>
      <c r="B4830" s="362"/>
      <c r="C4830" s="362"/>
      <c r="D4830" s="362"/>
      <c r="G4830" s="362"/>
      <c r="H4830" s="362"/>
      <c r="J4830" s="362"/>
    </row>
    <row r="4831" spans="1:10" s="365" customFormat="1" x14ac:dyDescent="0.25">
      <c r="A4831" s="362"/>
      <c r="B4831" s="362"/>
      <c r="C4831" s="362"/>
      <c r="D4831" s="362"/>
      <c r="G4831" s="362"/>
      <c r="H4831" s="362"/>
      <c r="J4831" s="362"/>
    </row>
    <row r="4832" spans="1:10" s="365" customFormat="1" x14ac:dyDescent="0.25">
      <c r="A4832" s="362"/>
      <c r="B4832" s="362"/>
      <c r="C4832" s="362"/>
      <c r="D4832" s="362"/>
      <c r="G4832" s="362"/>
      <c r="H4832" s="362"/>
      <c r="J4832" s="362"/>
    </row>
    <row r="4833" spans="1:10" s="365" customFormat="1" x14ac:dyDescent="0.25">
      <c r="A4833" s="362"/>
      <c r="B4833" s="362"/>
      <c r="C4833" s="362"/>
      <c r="D4833" s="362"/>
      <c r="G4833" s="362"/>
      <c r="H4833" s="362"/>
      <c r="J4833" s="362"/>
    </row>
    <row r="4834" spans="1:10" s="365" customFormat="1" x14ac:dyDescent="0.25">
      <c r="A4834" s="362"/>
      <c r="B4834" s="362"/>
      <c r="C4834" s="362"/>
      <c r="D4834" s="362"/>
      <c r="G4834" s="362"/>
      <c r="H4834" s="362"/>
      <c r="J4834" s="362"/>
    </row>
    <row r="4835" spans="1:10" s="365" customFormat="1" x14ac:dyDescent="0.2">
      <c r="A4835" s="353"/>
      <c r="B4835" s="353"/>
      <c r="C4835" s="353"/>
      <c r="D4835" s="353"/>
      <c r="E4835" s="417"/>
      <c r="F4835" s="418"/>
      <c r="G4835" s="363"/>
      <c r="H4835" s="419"/>
      <c r="I4835" s="420"/>
      <c r="J4835" s="420"/>
    </row>
    <row r="4836" spans="1:10" s="365" customFormat="1" x14ac:dyDescent="0.25">
      <c r="A4836" s="362"/>
      <c r="B4836" s="362"/>
      <c r="C4836" s="362"/>
      <c r="D4836" s="362"/>
      <c r="G4836" s="362"/>
      <c r="H4836" s="362"/>
      <c r="J4836" s="368" t="s">
        <v>0</v>
      </c>
    </row>
    <row r="4837" spans="1:10" s="365" customFormat="1" x14ac:dyDescent="0.25">
      <c r="A4837" s="362"/>
      <c r="B4837" s="362"/>
      <c r="C4837" s="362"/>
      <c r="D4837" s="362"/>
      <c r="G4837" s="362"/>
      <c r="H4837" s="362"/>
      <c r="J4837" s="368" t="s">
        <v>39</v>
      </c>
    </row>
    <row r="4838" spans="1:10" s="365" customFormat="1" x14ac:dyDescent="0.25">
      <c r="A4838" s="362"/>
      <c r="B4838" s="362"/>
      <c r="C4838" s="362"/>
      <c r="D4838" s="362"/>
      <c r="G4838" s="362"/>
      <c r="H4838" s="362"/>
      <c r="J4838" s="368" t="s">
        <v>40</v>
      </c>
    </row>
    <row r="4839" spans="1:10" s="365" customFormat="1" x14ac:dyDescent="0.2">
      <c r="A4839" s="1071" t="s">
        <v>1</v>
      </c>
      <c r="B4839" s="1071"/>
      <c r="C4839" s="1071"/>
      <c r="D4839" s="1071"/>
      <c r="E4839" s="1071"/>
      <c r="F4839" s="1071"/>
      <c r="G4839" s="1071"/>
      <c r="H4839" s="1071"/>
      <c r="I4839" s="1071"/>
      <c r="J4839" s="1071"/>
    </row>
    <row r="4840" spans="1:10" s="365" customFormat="1" ht="15.75" customHeight="1" x14ac:dyDescent="0.2">
      <c r="A4840" s="1071" t="s">
        <v>233</v>
      </c>
      <c r="B4840" s="1071"/>
      <c r="C4840" s="1071"/>
      <c r="D4840" s="1071"/>
      <c r="E4840" s="1071"/>
      <c r="F4840" s="1071"/>
      <c r="G4840" s="1071"/>
      <c r="H4840" s="1071"/>
      <c r="I4840" s="1071"/>
      <c r="J4840" s="1071"/>
    </row>
    <row r="4841" spans="1:10" s="365" customFormat="1" x14ac:dyDescent="0.25">
      <c r="A4841" s="363"/>
      <c r="B4841" s="363"/>
      <c r="C4841" s="363"/>
      <c r="D4841" s="363"/>
      <c r="G4841" s="363"/>
      <c r="H4841" s="363"/>
      <c r="J4841" s="368" t="s">
        <v>2</v>
      </c>
    </row>
    <row r="4842" spans="1:10" s="365" customFormat="1" x14ac:dyDescent="0.25">
      <c r="A4842" s="362"/>
      <c r="B4842" s="362"/>
      <c r="C4842" s="362"/>
      <c r="D4842" s="362"/>
      <c r="G4842" s="362"/>
      <c r="H4842" s="362"/>
      <c r="J4842" s="368" t="s">
        <v>3</v>
      </c>
    </row>
    <row r="4843" spans="1:10" s="365" customFormat="1" x14ac:dyDescent="0.25">
      <c r="A4843" s="362"/>
      <c r="B4843" s="362"/>
      <c r="C4843" s="362"/>
      <c r="D4843" s="362"/>
      <c r="G4843" s="362"/>
      <c r="H4843" s="362"/>
      <c r="J4843" s="368" t="s">
        <v>230</v>
      </c>
    </row>
    <row r="4844" spans="1:10" s="365" customFormat="1" x14ac:dyDescent="0.25">
      <c r="A4844" s="362"/>
      <c r="B4844" s="362"/>
      <c r="C4844" s="362"/>
      <c r="D4844" s="362"/>
      <c r="G4844" s="362"/>
      <c r="H4844" s="362"/>
      <c r="I4844" s="1074" t="s">
        <v>4</v>
      </c>
      <c r="J4844" s="1074"/>
    </row>
    <row r="4845" spans="1:10" s="365" customFormat="1" x14ac:dyDescent="0.25">
      <c r="A4845" s="362"/>
      <c r="B4845" s="362"/>
      <c r="C4845" s="362"/>
      <c r="D4845" s="362"/>
      <c r="G4845" s="362"/>
      <c r="H4845" s="362"/>
      <c r="J4845" s="368" t="s">
        <v>42</v>
      </c>
    </row>
    <row r="4846" spans="1:10" s="365" customFormat="1" x14ac:dyDescent="0.25">
      <c r="A4846" s="362"/>
      <c r="B4846" s="362"/>
      <c r="C4846" s="362"/>
      <c r="D4846" s="362"/>
      <c r="G4846" s="362"/>
      <c r="H4846" s="362"/>
      <c r="J4846" s="368" t="s">
        <v>43</v>
      </c>
    </row>
    <row r="4847" spans="1:10" s="365" customFormat="1" x14ac:dyDescent="0.25">
      <c r="A4847" s="362"/>
      <c r="B4847" s="362"/>
      <c r="C4847" s="362"/>
      <c r="D4847" s="362"/>
      <c r="G4847" s="362"/>
      <c r="H4847" s="362"/>
      <c r="J4847" s="362"/>
    </row>
    <row r="4848" spans="1:10" s="365" customFormat="1" ht="15.75" customHeight="1" x14ac:dyDescent="0.25">
      <c r="A4848" s="423" t="s">
        <v>799</v>
      </c>
      <c r="B4848" s="540"/>
      <c r="C4848" s="540"/>
      <c r="D4848" s="540"/>
      <c r="E4848" s="540"/>
      <c r="F4848" s="540"/>
      <c r="G4848" s="540"/>
      <c r="H4848" s="540"/>
      <c r="I4848" s="540"/>
      <c r="J4848" s="540"/>
    </row>
    <row r="4849" spans="1:10" s="365" customFormat="1" x14ac:dyDescent="0.25">
      <c r="A4849" s="421" t="s">
        <v>125</v>
      </c>
      <c r="B4849" s="422" t="s">
        <v>1065</v>
      </c>
      <c r="C4849" s="540"/>
      <c r="D4849" s="540"/>
      <c r="E4849" s="540"/>
      <c r="F4849" s="540"/>
      <c r="G4849" s="540"/>
      <c r="H4849" s="540"/>
      <c r="I4849" s="540"/>
      <c r="J4849" s="540"/>
    </row>
    <row r="4850" spans="1:10" s="365" customFormat="1" x14ac:dyDescent="0.25">
      <c r="A4850" s="423" t="s">
        <v>800</v>
      </c>
      <c r="B4850" s="540"/>
      <c r="C4850" s="540"/>
      <c r="D4850" s="540"/>
      <c r="E4850" s="540"/>
      <c r="F4850" s="540"/>
      <c r="G4850" s="540"/>
      <c r="H4850" s="540"/>
      <c r="I4850" s="540"/>
      <c r="J4850" s="540"/>
    </row>
    <row r="4851" spans="1:10" s="365" customFormat="1" x14ac:dyDescent="0.25">
      <c r="A4851" s="715" t="s">
        <v>1066</v>
      </c>
      <c r="B4851" s="716"/>
      <c r="C4851" s="716"/>
      <c r="D4851" s="716"/>
      <c r="E4851" s="716"/>
      <c r="F4851" s="716"/>
      <c r="G4851" s="716"/>
      <c r="H4851" s="716"/>
      <c r="I4851" s="716"/>
      <c r="J4851" s="716"/>
    </row>
    <row r="4852" spans="1:10" s="365" customFormat="1" x14ac:dyDescent="0.25">
      <c r="A4852" s="366" t="s">
        <v>801</v>
      </c>
      <c r="B4852" s="658" t="s">
        <v>1224</v>
      </c>
      <c r="C4852" s="362"/>
      <c r="D4852" s="362"/>
      <c r="G4852" s="362"/>
      <c r="H4852" s="362"/>
      <c r="J4852" s="362"/>
    </row>
    <row r="4853" spans="1:10" s="365" customFormat="1" x14ac:dyDescent="0.25">
      <c r="A4853" s="366" t="s">
        <v>802</v>
      </c>
      <c r="B4853" s="375" t="s">
        <v>830</v>
      </c>
      <c r="C4853" s="376"/>
      <c r="D4853" s="376"/>
      <c r="G4853" s="376"/>
      <c r="H4853" s="376"/>
      <c r="J4853" s="376"/>
    </row>
    <row r="4854" spans="1:10" s="365" customFormat="1" ht="16.5" thickBot="1" x14ac:dyDescent="0.3">
      <c r="A4854" s="366"/>
      <c r="B4854" s="366"/>
      <c r="C4854" s="376"/>
      <c r="D4854" s="376"/>
      <c r="G4854" s="376"/>
      <c r="H4854" s="376"/>
      <c r="J4854" s="376"/>
    </row>
    <row r="4855" spans="1:10" s="365" customFormat="1" ht="75" customHeight="1" thickBot="1" x14ac:dyDescent="0.25">
      <c r="A4855" s="424" t="s">
        <v>5</v>
      </c>
      <c r="B4855" s="425" t="s">
        <v>6</v>
      </c>
      <c r="C4855" s="524" t="s">
        <v>7</v>
      </c>
      <c r="D4855" s="524"/>
      <c r="E4855" s="524"/>
      <c r="F4855" s="524"/>
      <c r="G4855" s="425" t="s">
        <v>8</v>
      </c>
      <c r="H4855" s="425" t="s">
        <v>229</v>
      </c>
      <c r="I4855" s="426" t="s">
        <v>9</v>
      </c>
      <c r="J4855" s="426" t="s">
        <v>10</v>
      </c>
    </row>
    <row r="4856" spans="1:10" s="365" customFormat="1" ht="16.5" thickBot="1" x14ac:dyDescent="0.25">
      <c r="A4856" s="717"/>
      <c r="B4856" s="718"/>
      <c r="C4856" s="719" t="s">
        <v>11</v>
      </c>
      <c r="D4856" s="719"/>
      <c r="E4856" s="719" t="s">
        <v>12</v>
      </c>
      <c r="F4856" s="719"/>
      <c r="G4856" s="718"/>
      <c r="H4856" s="718"/>
      <c r="I4856" s="720"/>
      <c r="J4856" s="721"/>
    </row>
    <row r="4857" spans="1:10" s="365" customFormat="1" ht="31.5" x14ac:dyDescent="0.2">
      <c r="A4857" s="431"/>
      <c r="B4857" s="432"/>
      <c r="C4857" s="387" t="s">
        <v>13</v>
      </c>
      <c r="D4857" s="387" t="s">
        <v>15</v>
      </c>
      <c r="E4857" s="387" t="s">
        <v>213</v>
      </c>
      <c r="F4857" s="387" t="s">
        <v>15</v>
      </c>
      <c r="G4857" s="432"/>
      <c r="H4857" s="432"/>
      <c r="I4857" s="433"/>
      <c r="J4857" s="433"/>
    </row>
    <row r="4858" spans="1:10" s="365" customFormat="1" ht="14.25" x14ac:dyDescent="0.2">
      <c r="A4858" s="487" t="s">
        <v>16</v>
      </c>
      <c r="B4858" s="410" t="s">
        <v>17</v>
      </c>
      <c r="C4858" s="410" t="s">
        <v>18</v>
      </c>
      <c r="D4858" s="410" t="s">
        <v>19</v>
      </c>
      <c r="E4858" s="410" t="s">
        <v>20</v>
      </c>
      <c r="F4858" s="410" t="s">
        <v>21</v>
      </c>
      <c r="G4858" s="435" t="s">
        <v>22</v>
      </c>
      <c r="H4858" s="435" t="s">
        <v>23</v>
      </c>
      <c r="I4858" s="436" t="s">
        <v>24</v>
      </c>
      <c r="J4858" s="436" t="s">
        <v>25</v>
      </c>
    </row>
    <row r="4859" spans="1:10" s="365" customFormat="1" x14ac:dyDescent="0.2">
      <c r="A4859" s="722">
        <v>1</v>
      </c>
      <c r="B4859" s="722" t="s">
        <v>111</v>
      </c>
      <c r="C4859" s="723"/>
      <c r="D4859" s="723"/>
      <c r="E4859" s="723"/>
      <c r="F4859" s="723"/>
      <c r="G4859" s="442"/>
      <c r="H4859" s="450"/>
      <c r="I4859" s="438"/>
      <c r="J4859" s="438"/>
    </row>
    <row r="4860" spans="1:10" s="365" customFormat="1" x14ac:dyDescent="0.2">
      <c r="A4860" s="722" t="s">
        <v>54</v>
      </c>
      <c r="B4860" s="724" t="s">
        <v>847</v>
      </c>
      <c r="C4860" s="725"/>
      <c r="D4860" s="722"/>
      <c r="E4860" s="723"/>
      <c r="F4860" s="723"/>
      <c r="G4860" s="443"/>
      <c r="H4860" s="444"/>
      <c r="I4860" s="438"/>
      <c r="J4860" s="438"/>
    </row>
    <row r="4861" spans="1:10" s="365" customFormat="1" x14ac:dyDescent="0.2">
      <c r="A4861" s="722">
        <v>2</v>
      </c>
      <c r="B4861" s="724" t="s">
        <v>135</v>
      </c>
      <c r="C4861" s="726"/>
      <c r="D4861" s="726"/>
      <c r="E4861" s="723"/>
      <c r="F4861" s="723"/>
      <c r="G4861" s="443"/>
      <c r="H4861" s="444"/>
      <c r="I4861" s="438"/>
      <c r="J4861" s="438"/>
    </row>
    <row r="4862" spans="1:10" s="365" customFormat="1" ht="18.75" x14ac:dyDescent="0.2">
      <c r="A4862" s="722" t="s">
        <v>58</v>
      </c>
      <c r="B4862" s="724" t="s">
        <v>132</v>
      </c>
      <c r="C4862" s="650" t="s">
        <v>792</v>
      </c>
      <c r="D4862" s="650" t="s">
        <v>792</v>
      </c>
      <c r="E4862" s="650" t="s">
        <v>792</v>
      </c>
      <c r="F4862" s="650" t="s">
        <v>792</v>
      </c>
      <c r="G4862" s="633">
        <v>1</v>
      </c>
      <c r="H4862" s="633">
        <v>1</v>
      </c>
      <c r="I4862" s="438"/>
      <c r="J4862" s="438"/>
    </row>
    <row r="4863" spans="1:10" s="365" customFormat="1" x14ac:dyDescent="0.2">
      <c r="A4863" s="722" t="s">
        <v>59</v>
      </c>
      <c r="B4863" s="724" t="s">
        <v>133</v>
      </c>
      <c r="C4863" s="725"/>
      <c r="D4863" s="722"/>
      <c r="E4863" s="723"/>
      <c r="F4863" s="723"/>
      <c r="G4863" s="443"/>
      <c r="H4863" s="444"/>
      <c r="I4863" s="438"/>
      <c r="J4863" s="438"/>
    </row>
    <row r="4864" spans="1:10" s="365" customFormat="1" x14ac:dyDescent="0.2">
      <c r="A4864" s="722" t="s">
        <v>84</v>
      </c>
      <c r="B4864" s="724" t="s">
        <v>135</v>
      </c>
      <c r="C4864" s="725"/>
      <c r="D4864" s="722"/>
      <c r="E4864" s="723"/>
      <c r="F4864" s="723"/>
      <c r="G4864" s="443"/>
      <c r="H4864" s="444"/>
      <c r="I4864" s="438"/>
      <c r="J4864" s="438"/>
    </row>
    <row r="4865" spans="1:10" s="365" customFormat="1" x14ac:dyDescent="0.2">
      <c r="A4865" s="722" t="s">
        <v>170</v>
      </c>
      <c r="B4865" s="724" t="s">
        <v>849</v>
      </c>
      <c r="C4865" s="725"/>
      <c r="D4865" s="722"/>
      <c r="E4865" s="723"/>
      <c r="F4865" s="723"/>
      <c r="G4865" s="443"/>
      <c r="H4865" s="444"/>
      <c r="I4865" s="438"/>
      <c r="J4865" s="438"/>
    </row>
    <row r="4866" spans="1:10" s="365" customFormat="1" x14ac:dyDescent="0.2">
      <c r="A4866" s="722">
        <v>3</v>
      </c>
      <c r="B4866" s="724" t="s">
        <v>850</v>
      </c>
      <c r="C4866" s="726"/>
      <c r="D4866" s="726"/>
      <c r="E4866" s="704"/>
      <c r="F4866" s="704"/>
      <c r="G4866" s="400"/>
      <c r="H4866" s="448"/>
      <c r="I4866" s="438"/>
      <c r="J4866" s="438"/>
    </row>
    <row r="4867" spans="1:10" s="365" customFormat="1" x14ac:dyDescent="0.2">
      <c r="A4867" s="722" t="s">
        <v>112</v>
      </c>
      <c r="B4867" s="724" t="s">
        <v>138</v>
      </c>
      <c r="C4867" s="725"/>
      <c r="D4867" s="725"/>
      <c r="E4867" s="727"/>
      <c r="F4867" s="723"/>
      <c r="G4867" s="443"/>
      <c r="H4867" s="444"/>
      <c r="I4867" s="438"/>
      <c r="J4867" s="438"/>
    </row>
    <row r="4868" spans="1:10" s="365" customFormat="1" x14ac:dyDescent="0.2">
      <c r="A4868" s="722" t="s">
        <v>113</v>
      </c>
      <c r="B4868" s="724" t="s">
        <v>851</v>
      </c>
      <c r="C4868" s="725"/>
      <c r="D4868" s="725"/>
      <c r="E4868" s="723"/>
      <c r="F4868" s="723"/>
      <c r="G4868" s="443"/>
      <c r="H4868" s="444"/>
      <c r="I4868" s="438"/>
      <c r="J4868" s="438"/>
    </row>
    <row r="4869" spans="1:10" s="365" customFormat="1" x14ac:dyDescent="0.2">
      <c r="A4869" s="1070" t="s">
        <v>27</v>
      </c>
      <c r="B4869" s="1070"/>
      <c r="C4869" s="1070"/>
      <c r="D4869" s="1070"/>
      <c r="E4869" s="417"/>
      <c r="F4869" s="418"/>
      <c r="G4869" s="363"/>
      <c r="H4869" s="419"/>
      <c r="I4869" s="420"/>
      <c r="J4869" s="420"/>
    </row>
    <row r="4870" spans="1:10" s="365" customFormat="1" x14ac:dyDescent="0.25">
      <c r="A4870" s="362"/>
      <c r="B4870" s="362"/>
      <c r="C4870" s="362"/>
      <c r="D4870" s="362"/>
      <c r="G4870" s="362"/>
      <c r="H4870" s="362"/>
      <c r="J4870" s="362"/>
    </row>
    <row r="4871" spans="1:10" s="365" customFormat="1" x14ac:dyDescent="0.2">
      <c r="A4871" s="353"/>
      <c r="B4871" s="353"/>
      <c r="C4871" s="353"/>
      <c r="D4871" s="353"/>
      <c r="E4871" s="417"/>
      <c r="F4871" s="418"/>
      <c r="G4871" s="363"/>
      <c r="H4871" s="419"/>
      <c r="I4871" s="420"/>
      <c r="J4871" s="420"/>
    </row>
    <row r="4872" spans="1:10" s="365" customFormat="1" x14ac:dyDescent="0.25">
      <c r="A4872" s="362"/>
      <c r="B4872" s="362"/>
      <c r="C4872" s="362"/>
      <c r="D4872" s="362"/>
      <c r="G4872" s="362"/>
      <c r="H4872" s="362"/>
      <c r="J4872" s="362"/>
    </row>
    <row r="4873" spans="1:10" s="365" customFormat="1" x14ac:dyDescent="0.25">
      <c r="A4873" s="362"/>
      <c r="B4873" s="362"/>
      <c r="C4873" s="362"/>
      <c r="D4873" s="362"/>
      <c r="G4873" s="362"/>
      <c r="H4873" s="362"/>
      <c r="J4873" s="362"/>
    </row>
    <row r="4874" spans="1:10" s="365" customFormat="1" x14ac:dyDescent="0.25">
      <c r="A4874" s="362"/>
      <c r="B4874" s="362"/>
      <c r="C4874" s="362"/>
      <c r="D4874" s="362"/>
      <c r="G4874" s="362"/>
      <c r="H4874" s="362"/>
      <c r="J4874" s="362"/>
    </row>
    <row r="4875" spans="1:10" s="365" customFormat="1" x14ac:dyDescent="0.25">
      <c r="A4875" s="362"/>
      <c r="B4875" s="362"/>
      <c r="C4875" s="362"/>
      <c r="D4875" s="362"/>
      <c r="G4875" s="362"/>
      <c r="H4875" s="362"/>
      <c r="J4875" s="362"/>
    </row>
    <row r="4876" spans="1:10" s="365" customFormat="1" x14ac:dyDescent="0.25">
      <c r="A4876" s="362"/>
      <c r="B4876" s="362"/>
      <c r="C4876" s="362"/>
      <c r="D4876" s="362"/>
      <c r="G4876" s="362"/>
      <c r="H4876" s="362"/>
      <c r="J4876" s="362"/>
    </row>
    <row r="4877" spans="1:10" s="365" customFormat="1" x14ac:dyDescent="0.2">
      <c r="A4877" s="353"/>
      <c r="B4877" s="353"/>
      <c r="C4877" s="353"/>
      <c r="D4877" s="353"/>
      <c r="E4877" s="417"/>
      <c r="F4877" s="418"/>
      <c r="G4877" s="363"/>
      <c r="H4877" s="419"/>
      <c r="I4877" s="420"/>
      <c r="J4877" s="420"/>
    </row>
    <row r="4878" spans="1:10" s="365" customFormat="1" x14ac:dyDescent="0.25">
      <c r="A4878" s="362"/>
      <c r="B4878" s="362"/>
      <c r="C4878" s="362"/>
      <c r="D4878" s="362"/>
      <c r="G4878" s="362"/>
      <c r="H4878" s="362"/>
      <c r="J4878" s="362"/>
    </row>
    <row r="4879" spans="1:10" s="365" customFormat="1" x14ac:dyDescent="0.2">
      <c r="A4879" s="353"/>
      <c r="B4879" s="353"/>
      <c r="C4879" s="353"/>
      <c r="D4879" s="353"/>
      <c r="E4879" s="417"/>
      <c r="F4879" s="418"/>
      <c r="G4879" s="363"/>
      <c r="H4879" s="419"/>
      <c r="I4879" s="420"/>
      <c r="J4879" s="420"/>
    </row>
    <row r="4880" spans="1:10" s="365" customFormat="1" x14ac:dyDescent="0.25">
      <c r="A4880" s="362"/>
      <c r="B4880" s="362"/>
      <c r="C4880" s="362"/>
      <c r="D4880" s="362"/>
      <c r="G4880" s="362"/>
      <c r="H4880" s="362"/>
      <c r="J4880" s="362"/>
    </row>
    <row r="4881" spans="1:10" s="365" customFormat="1" x14ac:dyDescent="0.25">
      <c r="A4881" s="362"/>
      <c r="B4881" s="362"/>
      <c r="C4881" s="362"/>
      <c r="D4881" s="362"/>
      <c r="G4881" s="362"/>
      <c r="H4881" s="362"/>
      <c r="J4881" s="362"/>
    </row>
    <row r="4882" spans="1:10" s="365" customFormat="1" x14ac:dyDescent="0.25">
      <c r="A4882" s="362"/>
      <c r="B4882" s="362"/>
      <c r="C4882" s="362"/>
      <c r="D4882" s="362"/>
      <c r="G4882" s="362"/>
      <c r="H4882" s="362"/>
      <c r="J4882" s="362"/>
    </row>
    <row r="4883" spans="1:10" s="365" customFormat="1" x14ac:dyDescent="0.25">
      <c r="A4883" s="362"/>
      <c r="B4883" s="362"/>
      <c r="C4883" s="362"/>
      <c r="D4883" s="362"/>
      <c r="G4883" s="362"/>
      <c r="H4883" s="362"/>
      <c r="J4883" s="362"/>
    </row>
    <row r="4884" spans="1:10" s="365" customFormat="1" x14ac:dyDescent="0.25">
      <c r="A4884" s="362"/>
      <c r="B4884" s="362"/>
      <c r="C4884" s="362"/>
      <c r="D4884" s="362"/>
      <c r="G4884" s="362"/>
      <c r="H4884" s="362"/>
      <c r="J4884" s="362"/>
    </row>
    <row r="4885" spans="1:10" s="365" customFormat="1" x14ac:dyDescent="0.2">
      <c r="A4885" s="353"/>
      <c r="B4885" s="353"/>
      <c r="C4885" s="353"/>
      <c r="D4885" s="353"/>
      <c r="E4885" s="417"/>
      <c r="F4885" s="418"/>
      <c r="G4885" s="363"/>
      <c r="H4885" s="419"/>
      <c r="I4885" s="420"/>
      <c r="J4885" s="420"/>
    </row>
    <row r="4886" spans="1:10" s="365" customFormat="1" x14ac:dyDescent="0.25">
      <c r="A4886" s="362"/>
      <c r="B4886" s="362"/>
      <c r="C4886" s="362"/>
      <c r="D4886" s="362"/>
      <c r="G4886" s="362"/>
      <c r="H4886" s="362"/>
      <c r="J4886" s="368" t="s">
        <v>0</v>
      </c>
    </row>
    <row r="4887" spans="1:10" s="365" customFormat="1" x14ac:dyDescent="0.25">
      <c r="A4887" s="362"/>
      <c r="B4887" s="362"/>
      <c r="C4887" s="362"/>
      <c r="D4887" s="362"/>
      <c r="G4887" s="362"/>
      <c r="H4887" s="362"/>
      <c r="J4887" s="368" t="s">
        <v>39</v>
      </c>
    </row>
    <row r="4888" spans="1:10" s="365" customFormat="1" x14ac:dyDescent="0.25">
      <c r="A4888" s="362"/>
      <c r="B4888" s="362"/>
      <c r="C4888" s="362"/>
      <c r="D4888" s="362"/>
      <c r="G4888" s="362"/>
      <c r="H4888" s="362"/>
      <c r="J4888" s="368" t="s">
        <v>40</v>
      </c>
    </row>
    <row r="4889" spans="1:10" s="365" customFormat="1" ht="15.75" customHeight="1" x14ac:dyDescent="0.2">
      <c r="A4889" s="1071" t="s">
        <v>1</v>
      </c>
      <c r="B4889" s="1071"/>
      <c r="C4889" s="1071"/>
      <c r="D4889" s="1071"/>
      <c r="E4889" s="1071"/>
      <c r="F4889" s="1071"/>
      <c r="G4889" s="1071"/>
      <c r="H4889" s="1071"/>
      <c r="I4889" s="1071"/>
      <c r="J4889" s="1071"/>
    </row>
    <row r="4890" spans="1:10" s="365" customFormat="1" ht="15.75" customHeight="1" x14ac:dyDescent="0.2">
      <c r="A4890" s="1071" t="s">
        <v>233</v>
      </c>
      <c r="B4890" s="1071"/>
      <c r="C4890" s="1071"/>
      <c r="D4890" s="1071"/>
      <c r="E4890" s="1071"/>
      <c r="F4890" s="1071"/>
      <c r="G4890" s="1071"/>
      <c r="H4890" s="1071"/>
      <c r="I4890" s="1071"/>
      <c r="J4890" s="1071"/>
    </row>
    <row r="4891" spans="1:10" s="365" customFormat="1" x14ac:dyDescent="0.25">
      <c r="A4891" s="363"/>
      <c r="B4891" s="363"/>
      <c r="C4891" s="363"/>
      <c r="D4891" s="363"/>
      <c r="G4891" s="363"/>
      <c r="H4891" s="363"/>
      <c r="J4891" s="368" t="s">
        <v>2</v>
      </c>
    </row>
    <row r="4892" spans="1:10" s="365" customFormat="1" x14ac:dyDescent="0.25">
      <c r="A4892" s="362"/>
      <c r="B4892" s="362"/>
      <c r="C4892" s="362"/>
      <c r="D4892" s="362"/>
      <c r="G4892" s="362"/>
      <c r="H4892" s="362"/>
      <c r="J4892" s="368" t="s">
        <v>3</v>
      </c>
    </row>
    <row r="4893" spans="1:10" s="365" customFormat="1" x14ac:dyDescent="0.25">
      <c r="A4893" s="362"/>
      <c r="B4893" s="362"/>
      <c r="C4893" s="362"/>
      <c r="D4893" s="362"/>
      <c r="G4893" s="362"/>
      <c r="H4893" s="362"/>
      <c r="J4893" s="368" t="s">
        <v>230</v>
      </c>
    </row>
    <row r="4894" spans="1:10" s="365" customFormat="1" ht="15.75" customHeight="1" x14ac:dyDescent="0.25">
      <c r="A4894" s="362"/>
      <c r="B4894" s="362"/>
      <c r="C4894" s="362"/>
      <c r="D4894" s="362"/>
      <c r="G4894" s="362"/>
      <c r="H4894" s="362"/>
      <c r="I4894" s="1074" t="s">
        <v>4</v>
      </c>
      <c r="J4894" s="1074"/>
    </row>
    <row r="4895" spans="1:10" s="365" customFormat="1" x14ac:dyDescent="0.25">
      <c r="A4895" s="362"/>
      <c r="B4895" s="362"/>
      <c r="C4895" s="362"/>
      <c r="D4895" s="362"/>
      <c r="G4895" s="362"/>
      <c r="H4895" s="362"/>
      <c r="J4895" s="368" t="s">
        <v>42</v>
      </c>
    </row>
    <row r="4896" spans="1:10" s="365" customFormat="1" x14ac:dyDescent="0.25">
      <c r="A4896" s="362"/>
      <c r="B4896" s="362"/>
      <c r="C4896" s="362"/>
      <c r="D4896" s="362"/>
      <c r="G4896" s="362"/>
      <c r="H4896" s="362"/>
      <c r="J4896" s="368" t="s">
        <v>43</v>
      </c>
    </row>
    <row r="4897" spans="1:10" s="365" customFormat="1" x14ac:dyDescent="0.25">
      <c r="A4897" s="362"/>
      <c r="B4897" s="362"/>
      <c r="C4897" s="362"/>
      <c r="D4897" s="362"/>
      <c r="G4897" s="362"/>
      <c r="H4897" s="362"/>
      <c r="J4897" s="362"/>
    </row>
    <row r="4898" spans="1:10" s="365" customFormat="1" ht="15.75" customHeight="1" x14ac:dyDescent="0.25">
      <c r="A4898" s="423" t="s">
        <v>799</v>
      </c>
      <c r="B4898" s="540"/>
      <c r="C4898" s="540"/>
      <c r="D4898" s="540"/>
      <c r="E4898" s="540"/>
      <c r="F4898" s="540"/>
      <c r="G4898" s="540"/>
      <c r="H4898" s="540"/>
      <c r="I4898" s="540"/>
      <c r="J4898" s="540"/>
    </row>
    <row r="4899" spans="1:10" s="365" customFormat="1" x14ac:dyDescent="0.25">
      <c r="A4899" s="421" t="s">
        <v>125</v>
      </c>
      <c r="B4899" s="422" t="s">
        <v>1138</v>
      </c>
      <c r="C4899" s="540"/>
      <c r="D4899" s="540"/>
      <c r="E4899" s="540"/>
      <c r="F4899" s="540"/>
      <c r="G4899" s="540"/>
      <c r="H4899" s="540"/>
      <c r="I4899" s="540"/>
      <c r="J4899" s="540"/>
    </row>
    <row r="4900" spans="1:10" s="365" customFormat="1" x14ac:dyDescent="0.25">
      <c r="A4900" s="423" t="s">
        <v>800</v>
      </c>
      <c r="B4900" s="540"/>
      <c r="C4900" s="540"/>
      <c r="D4900" s="540"/>
      <c r="E4900" s="540"/>
      <c r="F4900" s="540"/>
      <c r="G4900" s="540"/>
      <c r="H4900" s="540"/>
      <c r="I4900" s="540"/>
      <c r="J4900" s="540"/>
    </row>
    <row r="4901" spans="1:10" s="365" customFormat="1" x14ac:dyDescent="0.25">
      <c r="A4901" s="715" t="s">
        <v>1068</v>
      </c>
      <c r="B4901" s="716"/>
      <c r="C4901" s="716"/>
      <c r="D4901" s="716"/>
      <c r="E4901" s="716"/>
      <c r="F4901" s="716"/>
      <c r="G4901" s="716"/>
      <c r="H4901" s="716"/>
      <c r="I4901" s="716"/>
      <c r="J4901" s="716"/>
    </row>
    <row r="4902" spans="1:10" s="365" customFormat="1" x14ac:dyDescent="0.25">
      <c r="A4902" s="366" t="s">
        <v>801</v>
      </c>
      <c r="B4902" s="658" t="s">
        <v>1224</v>
      </c>
      <c r="C4902" s="362"/>
      <c r="D4902" s="362"/>
      <c r="G4902" s="362"/>
      <c r="H4902" s="362"/>
      <c r="J4902" s="362"/>
    </row>
    <row r="4903" spans="1:10" s="365" customFormat="1" x14ac:dyDescent="0.25">
      <c r="A4903" s="366" t="s">
        <v>802</v>
      </c>
      <c r="B4903" s="375" t="s">
        <v>830</v>
      </c>
      <c r="C4903" s="376"/>
      <c r="D4903" s="376"/>
      <c r="G4903" s="376"/>
      <c r="H4903" s="376"/>
      <c r="J4903" s="376"/>
    </row>
    <row r="4904" spans="1:10" s="365" customFormat="1" ht="16.5" thickBot="1" x14ac:dyDescent="0.3">
      <c r="A4904" s="366"/>
      <c r="B4904" s="366"/>
      <c r="C4904" s="376"/>
      <c r="D4904" s="376"/>
      <c r="G4904" s="376"/>
      <c r="H4904" s="376"/>
      <c r="J4904" s="376"/>
    </row>
    <row r="4905" spans="1:10" s="365" customFormat="1" ht="75" customHeight="1" thickBot="1" x14ac:dyDescent="0.25">
      <c r="A4905" s="424" t="s">
        <v>5</v>
      </c>
      <c r="B4905" s="425" t="s">
        <v>6</v>
      </c>
      <c r="C4905" s="524" t="s">
        <v>7</v>
      </c>
      <c r="D4905" s="524"/>
      <c r="E4905" s="524"/>
      <c r="F4905" s="524"/>
      <c r="G4905" s="425" t="s">
        <v>8</v>
      </c>
      <c r="H4905" s="425" t="s">
        <v>229</v>
      </c>
      <c r="I4905" s="426" t="s">
        <v>9</v>
      </c>
      <c r="J4905" s="426" t="s">
        <v>10</v>
      </c>
    </row>
    <row r="4906" spans="1:10" s="365" customFormat="1" ht="16.5" thickBot="1" x14ac:dyDescent="0.25">
      <c r="A4906" s="717"/>
      <c r="B4906" s="718"/>
      <c r="C4906" s="719" t="s">
        <v>11</v>
      </c>
      <c r="D4906" s="719"/>
      <c r="E4906" s="719" t="s">
        <v>12</v>
      </c>
      <c r="F4906" s="719"/>
      <c r="G4906" s="718"/>
      <c r="H4906" s="718"/>
      <c r="I4906" s="720"/>
      <c r="J4906" s="721"/>
    </row>
    <row r="4907" spans="1:10" s="365" customFormat="1" ht="31.5" x14ac:dyDescent="0.2">
      <c r="A4907" s="431"/>
      <c r="B4907" s="432"/>
      <c r="C4907" s="387" t="s">
        <v>13</v>
      </c>
      <c r="D4907" s="387" t="s">
        <v>15</v>
      </c>
      <c r="E4907" s="387" t="s">
        <v>213</v>
      </c>
      <c r="F4907" s="387" t="s">
        <v>15</v>
      </c>
      <c r="G4907" s="432"/>
      <c r="H4907" s="432"/>
      <c r="I4907" s="433"/>
      <c r="J4907" s="433"/>
    </row>
    <row r="4908" spans="1:10" s="365" customFormat="1" ht="14.25" x14ac:dyDescent="0.2">
      <c r="A4908" s="487" t="s">
        <v>16</v>
      </c>
      <c r="B4908" s="410" t="s">
        <v>17</v>
      </c>
      <c r="C4908" s="410" t="s">
        <v>18</v>
      </c>
      <c r="D4908" s="410" t="s">
        <v>19</v>
      </c>
      <c r="E4908" s="410" t="s">
        <v>20</v>
      </c>
      <c r="F4908" s="410" t="s">
        <v>21</v>
      </c>
      <c r="G4908" s="435" t="s">
        <v>22</v>
      </c>
      <c r="H4908" s="435" t="s">
        <v>23</v>
      </c>
      <c r="I4908" s="436" t="s">
        <v>24</v>
      </c>
      <c r="J4908" s="436" t="s">
        <v>25</v>
      </c>
    </row>
    <row r="4909" spans="1:10" s="365" customFormat="1" x14ac:dyDescent="0.2">
      <c r="A4909" s="722">
        <v>1</v>
      </c>
      <c r="B4909" s="724" t="s">
        <v>858</v>
      </c>
      <c r="C4909" s="725"/>
      <c r="D4909" s="723"/>
      <c r="E4909" s="723"/>
      <c r="F4909" s="723"/>
      <c r="G4909" s="442"/>
      <c r="H4909" s="450"/>
      <c r="I4909" s="438"/>
      <c r="J4909" s="438"/>
    </row>
    <row r="4910" spans="1:10" s="365" customFormat="1" ht="18.75" x14ac:dyDescent="0.2">
      <c r="A4910" s="722" t="s">
        <v>54</v>
      </c>
      <c r="B4910" s="724" t="s">
        <v>859</v>
      </c>
      <c r="C4910" s="650" t="s">
        <v>792</v>
      </c>
      <c r="D4910" s="650" t="s">
        <v>792</v>
      </c>
      <c r="E4910" s="650" t="s">
        <v>791</v>
      </c>
      <c r="F4910" s="650" t="s">
        <v>791</v>
      </c>
      <c r="G4910" s="633">
        <v>1</v>
      </c>
      <c r="H4910" s="633">
        <v>1</v>
      </c>
      <c r="I4910" s="438"/>
      <c r="J4910" s="438"/>
    </row>
    <row r="4911" spans="1:10" s="365" customFormat="1" ht="18.75" x14ac:dyDescent="0.2">
      <c r="A4911" s="722" t="s">
        <v>55</v>
      </c>
      <c r="B4911" s="724" t="s">
        <v>124</v>
      </c>
      <c r="C4911" s="650" t="s">
        <v>792</v>
      </c>
      <c r="D4911" s="650" t="s">
        <v>792</v>
      </c>
      <c r="E4911" s="650" t="s">
        <v>791</v>
      </c>
      <c r="F4911" s="650" t="s">
        <v>791</v>
      </c>
      <c r="G4911" s="633">
        <v>1</v>
      </c>
      <c r="H4911" s="633">
        <v>1</v>
      </c>
      <c r="I4911" s="438"/>
      <c r="J4911" s="438"/>
    </row>
    <row r="4912" spans="1:10" s="365" customFormat="1" ht="18.75" x14ac:dyDescent="0.2">
      <c r="A4912" s="722" t="s">
        <v>56</v>
      </c>
      <c r="B4912" s="724" t="s">
        <v>126</v>
      </c>
      <c r="C4912" s="650" t="s">
        <v>792</v>
      </c>
      <c r="D4912" s="650" t="s">
        <v>792</v>
      </c>
      <c r="E4912" s="650" t="s">
        <v>791</v>
      </c>
      <c r="F4912" s="650" t="s">
        <v>791</v>
      </c>
      <c r="G4912" s="633">
        <v>1</v>
      </c>
      <c r="H4912" s="633">
        <v>1</v>
      </c>
      <c r="I4912" s="438"/>
      <c r="J4912" s="438"/>
    </row>
    <row r="4913" spans="1:10" s="365" customFormat="1" x14ac:dyDescent="0.2">
      <c r="A4913" s="722">
        <v>2</v>
      </c>
      <c r="B4913" s="724" t="s">
        <v>111</v>
      </c>
      <c r="C4913" s="726"/>
      <c r="D4913" s="726"/>
      <c r="E4913" s="723"/>
      <c r="F4913" s="723"/>
      <c r="G4913" s="633"/>
      <c r="H4913" s="633"/>
      <c r="I4913" s="438"/>
      <c r="J4913" s="438"/>
    </row>
    <row r="4914" spans="1:10" s="365" customFormat="1" ht="18.75" x14ac:dyDescent="0.2">
      <c r="A4914" s="722" t="s">
        <v>58</v>
      </c>
      <c r="B4914" s="724" t="s">
        <v>847</v>
      </c>
      <c r="C4914" s="650" t="s">
        <v>792</v>
      </c>
      <c r="D4914" s="650" t="s">
        <v>793</v>
      </c>
      <c r="E4914" s="650" t="s">
        <v>791</v>
      </c>
      <c r="F4914" s="650" t="s">
        <v>791</v>
      </c>
      <c r="G4914" s="633">
        <v>1</v>
      </c>
      <c r="H4914" s="633">
        <v>1</v>
      </c>
      <c r="I4914" s="438"/>
      <c r="J4914" s="438"/>
    </row>
    <row r="4915" spans="1:10" s="365" customFormat="1" x14ac:dyDescent="0.2">
      <c r="A4915" s="722">
        <v>3</v>
      </c>
      <c r="B4915" s="724" t="s">
        <v>135</v>
      </c>
      <c r="C4915" s="726"/>
      <c r="D4915" s="726"/>
      <c r="E4915" s="723"/>
      <c r="F4915" s="723"/>
      <c r="G4915" s="633"/>
      <c r="H4915" s="633"/>
      <c r="I4915" s="438"/>
      <c r="J4915" s="438"/>
    </row>
    <row r="4916" spans="1:10" s="365" customFormat="1" ht="18.75" x14ac:dyDescent="0.2">
      <c r="A4916" s="722" t="s">
        <v>112</v>
      </c>
      <c r="B4916" s="724" t="s">
        <v>132</v>
      </c>
      <c r="C4916" s="650" t="s">
        <v>792</v>
      </c>
      <c r="D4916" s="650" t="s">
        <v>792</v>
      </c>
      <c r="E4916" s="650" t="s">
        <v>791</v>
      </c>
      <c r="F4916" s="650" t="s">
        <v>791</v>
      </c>
      <c r="G4916" s="633">
        <v>1</v>
      </c>
      <c r="H4916" s="633">
        <v>1</v>
      </c>
      <c r="I4916" s="438"/>
      <c r="J4916" s="438"/>
    </row>
    <row r="4917" spans="1:10" s="365" customFormat="1" ht="18.75" x14ac:dyDescent="0.2">
      <c r="A4917" s="722" t="s">
        <v>113</v>
      </c>
      <c r="B4917" s="724" t="s">
        <v>133</v>
      </c>
      <c r="C4917" s="650" t="s">
        <v>793</v>
      </c>
      <c r="D4917" s="650" t="s">
        <v>793</v>
      </c>
      <c r="E4917" s="650" t="s">
        <v>791</v>
      </c>
      <c r="F4917" s="650" t="s">
        <v>791</v>
      </c>
      <c r="G4917" s="633">
        <v>1</v>
      </c>
      <c r="H4917" s="633">
        <v>1</v>
      </c>
      <c r="I4917" s="438"/>
      <c r="J4917" s="438"/>
    </row>
    <row r="4918" spans="1:10" s="365" customFormat="1" ht="18.75" x14ac:dyDescent="0.2">
      <c r="A4918" s="722" t="s">
        <v>114</v>
      </c>
      <c r="B4918" s="724" t="s">
        <v>135</v>
      </c>
      <c r="C4918" s="650" t="s">
        <v>793</v>
      </c>
      <c r="D4918" s="650" t="s">
        <v>793</v>
      </c>
      <c r="E4918" s="650" t="s">
        <v>791</v>
      </c>
      <c r="F4918" s="650" t="s">
        <v>791</v>
      </c>
      <c r="G4918" s="633">
        <v>1</v>
      </c>
      <c r="H4918" s="633">
        <v>1</v>
      </c>
      <c r="I4918" s="438"/>
      <c r="J4918" s="438"/>
    </row>
    <row r="4919" spans="1:10" s="365" customFormat="1" x14ac:dyDescent="0.2">
      <c r="A4919" s="722" t="s">
        <v>134</v>
      </c>
      <c r="B4919" s="724" t="s">
        <v>860</v>
      </c>
      <c r="C4919" s="725"/>
      <c r="D4919" s="725"/>
      <c r="E4919" s="723"/>
      <c r="F4919" s="723"/>
      <c r="G4919" s="633"/>
      <c r="H4919" s="633"/>
      <c r="I4919" s="438"/>
      <c r="J4919" s="438"/>
    </row>
    <row r="4920" spans="1:10" s="365" customFormat="1" x14ac:dyDescent="0.2">
      <c r="A4920" s="722">
        <v>4</v>
      </c>
      <c r="B4920" s="724" t="s">
        <v>119</v>
      </c>
      <c r="C4920" s="726"/>
      <c r="D4920" s="726"/>
      <c r="E4920" s="723"/>
      <c r="F4920" s="723"/>
      <c r="G4920" s="633"/>
      <c r="H4920" s="633"/>
      <c r="I4920" s="438"/>
      <c r="J4920" s="438"/>
    </row>
    <row r="4921" spans="1:10" s="365" customFormat="1" ht="18.75" x14ac:dyDescent="0.2">
      <c r="A4921" s="722" t="s">
        <v>115</v>
      </c>
      <c r="B4921" s="724" t="s">
        <v>861</v>
      </c>
      <c r="C4921" s="650" t="s">
        <v>793</v>
      </c>
      <c r="D4921" s="650" t="s">
        <v>793</v>
      </c>
      <c r="E4921" s="650" t="s">
        <v>791</v>
      </c>
      <c r="F4921" s="650" t="s">
        <v>791</v>
      </c>
      <c r="G4921" s="633">
        <v>1</v>
      </c>
      <c r="H4921" s="633">
        <v>1</v>
      </c>
      <c r="I4921" s="438"/>
      <c r="J4921" s="438"/>
    </row>
    <row r="4922" spans="1:10" s="365" customFormat="1" ht="18.75" x14ac:dyDescent="0.2">
      <c r="A4922" s="722" t="s">
        <v>116</v>
      </c>
      <c r="B4922" s="724" t="s">
        <v>851</v>
      </c>
      <c r="C4922" s="650" t="s">
        <v>793</v>
      </c>
      <c r="D4922" s="650" t="s">
        <v>793</v>
      </c>
      <c r="E4922" s="650" t="s">
        <v>791</v>
      </c>
      <c r="F4922" s="650" t="s">
        <v>791</v>
      </c>
      <c r="G4922" s="633">
        <v>1</v>
      </c>
      <c r="H4922" s="633">
        <v>1</v>
      </c>
      <c r="I4922" s="438"/>
      <c r="J4922" s="438"/>
    </row>
    <row r="4923" spans="1:10" s="365" customFormat="1" ht="15.75" customHeight="1" x14ac:dyDescent="0.2">
      <c r="A4923" s="1070" t="s">
        <v>27</v>
      </c>
      <c r="B4923" s="1070"/>
      <c r="C4923" s="1070"/>
      <c r="D4923" s="1070"/>
      <c r="E4923" s="417"/>
      <c r="F4923" s="418"/>
      <c r="G4923" s="363"/>
      <c r="H4923" s="419"/>
      <c r="I4923" s="420"/>
      <c r="J4923" s="420"/>
    </row>
    <row r="4924" spans="1:10" s="365" customFormat="1" x14ac:dyDescent="0.25">
      <c r="A4924" s="362"/>
      <c r="B4924" s="362"/>
      <c r="C4924" s="362"/>
      <c r="D4924" s="362"/>
      <c r="G4924" s="362"/>
      <c r="H4924" s="362"/>
      <c r="J4924" s="362"/>
    </row>
    <row r="4925" spans="1:10" s="365" customFormat="1" x14ac:dyDescent="0.2">
      <c r="A4925" s="353"/>
      <c r="B4925" s="353"/>
      <c r="C4925" s="353"/>
      <c r="D4925" s="353"/>
      <c r="E4925" s="417"/>
      <c r="F4925" s="418"/>
      <c r="G4925" s="363"/>
      <c r="H4925" s="419"/>
      <c r="I4925" s="420"/>
      <c r="J4925" s="420"/>
    </row>
    <row r="4926" spans="1:10" s="365" customFormat="1" x14ac:dyDescent="0.25">
      <c r="A4926" s="362"/>
      <c r="B4926" s="362"/>
      <c r="C4926" s="362"/>
      <c r="D4926" s="362"/>
      <c r="G4926" s="362"/>
      <c r="H4926" s="362"/>
      <c r="J4926" s="362"/>
    </row>
    <row r="4927" spans="1:10" s="365" customFormat="1" x14ac:dyDescent="0.25">
      <c r="A4927" s="362"/>
      <c r="B4927" s="362"/>
      <c r="C4927" s="362"/>
      <c r="D4927" s="362"/>
      <c r="G4927" s="362"/>
      <c r="H4927" s="362"/>
      <c r="J4927" s="362"/>
    </row>
    <row r="4928" spans="1:10" s="365" customFormat="1" x14ac:dyDescent="0.25">
      <c r="A4928" s="362"/>
      <c r="B4928" s="362"/>
      <c r="C4928" s="362"/>
      <c r="D4928" s="362"/>
      <c r="G4928" s="362"/>
      <c r="H4928" s="362"/>
      <c r="J4928" s="362"/>
    </row>
    <row r="4929" spans="1:10" s="365" customFormat="1" x14ac:dyDescent="0.25">
      <c r="A4929" s="362"/>
      <c r="B4929" s="362"/>
      <c r="C4929" s="362"/>
      <c r="D4929" s="362"/>
      <c r="G4929" s="362"/>
      <c r="H4929" s="362"/>
      <c r="J4929" s="362"/>
    </row>
    <row r="4930" spans="1:10" s="365" customFormat="1" x14ac:dyDescent="0.25">
      <c r="A4930" s="362"/>
      <c r="B4930" s="362"/>
      <c r="C4930" s="362"/>
      <c r="D4930" s="362"/>
      <c r="G4930" s="362"/>
      <c r="H4930" s="362"/>
      <c r="J4930" s="362"/>
    </row>
    <row r="4931" spans="1:10" s="365" customFormat="1" x14ac:dyDescent="0.25">
      <c r="A4931" s="362"/>
      <c r="B4931" s="362"/>
      <c r="C4931" s="362"/>
      <c r="D4931" s="362"/>
      <c r="G4931" s="362"/>
      <c r="H4931" s="362"/>
      <c r="J4931" s="362"/>
    </row>
    <row r="4932" spans="1:10" s="365" customFormat="1" x14ac:dyDescent="0.25">
      <c r="A4932" s="362"/>
      <c r="B4932" s="362"/>
      <c r="C4932" s="362"/>
      <c r="D4932" s="362"/>
      <c r="G4932" s="362"/>
      <c r="H4932" s="362"/>
      <c r="J4932" s="362"/>
    </row>
    <row r="4933" spans="1:10" s="365" customFormat="1" x14ac:dyDescent="0.25">
      <c r="A4933" s="362"/>
      <c r="B4933" s="362"/>
      <c r="C4933" s="362"/>
      <c r="D4933" s="362"/>
      <c r="G4933" s="362"/>
      <c r="H4933" s="362"/>
      <c r="J4933" s="362"/>
    </row>
    <row r="4934" spans="1:10" s="365" customFormat="1" x14ac:dyDescent="0.25">
      <c r="A4934" s="362"/>
      <c r="B4934" s="362"/>
      <c r="C4934" s="362"/>
      <c r="D4934" s="362"/>
      <c r="G4934" s="362"/>
      <c r="H4934" s="362"/>
      <c r="J4934" s="362"/>
    </row>
    <row r="4935" spans="1:10" s="365" customFormat="1" x14ac:dyDescent="0.25">
      <c r="A4935" s="362"/>
      <c r="B4935" s="362"/>
      <c r="C4935" s="362"/>
      <c r="D4935" s="362"/>
      <c r="G4935" s="362"/>
      <c r="H4935" s="362"/>
      <c r="J4935" s="362"/>
    </row>
    <row r="4936" spans="1:10" s="365" customFormat="1" x14ac:dyDescent="0.25">
      <c r="A4936" s="362"/>
      <c r="B4936" s="362"/>
      <c r="C4936" s="362"/>
      <c r="D4936" s="362"/>
      <c r="G4936" s="362"/>
      <c r="H4936" s="362"/>
      <c r="J4936" s="362"/>
    </row>
    <row r="4937" spans="1:10" s="365" customFormat="1" x14ac:dyDescent="0.2">
      <c r="A4937" s="353"/>
      <c r="B4937" s="353"/>
      <c r="C4937" s="353"/>
      <c r="D4937" s="353"/>
      <c r="E4937" s="417"/>
      <c r="F4937" s="418"/>
      <c r="G4937" s="363"/>
      <c r="H4937" s="419"/>
      <c r="I4937" s="420"/>
      <c r="J4937" s="420"/>
    </row>
    <row r="4938" spans="1:10" s="365" customFormat="1" x14ac:dyDescent="0.25">
      <c r="A4938" s="362"/>
      <c r="B4938" s="362"/>
      <c r="C4938" s="362"/>
      <c r="D4938" s="362"/>
      <c r="G4938" s="362"/>
      <c r="H4938" s="362"/>
      <c r="J4938" s="368" t="s">
        <v>0</v>
      </c>
    </row>
    <row r="4939" spans="1:10" s="365" customFormat="1" x14ac:dyDescent="0.25">
      <c r="A4939" s="362"/>
      <c r="B4939" s="362"/>
      <c r="C4939" s="362"/>
      <c r="D4939" s="362"/>
      <c r="G4939" s="362"/>
      <c r="H4939" s="362"/>
      <c r="J4939" s="368" t="s">
        <v>39</v>
      </c>
    </row>
    <row r="4940" spans="1:10" s="365" customFormat="1" x14ac:dyDescent="0.25">
      <c r="A4940" s="362"/>
      <c r="B4940" s="362"/>
      <c r="C4940" s="362"/>
      <c r="D4940" s="362"/>
      <c r="G4940" s="362"/>
      <c r="H4940" s="362"/>
      <c r="J4940" s="368" t="s">
        <v>40</v>
      </c>
    </row>
    <row r="4941" spans="1:10" s="365" customFormat="1" x14ac:dyDescent="0.2">
      <c r="A4941" s="1071" t="s">
        <v>1</v>
      </c>
      <c r="B4941" s="1071"/>
      <c r="C4941" s="1071"/>
      <c r="D4941" s="1071"/>
      <c r="E4941" s="1071"/>
      <c r="F4941" s="1071"/>
      <c r="G4941" s="1071"/>
      <c r="H4941" s="1071"/>
      <c r="I4941" s="1071"/>
      <c r="J4941" s="1071"/>
    </row>
    <row r="4942" spans="1:10" s="365" customFormat="1" ht="15.75" customHeight="1" x14ac:dyDescent="0.2">
      <c r="A4942" s="1071" t="s">
        <v>233</v>
      </c>
      <c r="B4942" s="1071"/>
      <c r="C4942" s="1071"/>
      <c r="D4942" s="1071"/>
      <c r="E4942" s="1071"/>
      <c r="F4942" s="1071"/>
      <c r="G4942" s="1071"/>
      <c r="H4942" s="1071"/>
      <c r="I4942" s="1071"/>
      <c r="J4942" s="1071"/>
    </row>
    <row r="4943" spans="1:10" s="365" customFormat="1" x14ac:dyDescent="0.25">
      <c r="A4943" s="363"/>
      <c r="B4943" s="363"/>
      <c r="C4943" s="363"/>
      <c r="D4943" s="363"/>
      <c r="G4943" s="363"/>
      <c r="H4943" s="363"/>
      <c r="J4943" s="368" t="s">
        <v>2</v>
      </c>
    </row>
    <row r="4944" spans="1:10" s="365" customFormat="1" x14ac:dyDescent="0.25">
      <c r="A4944" s="362"/>
      <c r="B4944" s="362"/>
      <c r="C4944" s="362"/>
      <c r="D4944" s="362"/>
      <c r="G4944" s="362"/>
      <c r="H4944" s="362"/>
      <c r="J4944" s="368" t="s">
        <v>3</v>
      </c>
    </row>
    <row r="4945" spans="1:10" s="365" customFormat="1" x14ac:dyDescent="0.25">
      <c r="A4945" s="362"/>
      <c r="B4945" s="362"/>
      <c r="C4945" s="362"/>
      <c r="D4945" s="362"/>
      <c r="G4945" s="362"/>
      <c r="H4945" s="362"/>
      <c r="J4945" s="368" t="s">
        <v>230</v>
      </c>
    </row>
    <row r="4946" spans="1:10" s="365" customFormat="1" x14ac:dyDescent="0.25">
      <c r="A4946" s="362"/>
      <c r="B4946" s="362"/>
      <c r="C4946" s="362"/>
      <c r="D4946" s="362"/>
      <c r="G4946" s="362"/>
      <c r="H4946" s="362"/>
      <c r="I4946" s="1074" t="s">
        <v>4</v>
      </c>
      <c r="J4946" s="1074"/>
    </row>
    <row r="4947" spans="1:10" s="365" customFormat="1" x14ac:dyDescent="0.25">
      <c r="A4947" s="362"/>
      <c r="B4947" s="362"/>
      <c r="C4947" s="362"/>
      <c r="D4947" s="362"/>
      <c r="G4947" s="362"/>
      <c r="H4947" s="362"/>
      <c r="J4947" s="368" t="s">
        <v>42</v>
      </c>
    </row>
    <row r="4948" spans="1:10" s="365" customFormat="1" x14ac:dyDescent="0.25">
      <c r="A4948" s="362"/>
      <c r="B4948" s="362"/>
      <c r="C4948" s="362"/>
      <c r="D4948" s="362"/>
      <c r="G4948" s="362"/>
      <c r="H4948" s="362"/>
      <c r="J4948" s="368" t="s">
        <v>43</v>
      </c>
    </row>
    <row r="4949" spans="1:10" s="365" customFormat="1" x14ac:dyDescent="0.25">
      <c r="A4949" s="362"/>
      <c r="B4949" s="362"/>
      <c r="C4949" s="362"/>
      <c r="D4949" s="362"/>
      <c r="G4949" s="362"/>
      <c r="H4949" s="362"/>
      <c r="J4949" s="362"/>
    </row>
    <row r="4950" spans="1:10" s="365" customFormat="1" ht="15.75" customHeight="1" x14ac:dyDescent="0.25">
      <c r="A4950" s="423" t="s">
        <v>799</v>
      </c>
      <c r="B4950" s="540"/>
      <c r="C4950" s="540"/>
      <c r="D4950" s="540"/>
      <c r="E4950" s="540"/>
      <c r="F4950" s="540"/>
      <c r="G4950" s="540"/>
      <c r="H4950" s="540"/>
      <c r="I4950" s="540"/>
      <c r="J4950" s="540"/>
    </row>
    <row r="4951" spans="1:10" s="365" customFormat="1" x14ac:dyDescent="0.25">
      <c r="A4951" s="421" t="s">
        <v>125</v>
      </c>
      <c r="B4951" s="422" t="s">
        <v>480</v>
      </c>
      <c r="C4951" s="540"/>
      <c r="D4951" s="540"/>
      <c r="E4951" s="540"/>
      <c r="F4951" s="540"/>
      <c r="G4951" s="540"/>
      <c r="H4951" s="540"/>
      <c r="I4951" s="540"/>
      <c r="J4951" s="540"/>
    </row>
    <row r="4952" spans="1:10" s="365" customFormat="1" x14ac:dyDescent="0.25">
      <c r="A4952" s="423" t="s">
        <v>800</v>
      </c>
      <c r="B4952" s="540"/>
      <c r="C4952" s="540"/>
      <c r="D4952" s="540"/>
      <c r="E4952" s="540"/>
      <c r="F4952" s="540"/>
      <c r="G4952" s="540"/>
      <c r="H4952" s="540"/>
      <c r="I4952" s="540"/>
      <c r="J4952" s="540"/>
    </row>
    <row r="4953" spans="1:10" s="365" customFormat="1" x14ac:dyDescent="0.25">
      <c r="A4953" s="715" t="s">
        <v>787</v>
      </c>
      <c r="B4953" s="716"/>
      <c r="C4953" s="716"/>
      <c r="D4953" s="716"/>
      <c r="E4953" s="716"/>
      <c r="F4953" s="716"/>
      <c r="G4953" s="716"/>
      <c r="H4953" s="716"/>
      <c r="I4953" s="716"/>
      <c r="J4953" s="716"/>
    </row>
    <row r="4954" spans="1:10" s="365" customFormat="1" x14ac:dyDescent="0.25">
      <c r="A4954" s="366" t="s">
        <v>801</v>
      </c>
      <c r="B4954" s="658" t="s">
        <v>1224</v>
      </c>
      <c r="C4954" s="362"/>
      <c r="D4954" s="362"/>
      <c r="G4954" s="362"/>
      <c r="H4954" s="362"/>
      <c r="J4954" s="362"/>
    </row>
    <row r="4955" spans="1:10" s="365" customFormat="1" x14ac:dyDescent="0.25">
      <c r="A4955" s="366" t="s">
        <v>802</v>
      </c>
      <c r="B4955" s="375" t="s">
        <v>830</v>
      </c>
      <c r="C4955" s="376"/>
      <c r="D4955" s="376"/>
      <c r="G4955" s="376"/>
      <c r="H4955" s="376"/>
      <c r="J4955" s="376"/>
    </row>
    <row r="4956" spans="1:10" s="365" customFormat="1" ht="16.5" thickBot="1" x14ac:dyDescent="0.3">
      <c r="A4956" s="366"/>
      <c r="B4956" s="366"/>
      <c r="C4956" s="376"/>
      <c r="D4956" s="376"/>
      <c r="G4956" s="376"/>
      <c r="H4956" s="376"/>
      <c r="J4956" s="376"/>
    </row>
    <row r="4957" spans="1:10" s="365" customFormat="1" ht="75" customHeight="1" thickBot="1" x14ac:dyDescent="0.25">
      <c r="A4957" s="424" t="s">
        <v>5</v>
      </c>
      <c r="B4957" s="425" t="s">
        <v>6</v>
      </c>
      <c r="C4957" s="524" t="s">
        <v>7</v>
      </c>
      <c r="D4957" s="524"/>
      <c r="E4957" s="524"/>
      <c r="F4957" s="524"/>
      <c r="G4957" s="425" t="s">
        <v>8</v>
      </c>
      <c r="H4957" s="425" t="s">
        <v>229</v>
      </c>
      <c r="I4957" s="426" t="s">
        <v>9</v>
      </c>
      <c r="J4957" s="426" t="s">
        <v>10</v>
      </c>
    </row>
    <row r="4958" spans="1:10" s="365" customFormat="1" ht="16.5" thickBot="1" x14ac:dyDescent="0.25">
      <c r="A4958" s="717"/>
      <c r="B4958" s="718"/>
      <c r="C4958" s="719" t="s">
        <v>11</v>
      </c>
      <c r="D4958" s="719"/>
      <c r="E4958" s="719" t="s">
        <v>12</v>
      </c>
      <c r="F4958" s="719"/>
      <c r="G4958" s="718"/>
      <c r="H4958" s="718"/>
      <c r="I4958" s="720"/>
      <c r="J4958" s="721"/>
    </row>
    <row r="4959" spans="1:10" s="365" customFormat="1" ht="31.5" x14ac:dyDescent="0.2">
      <c r="A4959" s="431"/>
      <c r="B4959" s="432"/>
      <c r="C4959" s="387" t="s">
        <v>13</v>
      </c>
      <c r="D4959" s="387" t="s">
        <v>15</v>
      </c>
      <c r="E4959" s="387" t="s">
        <v>213</v>
      </c>
      <c r="F4959" s="387" t="s">
        <v>15</v>
      </c>
      <c r="G4959" s="432"/>
      <c r="H4959" s="432"/>
      <c r="I4959" s="433"/>
      <c r="J4959" s="433"/>
    </row>
    <row r="4960" spans="1:10" s="365" customFormat="1" ht="14.25" x14ac:dyDescent="0.2">
      <c r="A4960" s="434" t="s">
        <v>16</v>
      </c>
      <c r="B4960" s="435" t="s">
        <v>17</v>
      </c>
      <c r="C4960" s="410" t="s">
        <v>18</v>
      </c>
      <c r="D4960" s="410" t="s">
        <v>19</v>
      </c>
      <c r="E4960" s="410" t="s">
        <v>20</v>
      </c>
      <c r="F4960" s="410" t="s">
        <v>21</v>
      </c>
      <c r="G4960" s="435" t="s">
        <v>22</v>
      </c>
      <c r="H4960" s="435" t="s">
        <v>23</v>
      </c>
      <c r="I4960" s="436" t="s">
        <v>24</v>
      </c>
      <c r="J4960" s="436" t="s">
        <v>25</v>
      </c>
    </row>
    <row r="4961" spans="1:10" s="365" customFormat="1" x14ac:dyDescent="0.2">
      <c r="A4961" s="440" t="s">
        <v>16</v>
      </c>
      <c r="B4961" s="441" t="s">
        <v>889</v>
      </c>
      <c r="C4961" s="728" t="s">
        <v>890</v>
      </c>
      <c r="D4961" s="728" t="s">
        <v>891</v>
      </c>
      <c r="E4961" s="624" t="s">
        <v>1154</v>
      </c>
      <c r="F4961" s="728" t="s">
        <v>891</v>
      </c>
      <c r="G4961" s="633">
        <v>1</v>
      </c>
      <c r="H4961" s="633">
        <v>1</v>
      </c>
      <c r="I4961" s="438"/>
      <c r="J4961" s="438"/>
    </row>
    <row r="4962" spans="1:10" s="365" customFormat="1" x14ac:dyDescent="0.2">
      <c r="A4962" s="1070" t="s">
        <v>27</v>
      </c>
      <c r="B4962" s="1070"/>
      <c r="C4962" s="1070"/>
      <c r="D4962" s="1070"/>
      <c r="E4962" s="417"/>
      <c r="F4962" s="418"/>
      <c r="G4962" s="363"/>
      <c r="H4962" s="419"/>
      <c r="I4962" s="420"/>
      <c r="J4962" s="420"/>
    </row>
    <row r="4963" spans="1:10" s="365" customFormat="1" x14ac:dyDescent="0.25">
      <c r="A4963" s="362"/>
      <c r="B4963" s="362"/>
      <c r="C4963" s="362"/>
      <c r="D4963" s="362"/>
      <c r="G4963" s="362"/>
      <c r="H4963" s="362"/>
      <c r="J4963" s="362"/>
    </row>
    <row r="4964" spans="1:10" s="365" customFormat="1" x14ac:dyDescent="0.2">
      <c r="A4964" s="353"/>
      <c r="B4964" s="353"/>
      <c r="C4964" s="353"/>
      <c r="D4964" s="353"/>
      <c r="E4964" s="417"/>
      <c r="F4964" s="418"/>
      <c r="G4964" s="363"/>
      <c r="H4964" s="419"/>
      <c r="I4964" s="420"/>
      <c r="J4964" s="420"/>
    </row>
    <row r="4965" spans="1:10" s="365" customFormat="1" x14ac:dyDescent="0.25">
      <c r="A4965" s="362"/>
      <c r="B4965" s="362"/>
      <c r="C4965" s="362"/>
      <c r="D4965" s="362"/>
      <c r="G4965" s="362"/>
      <c r="H4965" s="362"/>
      <c r="J4965" s="362"/>
    </row>
    <row r="4966" spans="1:10" s="365" customFormat="1" x14ac:dyDescent="0.25">
      <c r="A4966" s="362"/>
      <c r="B4966" s="362"/>
      <c r="C4966" s="362"/>
      <c r="D4966" s="362"/>
      <c r="G4966" s="362"/>
      <c r="H4966" s="362"/>
      <c r="J4966" s="362"/>
    </row>
    <row r="4967" spans="1:10" s="365" customFormat="1" x14ac:dyDescent="0.25">
      <c r="A4967" s="362"/>
      <c r="B4967" s="362"/>
      <c r="C4967" s="362"/>
      <c r="D4967" s="362"/>
      <c r="G4967" s="362"/>
      <c r="H4967" s="362"/>
      <c r="J4967" s="362"/>
    </row>
    <row r="4968" spans="1:10" s="365" customFormat="1" x14ac:dyDescent="0.25">
      <c r="A4968" s="362"/>
      <c r="B4968" s="362"/>
      <c r="C4968" s="362"/>
      <c r="D4968" s="362"/>
      <c r="G4968" s="362"/>
      <c r="H4968" s="362"/>
      <c r="J4968" s="362"/>
    </row>
    <row r="4969" spans="1:10" s="365" customFormat="1" x14ac:dyDescent="0.25">
      <c r="A4969" s="362"/>
      <c r="B4969" s="362"/>
      <c r="C4969" s="362"/>
      <c r="D4969" s="362"/>
      <c r="G4969" s="362"/>
      <c r="H4969" s="362"/>
      <c r="J4969" s="362"/>
    </row>
    <row r="4970" spans="1:10" s="365" customFormat="1" x14ac:dyDescent="0.2">
      <c r="A4970" s="353"/>
      <c r="B4970" s="353"/>
      <c r="C4970" s="353"/>
      <c r="D4970" s="353"/>
      <c r="E4970" s="417"/>
      <c r="F4970" s="418"/>
      <c r="G4970" s="363"/>
      <c r="H4970" s="419"/>
      <c r="I4970" s="420"/>
      <c r="J4970" s="420"/>
    </row>
    <row r="4971" spans="1:10" s="365" customFormat="1" x14ac:dyDescent="0.2">
      <c r="A4971" s="347"/>
      <c r="B4971" s="347"/>
      <c r="C4971" s="347"/>
      <c r="D4971" s="347"/>
      <c r="E4971" s="127"/>
      <c r="F4971" s="128"/>
      <c r="G4971" s="126"/>
      <c r="H4971" s="129"/>
      <c r="I4971" s="130"/>
      <c r="J4971" s="130"/>
    </row>
    <row r="4972" spans="1:10" s="365" customFormat="1" x14ac:dyDescent="0.25">
      <c r="A4972" s="125"/>
      <c r="B4972" s="125"/>
      <c r="C4972" s="125"/>
      <c r="D4972" s="125"/>
      <c r="E4972" s="33"/>
      <c r="F4972" s="33"/>
      <c r="G4972" s="125"/>
      <c r="H4972" s="125"/>
      <c r="I4972" s="33"/>
      <c r="J4972" s="124" t="s">
        <v>0</v>
      </c>
    </row>
    <row r="4973" spans="1:10" s="365" customFormat="1" x14ac:dyDescent="0.25">
      <c r="A4973" s="125"/>
      <c r="B4973" s="125"/>
      <c r="C4973" s="125"/>
      <c r="D4973" s="125"/>
      <c r="E4973" s="33"/>
      <c r="F4973" s="33"/>
      <c r="G4973" s="125"/>
      <c r="H4973" s="125"/>
      <c r="I4973" s="33"/>
      <c r="J4973" s="124" t="s">
        <v>39</v>
      </c>
    </row>
    <row r="4974" spans="1:10" s="365" customFormat="1" ht="15.75" customHeight="1" x14ac:dyDescent="0.25">
      <c r="A4974" s="125"/>
      <c r="B4974" s="125"/>
      <c r="C4974" s="125"/>
      <c r="D4974" s="125"/>
      <c r="E4974" s="33"/>
      <c r="F4974" s="33"/>
      <c r="G4974" s="125"/>
      <c r="H4974" s="125"/>
      <c r="I4974" s="33"/>
      <c r="J4974" s="124" t="s">
        <v>40</v>
      </c>
    </row>
    <row r="4975" spans="1:10" s="365" customFormat="1" ht="15.75" customHeight="1" x14ac:dyDescent="0.2">
      <c r="A4975" s="1076" t="s">
        <v>1</v>
      </c>
      <c r="B4975" s="1076"/>
      <c r="C4975" s="1076"/>
      <c r="D4975" s="1076"/>
      <c r="E4975" s="1076"/>
      <c r="F4975" s="1076"/>
      <c r="G4975" s="1076"/>
      <c r="H4975" s="1076"/>
      <c r="I4975" s="1076"/>
      <c r="J4975" s="1076"/>
    </row>
    <row r="4976" spans="1:10" s="365" customFormat="1" x14ac:dyDescent="0.2">
      <c r="A4976" s="1076" t="s">
        <v>233</v>
      </c>
      <c r="B4976" s="1076"/>
      <c r="C4976" s="1076"/>
      <c r="D4976" s="1076"/>
      <c r="E4976" s="1076"/>
      <c r="F4976" s="1076"/>
      <c r="G4976" s="1076"/>
      <c r="H4976" s="1076"/>
      <c r="I4976" s="1076"/>
      <c r="J4976" s="1076"/>
    </row>
    <row r="4977" spans="1:10" s="365" customFormat="1" x14ac:dyDescent="0.25">
      <c r="A4977" s="126"/>
      <c r="B4977" s="126"/>
      <c r="C4977" s="126"/>
      <c r="D4977" s="126"/>
      <c r="E4977" s="33"/>
      <c r="F4977" s="33"/>
      <c r="G4977" s="126"/>
      <c r="H4977" s="126"/>
      <c r="I4977" s="33"/>
      <c r="J4977" s="124" t="s">
        <v>2</v>
      </c>
    </row>
    <row r="4978" spans="1:10" s="365" customFormat="1" x14ac:dyDescent="0.25">
      <c r="A4978" s="125"/>
      <c r="B4978" s="125"/>
      <c r="C4978" s="125"/>
      <c r="D4978" s="125"/>
      <c r="E4978" s="33"/>
      <c r="F4978" s="33"/>
      <c r="G4978" s="125"/>
      <c r="H4978" s="125"/>
      <c r="I4978" s="33"/>
      <c r="J4978" s="124" t="s">
        <v>3</v>
      </c>
    </row>
    <row r="4979" spans="1:10" s="365" customFormat="1" ht="15.75" customHeight="1" x14ac:dyDescent="0.25">
      <c r="A4979" s="125"/>
      <c r="B4979" s="125"/>
      <c r="C4979" s="125"/>
      <c r="D4979" s="125"/>
      <c r="E4979" s="33"/>
      <c r="F4979" s="33"/>
      <c r="G4979" s="125"/>
      <c r="H4979" s="125"/>
      <c r="I4979" s="33"/>
      <c r="J4979" s="124" t="s">
        <v>230</v>
      </c>
    </row>
    <row r="4980" spans="1:10" s="365" customFormat="1" x14ac:dyDescent="0.25">
      <c r="A4980" s="125"/>
      <c r="B4980" s="125"/>
      <c r="C4980" s="125"/>
      <c r="D4980" s="125"/>
      <c r="E4980" s="33"/>
      <c r="F4980" s="33"/>
      <c r="G4980" s="125"/>
      <c r="H4980" s="125"/>
      <c r="I4980" s="1078" t="s">
        <v>4</v>
      </c>
      <c r="J4980" s="1078"/>
    </row>
    <row r="4981" spans="1:10" s="365" customFormat="1" x14ac:dyDescent="0.25">
      <c r="A4981" s="125"/>
      <c r="B4981" s="125"/>
      <c r="C4981" s="125"/>
      <c r="D4981" s="125"/>
      <c r="E4981" s="33"/>
      <c r="F4981" s="33"/>
      <c r="G4981" s="125"/>
      <c r="H4981" s="125"/>
      <c r="I4981" s="33"/>
      <c r="J4981" s="124" t="s">
        <v>42</v>
      </c>
    </row>
    <row r="4982" spans="1:10" s="365" customFormat="1" x14ac:dyDescent="0.25">
      <c r="A4982" s="125"/>
      <c r="B4982" s="125"/>
      <c r="C4982" s="125"/>
      <c r="D4982" s="125"/>
      <c r="E4982" s="33"/>
      <c r="F4982" s="33"/>
      <c r="G4982" s="125"/>
      <c r="H4982" s="125"/>
      <c r="I4982" s="33"/>
      <c r="J4982" s="124" t="s">
        <v>43</v>
      </c>
    </row>
    <row r="4983" spans="1:10" s="365" customFormat="1" ht="15.75" customHeight="1" x14ac:dyDescent="0.25">
      <c r="A4983" s="125"/>
      <c r="B4983" s="125"/>
      <c r="C4983" s="125"/>
      <c r="D4983" s="125"/>
      <c r="E4983" s="33"/>
      <c r="F4983" s="33"/>
      <c r="G4983" s="125"/>
      <c r="H4983" s="125"/>
      <c r="I4983" s="33"/>
      <c r="J4983" s="125"/>
    </row>
    <row r="4984" spans="1:10" s="365" customFormat="1" x14ac:dyDescent="0.25">
      <c r="A4984" s="1081" t="s">
        <v>799</v>
      </c>
      <c r="B4984" s="1081"/>
      <c r="C4984" s="1081"/>
      <c r="D4984" s="1081"/>
      <c r="E4984" s="1081"/>
      <c r="F4984" s="1081"/>
      <c r="G4984" s="1081"/>
      <c r="H4984" s="1081"/>
      <c r="I4984" s="1081"/>
      <c r="J4984" s="1081"/>
    </row>
    <row r="4985" spans="1:10" s="365" customFormat="1" x14ac:dyDescent="0.25">
      <c r="A4985" s="131" t="s">
        <v>125</v>
      </c>
      <c r="B4985" s="132" t="s">
        <v>494</v>
      </c>
      <c r="C4985" s="346"/>
      <c r="D4985" s="346"/>
      <c r="E4985" s="346"/>
      <c r="F4985" s="346"/>
      <c r="G4985" s="346"/>
      <c r="H4985" s="346"/>
      <c r="I4985" s="346"/>
      <c r="J4985" s="346"/>
    </row>
    <row r="4986" spans="1:10" s="365" customFormat="1" x14ac:dyDescent="0.25">
      <c r="A4986" s="133" t="s">
        <v>800</v>
      </c>
      <c r="B4986" s="346"/>
      <c r="C4986" s="346"/>
      <c r="D4986" s="346"/>
      <c r="E4986" s="346"/>
      <c r="F4986" s="346"/>
      <c r="G4986" s="346"/>
      <c r="H4986" s="346"/>
      <c r="I4986" s="346"/>
      <c r="J4986" s="346"/>
    </row>
    <row r="4987" spans="1:10" s="764" customFormat="1" x14ac:dyDescent="0.25">
      <c r="A4987" s="762" t="s">
        <v>788</v>
      </c>
      <c r="B4987" s="763"/>
      <c r="C4987" s="763"/>
      <c r="D4987" s="763"/>
      <c r="E4987" s="763"/>
      <c r="F4987" s="763"/>
      <c r="G4987" s="763"/>
      <c r="H4987" s="763"/>
      <c r="I4987" s="763"/>
      <c r="J4987" s="763"/>
    </row>
    <row r="4988" spans="1:10" s="365" customFormat="1" x14ac:dyDescent="0.25">
      <c r="A4988" s="658" t="s">
        <v>801</v>
      </c>
      <c r="B4988" s="658" t="s">
        <v>1224</v>
      </c>
      <c r="C4988" s="588"/>
      <c r="D4988" s="588"/>
      <c r="E4988" s="659"/>
      <c r="F4988" s="659"/>
      <c r="G4988" s="588"/>
      <c r="H4988" s="588"/>
      <c r="I4988" s="659"/>
      <c r="J4988" s="588"/>
    </row>
    <row r="4989" spans="1:10" s="365" customFormat="1" x14ac:dyDescent="0.25">
      <c r="A4989" s="658" t="s">
        <v>802</v>
      </c>
      <c r="B4989" s="658" t="s">
        <v>830</v>
      </c>
      <c r="C4989" s="600"/>
      <c r="D4989" s="600"/>
      <c r="E4989" s="659"/>
      <c r="F4989" s="659"/>
      <c r="G4989" s="600"/>
      <c r="H4989" s="600"/>
      <c r="I4989" s="659"/>
      <c r="J4989" s="600"/>
    </row>
    <row r="4990" spans="1:10" s="365" customFormat="1" ht="75" customHeight="1" thickBot="1" x14ac:dyDescent="0.3">
      <c r="A4990" s="658"/>
      <c r="B4990" s="658"/>
      <c r="C4990" s="600"/>
      <c r="D4990" s="600"/>
      <c r="E4990" s="659"/>
      <c r="F4990" s="659"/>
      <c r="G4990" s="600"/>
      <c r="H4990" s="600"/>
      <c r="I4990" s="659"/>
      <c r="J4990" s="600"/>
    </row>
    <row r="4991" spans="1:10" s="365" customFormat="1" ht="63.75" thickBot="1" x14ac:dyDescent="0.25">
      <c r="A4991" s="660" t="s">
        <v>5</v>
      </c>
      <c r="B4991" s="661" t="s">
        <v>6</v>
      </c>
      <c r="C4991" s="662" t="s">
        <v>7</v>
      </c>
      <c r="D4991" s="662"/>
      <c r="E4991" s="662"/>
      <c r="F4991" s="662"/>
      <c r="G4991" s="661" t="s">
        <v>8</v>
      </c>
      <c r="H4991" s="661" t="s">
        <v>229</v>
      </c>
      <c r="I4991" s="663" t="s">
        <v>9</v>
      </c>
      <c r="J4991" s="663" t="s">
        <v>10</v>
      </c>
    </row>
    <row r="4992" spans="1:10" s="365" customFormat="1" ht="16.5" thickBot="1" x14ac:dyDescent="0.25">
      <c r="A4992" s="664"/>
      <c r="B4992" s="665"/>
      <c r="C4992" s="608" t="s">
        <v>11</v>
      </c>
      <c r="D4992" s="608"/>
      <c r="E4992" s="608" t="s">
        <v>12</v>
      </c>
      <c r="F4992" s="608"/>
      <c r="G4992" s="665"/>
      <c r="H4992" s="665"/>
      <c r="I4992" s="666"/>
      <c r="J4992" s="667"/>
    </row>
    <row r="4993" spans="1:10" s="365" customFormat="1" ht="31.5" x14ac:dyDescent="0.2">
      <c r="A4993" s="748"/>
      <c r="B4993" s="749"/>
      <c r="C4993" s="750" t="s">
        <v>13</v>
      </c>
      <c r="D4993" s="750" t="s">
        <v>15</v>
      </c>
      <c r="E4993" s="750" t="s">
        <v>213</v>
      </c>
      <c r="F4993" s="750" t="s">
        <v>15</v>
      </c>
      <c r="G4993" s="749"/>
      <c r="H4993" s="749"/>
      <c r="I4993" s="751"/>
      <c r="J4993" s="752"/>
    </row>
    <row r="4994" spans="1:10" s="365" customFormat="1" ht="14.25" x14ac:dyDescent="0.2">
      <c r="A4994" s="753" t="s">
        <v>16</v>
      </c>
      <c r="B4994" s="672" t="s">
        <v>17</v>
      </c>
      <c r="C4994" s="619" t="s">
        <v>18</v>
      </c>
      <c r="D4994" s="619" t="s">
        <v>19</v>
      </c>
      <c r="E4994" s="619" t="s">
        <v>20</v>
      </c>
      <c r="F4994" s="619" t="s">
        <v>21</v>
      </c>
      <c r="G4994" s="672" t="s">
        <v>22</v>
      </c>
      <c r="H4994" s="672" t="s">
        <v>23</v>
      </c>
      <c r="I4994" s="673" t="s">
        <v>24</v>
      </c>
      <c r="J4994" s="754" t="s">
        <v>25</v>
      </c>
    </row>
    <row r="4995" spans="1:10" s="365" customFormat="1" ht="15.75" customHeight="1" thickBot="1" x14ac:dyDescent="0.25">
      <c r="A4995" s="755" t="s">
        <v>16</v>
      </c>
      <c r="B4995" s="756" t="s">
        <v>889</v>
      </c>
      <c r="C4995" s="757" t="s">
        <v>805</v>
      </c>
      <c r="D4995" s="757" t="s">
        <v>1150</v>
      </c>
      <c r="E4995" s="757" t="s">
        <v>805</v>
      </c>
      <c r="F4995" s="757" t="s">
        <v>1150</v>
      </c>
      <c r="G4995" s="758"/>
      <c r="H4995" s="759"/>
      <c r="I4995" s="760"/>
      <c r="J4995" s="761"/>
    </row>
    <row r="4996" spans="1:10" s="365" customFormat="1" x14ac:dyDescent="0.2">
      <c r="A4996" s="1075" t="s">
        <v>27</v>
      </c>
      <c r="B4996" s="1075"/>
      <c r="C4996" s="1075"/>
      <c r="D4996" s="1075"/>
      <c r="E4996" s="127"/>
      <c r="F4996" s="128"/>
      <c r="G4996" s="126"/>
      <c r="H4996" s="129"/>
      <c r="I4996" s="130"/>
      <c r="J4996" s="130"/>
    </row>
    <row r="4997" spans="1:10" s="365" customFormat="1" x14ac:dyDescent="0.2">
      <c r="A4997" s="353"/>
      <c r="B4997" s="353"/>
      <c r="C4997" s="353"/>
      <c r="D4997" s="353"/>
      <c r="E4997" s="417"/>
      <c r="F4997" s="418"/>
      <c r="G4997" s="363"/>
      <c r="H4997" s="419"/>
      <c r="I4997" s="420"/>
      <c r="J4997" s="420"/>
    </row>
    <row r="4998" spans="1:10" s="365" customFormat="1" x14ac:dyDescent="0.25">
      <c r="A4998" s="362"/>
      <c r="B4998" s="362"/>
      <c r="C4998" s="362"/>
      <c r="D4998" s="362"/>
      <c r="G4998" s="362"/>
      <c r="H4998" s="362"/>
      <c r="J4998" s="362"/>
    </row>
    <row r="4999" spans="1:10" s="365" customFormat="1" x14ac:dyDescent="0.25">
      <c r="A4999" s="362"/>
      <c r="B4999" s="362"/>
      <c r="C4999" s="362"/>
      <c r="D4999" s="362"/>
      <c r="G4999" s="362"/>
      <c r="H4999" s="362"/>
      <c r="J4999" s="362"/>
    </row>
    <row r="5000" spans="1:10" s="365" customFormat="1" x14ac:dyDescent="0.25">
      <c r="A5000" s="362"/>
      <c r="B5000" s="362"/>
      <c r="C5000" s="362"/>
      <c r="D5000" s="362"/>
      <c r="G5000" s="362"/>
      <c r="H5000" s="362"/>
      <c r="J5000" s="362"/>
    </row>
    <row r="5001" spans="1:10" s="365" customFormat="1" x14ac:dyDescent="0.25">
      <c r="A5001" s="362"/>
      <c r="B5001" s="362"/>
      <c r="C5001" s="362"/>
      <c r="D5001" s="362"/>
      <c r="G5001" s="362"/>
      <c r="H5001" s="362"/>
      <c r="J5001" s="362"/>
    </row>
    <row r="5002" spans="1:10" s="365" customFormat="1" x14ac:dyDescent="0.25">
      <c r="A5002" s="362"/>
      <c r="B5002" s="362"/>
      <c r="C5002" s="362"/>
      <c r="D5002" s="362"/>
      <c r="G5002" s="362"/>
      <c r="H5002" s="362"/>
      <c r="J5002" s="362"/>
    </row>
    <row r="5003" spans="1:10" s="365" customFormat="1" x14ac:dyDescent="0.2">
      <c r="A5003" s="353"/>
      <c r="B5003" s="353"/>
      <c r="C5003" s="353"/>
      <c r="D5003" s="353"/>
      <c r="E5003" s="417"/>
      <c r="F5003" s="418"/>
      <c r="G5003" s="363"/>
      <c r="H5003" s="419"/>
      <c r="I5003" s="420"/>
      <c r="J5003" s="420"/>
    </row>
    <row r="5004" spans="1:10" s="365" customFormat="1" x14ac:dyDescent="0.25">
      <c r="A5004" s="362"/>
      <c r="B5004" s="362"/>
      <c r="C5004" s="362"/>
      <c r="D5004" s="362"/>
      <c r="G5004" s="362"/>
      <c r="H5004" s="362"/>
      <c r="J5004" s="368" t="s">
        <v>0</v>
      </c>
    </row>
    <row r="5005" spans="1:10" s="365" customFormat="1" x14ac:dyDescent="0.25">
      <c r="A5005" s="362"/>
      <c r="B5005" s="362"/>
      <c r="C5005" s="362"/>
      <c r="D5005" s="362"/>
      <c r="G5005" s="362"/>
      <c r="H5005" s="362"/>
      <c r="J5005" s="368" t="s">
        <v>39</v>
      </c>
    </row>
    <row r="5006" spans="1:10" s="365" customFormat="1" x14ac:dyDescent="0.25">
      <c r="A5006" s="362"/>
      <c r="B5006" s="362"/>
      <c r="C5006" s="362"/>
      <c r="D5006" s="362"/>
      <c r="G5006" s="362"/>
      <c r="H5006" s="362"/>
      <c r="I5006" s="1069" t="s">
        <v>967</v>
      </c>
      <c r="J5006" s="1069"/>
    </row>
    <row r="5007" spans="1:10" s="365" customFormat="1" x14ac:dyDescent="0.2">
      <c r="A5007" s="1071" t="s">
        <v>1</v>
      </c>
      <c r="B5007" s="1071"/>
      <c r="C5007" s="1071"/>
      <c r="D5007" s="1071"/>
      <c r="E5007" s="1071"/>
      <c r="F5007" s="1071"/>
      <c r="G5007" s="1071"/>
      <c r="H5007" s="1071"/>
      <c r="I5007" s="1071"/>
      <c r="J5007" s="1071"/>
    </row>
    <row r="5008" spans="1:10" s="365" customFormat="1" ht="15.75" customHeight="1" x14ac:dyDescent="0.2">
      <c r="A5008" s="1071" t="s">
        <v>233</v>
      </c>
      <c r="B5008" s="1071"/>
      <c r="C5008" s="1071"/>
      <c r="D5008" s="1071"/>
      <c r="E5008" s="1071"/>
      <c r="F5008" s="1071"/>
      <c r="G5008" s="1071"/>
      <c r="H5008" s="1071"/>
      <c r="I5008" s="1071"/>
      <c r="J5008" s="1071"/>
    </row>
    <row r="5009" spans="1:10" s="365" customFormat="1" x14ac:dyDescent="0.25">
      <c r="A5009" s="363"/>
      <c r="B5009" s="363"/>
      <c r="C5009" s="363"/>
      <c r="D5009" s="363"/>
      <c r="G5009" s="363"/>
      <c r="H5009" s="363"/>
      <c r="I5009" s="489"/>
      <c r="J5009" s="368" t="s">
        <v>2</v>
      </c>
    </row>
    <row r="5010" spans="1:10" s="365" customFormat="1" ht="30.75" customHeight="1" x14ac:dyDescent="0.25">
      <c r="A5010" s="362"/>
      <c r="B5010" s="362"/>
      <c r="C5010" s="362"/>
      <c r="D5010" s="362"/>
      <c r="G5010" s="362"/>
      <c r="H5010" s="362"/>
      <c r="I5010" s="489"/>
      <c r="J5010" s="368" t="s">
        <v>3</v>
      </c>
    </row>
    <row r="5011" spans="1:10" s="365" customFormat="1" x14ac:dyDescent="0.25">
      <c r="A5011" s="362"/>
      <c r="B5011" s="362"/>
      <c r="C5011" s="362"/>
      <c r="D5011" s="362"/>
      <c r="G5011" s="362"/>
      <c r="H5011" s="362"/>
      <c r="I5011" s="489"/>
      <c r="J5011" s="368" t="s">
        <v>230</v>
      </c>
    </row>
    <row r="5012" spans="1:10" s="365" customFormat="1" ht="40.5" customHeight="1" x14ac:dyDescent="0.25">
      <c r="A5012" s="362"/>
      <c r="B5012" s="362"/>
      <c r="C5012" s="362"/>
      <c r="D5012" s="362"/>
      <c r="G5012" s="362"/>
      <c r="H5012" s="362"/>
      <c r="I5012" s="1072" t="s">
        <v>4</v>
      </c>
      <c r="J5012" s="1072"/>
    </row>
    <row r="5013" spans="1:10" s="365" customFormat="1" ht="27.75" customHeight="1" x14ac:dyDescent="0.25">
      <c r="A5013" s="362"/>
      <c r="B5013" s="362"/>
      <c r="C5013" s="362"/>
      <c r="D5013" s="362"/>
      <c r="G5013" s="362"/>
      <c r="H5013" s="362"/>
      <c r="I5013" s="489"/>
      <c r="J5013" s="368" t="s">
        <v>968</v>
      </c>
    </row>
    <row r="5014" spans="1:10" s="365" customFormat="1" x14ac:dyDescent="0.25">
      <c r="A5014" s="362"/>
      <c r="B5014" s="362"/>
      <c r="C5014" s="362"/>
      <c r="D5014" s="362"/>
      <c r="G5014" s="362"/>
      <c r="H5014" s="362"/>
      <c r="I5014" s="489"/>
      <c r="J5014" s="368" t="s">
        <v>43</v>
      </c>
    </row>
    <row r="5015" spans="1:10" s="365" customFormat="1" x14ac:dyDescent="0.25">
      <c r="A5015" s="362"/>
      <c r="B5015" s="362"/>
      <c r="C5015" s="362"/>
      <c r="D5015" s="362"/>
      <c r="G5015" s="362"/>
      <c r="H5015" s="362"/>
      <c r="J5015" s="362"/>
    </row>
    <row r="5016" spans="1:10" s="365" customFormat="1" x14ac:dyDescent="0.25">
      <c r="A5016" s="1073" t="s">
        <v>799</v>
      </c>
      <c r="B5016" s="1073"/>
      <c r="C5016" s="1073"/>
      <c r="D5016" s="1073"/>
      <c r="E5016" s="1073"/>
      <c r="F5016" s="1073"/>
      <c r="G5016" s="1073"/>
      <c r="H5016" s="1073"/>
      <c r="I5016" s="1073"/>
      <c r="J5016" s="1073"/>
    </row>
    <row r="5017" spans="1:10" s="365" customFormat="1" x14ac:dyDescent="0.25">
      <c r="A5017" s="421" t="s">
        <v>125</v>
      </c>
      <c r="B5017" s="422" t="s">
        <v>504</v>
      </c>
      <c r="C5017" s="372"/>
      <c r="D5017" s="372"/>
      <c r="E5017" s="372"/>
      <c r="F5017" s="372"/>
      <c r="G5017" s="372"/>
      <c r="H5017" s="372"/>
      <c r="I5017" s="372"/>
      <c r="J5017" s="372"/>
    </row>
    <row r="5018" spans="1:10" s="365" customFormat="1" x14ac:dyDescent="0.25">
      <c r="A5018" s="423" t="s">
        <v>800</v>
      </c>
      <c r="B5018" s="372"/>
      <c r="C5018" s="372"/>
      <c r="D5018" s="372"/>
      <c r="E5018" s="372"/>
      <c r="F5018" s="372"/>
      <c r="G5018" s="372"/>
      <c r="H5018" s="372"/>
      <c r="I5018" s="372"/>
      <c r="J5018" s="372"/>
    </row>
    <row r="5019" spans="1:10" s="365" customFormat="1" ht="15" x14ac:dyDescent="0.25">
      <c r="A5019" s="765" t="s">
        <v>789</v>
      </c>
      <c r="B5019" s="766"/>
      <c r="C5019" s="766"/>
      <c r="D5019" s="766"/>
      <c r="E5019" s="766"/>
      <c r="F5019" s="766"/>
      <c r="G5019" s="766"/>
      <c r="H5019" s="766"/>
      <c r="I5019" s="766"/>
      <c r="J5019" s="766"/>
    </row>
    <row r="5020" spans="1:10" ht="15" x14ac:dyDescent="0.25">
      <c r="A5020" s="767" t="s">
        <v>801</v>
      </c>
      <c r="B5020" s="767" t="s">
        <v>1224</v>
      </c>
      <c r="C5020" s="768"/>
      <c r="D5020" s="768"/>
      <c r="E5020" s="769"/>
      <c r="F5020" s="769"/>
      <c r="G5020" s="770"/>
      <c r="H5020" s="770"/>
      <c r="I5020" s="769"/>
      <c r="J5020" s="770"/>
    </row>
    <row r="5021" spans="1:10" ht="15" x14ac:dyDescent="0.25">
      <c r="A5021" s="767" t="s">
        <v>802</v>
      </c>
      <c r="B5021" s="767" t="s">
        <v>830</v>
      </c>
      <c r="C5021" s="771"/>
      <c r="D5021" s="771"/>
      <c r="E5021" s="769"/>
      <c r="F5021" s="769"/>
      <c r="G5021" s="772"/>
      <c r="H5021" s="772"/>
      <c r="I5021" s="769"/>
      <c r="J5021" s="772"/>
    </row>
    <row r="5022" spans="1:10" thickBot="1" x14ac:dyDescent="0.3">
      <c r="A5022" s="767"/>
      <c r="B5022" s="767"/>
      <c r="C5022" s="771"/>
      <c r="D5022" s="771"/>
      <c r="E5022" s="769"/>
      <c r="F5022" s="769"/>
      <c r="G5022" s="772"/>
      <c r="H5022" s="772"/>
      <c r="I5022" s="769"/>
      <c r="J5022" s="772"/>
    </row>
    <row r="5023" spans="1:10" ht="75" customHeight="1" thickBot="1" x14ac:dyDescent="0.25">
      <c r="A5023" s="773" t="s">
        <v>5</v>
      </c>
      <c r="B5023" s="774" t="s">
        <v>6</v>
      </c>
      <c r="C5023" s="775" t="s">
        <v>7</v>
      </c>
      <c r="D5023" s="775"/>
      <c r="E5023" s="775"/>
      <c r="F5023" s="775"/>
      <c r="G5023" s="774" t="s">
        <v>8</v>
      </c>
      <c r="H5023" s="774" t="s">
        <v>229</v>
      </c>
      <c r="I5023" s="776" t="s">
        <v>9</v>
      </c>
      <c r="J5023" s="776" t="s">
        <v>10</v>
      </c>
    </row>
    <row r="5024" spans="1:10" ht="15" thickBot="1" x14ac:dyDescent="0.25">
      <c r="A5024" s="777"/>
      <c r="B5024" s="778"/>
      <c r="C5024" s="779" t="s">
        <v>11</v>
      </c>
      <c r="D5024" s="779"/>
      <c r="E5024" s="780" t="s">
        <v>12</v>
      </c>
      <c r="F5024" s="780"/>
      <c r="G5024" s="778"/>
      <c r="H5024" s="778"/>
      <c r="I5024" s="781"/>
      <c r="J5024" s="782"/>
    </row>
    <row r="5025" spans="1:12" ht="28.5" x14ac:dyDescent="0.2">
      <c r="A5025" s="783"/>
      <c r="B5025" s="784"/>
      <c r="C5025" s="785" t="s">
        <v>13</v>
      </c>
      <c r="D5025" s="785" t="s">
        <v>15</v>
      </c>
      <c r="E5025" s="786" t="s">
        <v>213</v>
      </c>
      <c r="F5025" s="786" t="s">
        <v>15</v>
      </c>
      <c r="G5025" s="784"/>
      <c r="H5025" s="784"/>
      <c r="I5025" s="787"/>
      <c r="J5025" s="787"/>
    </row>
    <row r="5026" spans="1:12" ht="14.25" x14ac:dyDescent="0.2">
      <c r="A5026" s="409" t="s">
        <v>16</v>
      </c>
      <c r="B5026" s="391" t="s">
        <v>17</v>
      </c>
      <c r="C5026" s="410" t="s">
        <v>18</v>
      </c>
      <c r="D5026" s="410" t="s">
        <v>19</v>
      </c>
      <c r="E5026" s="411" t="s">
        <v>20</v>
      </c>
      <c r="F5026" s="411" t="s">
        <v>21</v>
      </c>
      <c r="G5026" s="391" t="s">
        <v>22</v>
      </c>
      <c r="H5026" s="391" t="s">
        <v>23</v>
      </c>
      <c r="I5026" s="392" t="s">
        <v>24</v>
      </c>
      <c r="J5026" s="392" t="s">
        <v>25</v>
      </c>
    </row>
    <row r="5027" spans="1:12" s="394" customFormat="1" ht="15" thickBot="1" x14ac:dyDescent="0.25">
      <c r="A5027" s="896" t="s">
        <v>16</v>
      </c>
      <c r="B5027" s="897" t="s">
        <v>889</v>
      </c>
      <c r="C5027" s="898" t="s">
        <v>890</v>
      </c>
      <c r="D5027" s="898" t="s">
        <v>891</v>
      </c>
      <c r="E5027" s="899" t="s">
        <v>965</v>
      </c>
      <c r="F5027" s="899" t="s">
        <v>891</v>
      </c>
      <c r="G5027" s="900">
        <v>1</v>
      </c>
      <c r="H5027" s="901">
        <v>0.1</v>
      </c>
      <c r="I5027" s="902"/>
      <c r="J5027" s="903"/>
    </row>
    <row r="5028" spans="1:12" s="365" customFormat="1" x14ac:dyDescent="0.2">
      <c r="A5028" s="1065" t="s">
        <v>27</v>
      </c>
      <c r="B5028" s="1065"/>
      <c r="C5028" s="1065"/>
      <c r="D5028" s="1065"/>
      <c r="E5028" s="354"/>
      <c r="F5028" s="355"/>
      <c r="G5028" s="356"/>
      <c r="H5028" s="357"/>
      <c r="I5028" s="401"/>
      <c r="J5028" s="401"/>
      <c r="K5028" s="360"/>
      <c r="L5028" s="360"/>
    </row>
    <row r="5029" spans="1:12" x14ac:dyDescent="0.25">
      <c r="F5029" s="490"/>
    </row>
    <row r="5030" spans="1:12" s="365" customFormat="1" x14ac:dyDescent="0.2">
      <c r="A5030" s="352"/>
      <c r="B5030" s="352"/>
      <c r="C5030" s="353"/>
      <c r="D5030" s="353"/>
      <c r="E5030" s="354"/>
      <c r="F5030" s="355"/>
      <c r="G5030" s="356"/>
      <c r="H5030" s="357"/>
      <c r="I5030" s="401"/>
      <c r="J5030" s="401"/>
      <c r="K5030" s="360"/>
      <c r="L5030" s="360"/>
    </row>
    <row r="5036" spans="1:12" x14ac:dyDescent="0.2">
      <c r="A5036" s="352"/>
      <c r="B5036" s="352"/>
      <c r="C5036" s="353"/>
      <c r="D5036" s="353"/>
      <c r="E5036" s="354"/>
      <c r="F5036" s="355"/>
      <c r="G5036" s="356"/>
      <c r="H5036" s="357"/>
      <c r="I5036" s="401"/>
      <c r="J5036" s="401"/>
    </row>
    <row r="5037" spans="1:12" x14ac:dyDescent="0.25">
      <c r="J5037" s="361" t="s">
        <v>0</v>
      </c>
    </row>
    <row r="5038" spans="1:12" x14ac:dyDescent="0.25">
      <c r="J5038" s="361" t="s">
        <v>39</v>
      </c>
    </row>
    <row r="5039" spans="1:12" x14ac:dyDescent="0.25">
      <c r="J5039" s="361" t="s">
        <v>40</v>
      </c>
    </row>
    <row r="5040" spans="1:12" x14ac:dyDescent="0.2">
      <c r="A5040" s="1062" t="s">
        <v>1</v>
      </c>
      <c r="B5040" s="1062"/>
      <c r="C5040" s="1062"/>
      <c r="D5040" s="1062"/>
      <c r="E5040" s="1062"/>
      <c r="F5040" s="1062"/>
      <c r="G5040" s="1062"/>
      <c r="H5040" s="1062"/>
      <c r="I5040" s="1062"/>
      <c r="J5040" s="1062"/>
    </row>
    <row r="5041" spans="1:10" ht="15.75" customHeight="1" x14ac:dyDescent="0.2">
      <c r="A5041" s="1062" t="s">
        <v>233</v>
      </c>
      <c r="B5041" s="1062"/>
      <c r="C5041" s="1062"/>
      <c r="D5041" s="1062"/>
      <c r="E5041" s="1062"/>
      <c r="F5041" s="1062"/>
      <c r="G5041" s="1062"/>
      <c r="H5041" s="1062"/>
      <c r="I5041" s="1062"/>
      <c r="J5041" s="1062"/>
    </row>
    <row r="5042" spans="1:10" x14ac:dyDescent="0.25">
      <c r="A5042" s="356"/>
      <c r="B5042" s="356"/>
      <c r="C5042" s="363"/>
      <c r="D5042" s="363"/>
      <c r="G5042" s="356"/>
      <c r="H5042" s="356"/>
      <c r="J5042" s="361" t="s">
        <v>2</v>
      </c>
    </row>
    <row r="5043" spans="1:10" x14ac:dyDescent="0.25">
      <c r="J5043" s="361" t="s">
        <v>3</v>
      </c>
    </row>
    <row r="5044" spans="1:10" x14ac:dyDescent="0.25">
      <c r="J5044" s="361" t="s">
        <v>230</v>
      </c>
    </row>
    <row r="5045" spans="1:10" x14ac:dyDescent="0.25">
      <c r="I5045" s="1066" t="s">
        <v>4</v>
      </c>
      <c r="J5045" s="1066"/>
    </row>
    <row r="5046" spans="1:10" x14ac:dyDescent="0.25">
      <c r="J5046" s="361" t="s">
        <v>42</v>
      </c>
    </row>
    <row r="5047" spans="1:10" x14ac:dyDescent="0.25">
      <c r="J5047" s="361" t="s">
        <v>43</v>
      </c>
    </row>
    <row r="5049" spans="1:10" x14ac:dyDescent="0.25">
      <c r="A5049" s="1063" t="s">
        <v>799</v>
      </c>
      <c r="B5049" s="1063"/>
      <c r="C5049" s="1063"/>
      <c r="D5049" s="1063"/>
      <c r="E5049" s="1063"/>
      <c r="F5049" s="1063"/>
      <c r="G5049" s="1063"/>
      <c r="H5049" s="1063"/>
      <c r="I5049" s="1063"/>
      <c r="J5049" s="1063"/>
    </row>
    <row r="5050" spans="1:10" x14ac:dyDescent="0.25">
      <c r="A5050" s="370" t="s">
        <v>125</v>
      </c>
      <c r="B5050" s="491" t="s">
        <v>794</v>
      </c>
      <c r="C5050" s="372"/>
      <c r="D5050" s="372"/>
      <c r="E5050" s="373"/>
      <c r="F5050" s="373"/>
      <c r="G5050" s="373"/>
      <c r="H5050" s="373"/>
      <c r="I5050" s="373"/>
      <c r="J5050" s="373"/>
    </row>
    <row r="5051" spans="1:10" x14ac:dyDescent="0.25">
      <c r="A5051" s="374" t="s">
        <v>800</v>
      </c>
      <c r="B5051" s="373"/>
      <c r="C5051" s="372"/>
      <c r="D5051" s="372"/>
      <c r="E5051" s="373"/>
      <c r="F5051" s="373"/>
      <c r="G5051" s="373"/>
      <c r="H5051" s="373"/>
      <c r="I5051" s="373"/>
      <c r="J5051" s="373"/>
    </row>
    <row r="5052" spans="1:10" x14ac:dyDescent="0.25">
      <c r="A5052" s="765" t="s">
        <v>796</v>
      </c>
      <c r="B5052" s="766"/>
      <c r="C5052" s="528"/>
      <c r="D5052" s="528"/>
      <c r="E5052" s="528"/>
      <c r="F5052" s="528"/>
      <c r="G5052" s="528"/>
      <c r="H5052" s="528"/>
      <c r="I5052" s="528"/>
      <c r="J5052" s="528"/>
    </row>
    <row r="5053" spans="1:10" x14ac:dyDescent="0.25">
      <c r="A5053" s="767" t="s">
        <v>801</v>
      </c>
      <c r="B5053" s="767" t="s">
        <v>1224</v>
      </c>
    </row>
    <row r="5054" spans="1:10" x14ac:dyDescent="0.25">
      <c r="A5054" s="767" t="s">
        <v>802</v>
      </c>
      <c r="B5054" s="767" t="s">
        <v>830</v>
      </c>
      <c r="C5054" s="376"/>
      <c r="D5054" s="376"/>
      <c r="G5054" s="377"/>
      <c r="H5054" s="377"/>
      <c r="J5054" s="377"/>
    </row>
    <row r="5055" spans="1:10" ht="16.5" thickBot="1" x14ac:dyDescent="0.3">
      <c r="A5055" s="375"/>
      <c r="B5055" s="375"/>
      <c r="C5055" s="376"/>
      <c r="D5055" s="376"/>
      <c r="G5055" s="377"/>
      <c r="H5055" s="377"/>
      <c r="J5055" s="377"/>
    </row>
    <row r="5056" spans="1:10" ht="75" customHeight="1" thickBot="1" x14ac:dyDescent="0.25">
      <c r="A5056" s="378" t="s">
        <v>5</v>
      </c>
      <c r="B5056" s="379" t="s">
        <v>6</v>
      </c>
      <c r="C5056" s="521" t="s">
        <v>7</v>
      </c>
      <c r="D5056" s="521"/>
      <c r="E5056" s="521"/>
      <c r="F5056" s="521"/>
      <c r="G5056" s="379" t="s">
        <v>8</v>
      </c>
      <c r="H5056" s="379" t="s">
        <v>229</v>
      </c>
      <c r="I5056" s="380" t="s">
        <v>9</v>
      </c>
      <c r="J5056" s="380" t="s">
        <v>10</v>
      </c>
    </row>
    <row r="5057" spans="1:12" ht="16.5" thickBot="1" x14ac:dyDescent="0.25">
      <c r="A5057" s="381"/>
      <c r="B5057" s="382"/>
      <c r="C5057" s="522" t="s">
        <v>11</v>
      </c>
      <c r="D5057" s="522"/>
      <c r="E5057" s="523" t="s">
        <v>12</v>
      </c>
      <c r="F5057" s="523"/>
      <c r="G5057" s="382"/>
      <c r="H5057" s="382"/>
      <c r="I5057" s="383"/>
      <c r="J5057" s="384"/>
    </row>
    <row r="5058" spans="1:12" ht="31.5" x14ac:dyDescent="0.2">
      <c r="A5058" s="385"/>
      <c r="B5058" s="492"/>
      <c r="C5058" s="461" t="s">
        <v>13</v>
      </c>
      <c r="D5058" s="461" t="s">
        <v>15</v>
      </c>
      <c r="E5058" s="493" t="s">
        <v>213</v>
      </c>
      <c r="F5058" s="388" t="s">
        <v>15</v>
      </c>
      <c r="G5058" s="386"/>
      <c r="H5058" s="386"/>
      <c r="I5058" s="389"/>
      <c r="J5058" s="389"/>
    </row>
    <row r="5059" spans="1:12" x14ac:dyDescent="0.2">
      <c r="A5059" s="494" t="s">
        <v>16</v>
      </c>
      <c r="B5059" s="403" t="s">
        <v>17</v>
      </c>
      <c r="C5059" s="462" t="s">
        <v>18</v>
      </c>
      <c r="D5059" s="462" t="s">
        <v>19</v>
      </c>
      <c r="E5059" s="403" t="s">
        <v>20</v>
      </c>
      <c r="F5059" s="495" t="s">
        <v>21</v>
      </c>
      <c r="G5059" s="390" t="s">
        <v>22</v>
      </c>
      <c r="H5059" s="390" t="s">
        <v>23</v>
      </c>
      <c r="I5059" s="392" t="s">
        <v>24</v>
      </c>
      <c r="J5059" s="392" t="s">
        <v>25</v>
      </c>
    </row>
    <row r="5060" spans="1:12" x14ac:dyDescent="0.2">
      <c r="A5060" s="496">
        <v>1</v>
      </c>
      <c r="B5060" s="497" t="s">
        <v>120</v>
      </c>
      <c r="C5060" s="463">
        <v>2018</v>
      </c>
      <c r="D5060" s="463">
        <v>2018</v>
      </c>
      <c r="E5060" s="404"/>
      <c r="F5060" s="498"/>
      <c r="G5060" s="412"/>
      <c r="H5060" s="413"/>
      <c r="I5060" s="393"/>
      <c r="J5060" s="393"/>
    </row>
    <row r="5061" spans="1:12" x14ac:dyDescent="0.2">
      <c r="A5061" s="496" t="s">
        <v>54</v>
      </c>
      <c r="B5061" s="499" t="s">
        <v>868</v>
      </c>
      <c r="C5061" s="463" t="s">
        <v>869</v>
      </c>
      <c r="D5061" s="463" t="s">
        <v>869</v>
      </c>
      <c r="E5061" s="402"/>
      <c r="F5061" s="498"/>
      <c r="G5061" s="414"/>
      <c r="H5061" s="415"/>
      <c r="I5061" s="393"/>
      <c r="J5061" s="393"/>
    </row>
    <row r="5062" spans="1:12" x14ac:dyDescent="0.2">
      <c r="A5062" s="496" t="s">
        <v>55</v>
      </c>
      <c r="B5062" s="499" t="s">
        <v>870</v>
      </c>
      <c r="C5062" s="463" t="s">
        <v>869</v>
      </c>
      <c r="D5062" s="463" t="s">
        <v>869</v>
      </c>
      <c r="E5062" s="402"/>
      <c r="F5062" s="498"/>
      <c r="G5062" s="414"/>
      <c r="H5062" s="415"/>
      <c r="I5062" s="393"/>
      <c r="J5062" s="393"/>
    </row>
    <row r="5063" spans="1:12" x14ac:dyDescent="0.2">
      <c r="A5063" s="496" t="s">
        <v>56</v>
      </c>
      <c r="B5063" s="499" t="s">
        <v>871</v>
      </c>
      <c r="C5063" s="463" t="s">
        <v>869</v>
      </c>
      <c r="D5063" s="463" t="s">
        <v>869</v>
      </c>
      <c r="E5063" s="408"/>
      <c r="F5063" s="498"/>
      <c r="G5063" s="414"/>
      <c r="H5063" s="415"/>
      <c r="I5063" s="393"/>
      <c r="J5063" s="393"/>
    </row>
    <row r="5064" spans="1:12" x14ac:dyDescent="0.2">
      <c r="A5064" s="496" t="s">
        <v>57</v>
      </c>
      <c r="B5064" s="499" t="s">
        <v>872</v>
      </c>
      <c r="C5064" s="463" t="s">
        <v>873</v>
      </c>
      <c r="D5064" s="463" t="s">
        <v>873</v>
      </c>
      <c r="E5064" s="402"/>
      <c r="F5064" s="498"/>
      <c r="G5064" s="414"/>
      <c r="H5064" s="415"/>
      <c r="I5064" s="393"/>
      <c r="J5064" s="393"/>
    </row>
    <row r="5065" spans="1:12" x14ac:dyDescent="0.2">
      <c r="A5065" s="496" t="s">
        <v>83</v>
      </c>
      <c r="B5065" s="499" t="s">
        <v>874</v>
      </c>
      <c r="C5065" s="525" t="s">
        <v>873</v>
      </c>
      <c r="D5065" s="525" t="s">
        <v>873</v>
      </c>
      <c r="E5065" s="402"/>
      <c r="F5065" s="498"/>
      <c r="G5065" s="414"/>
      <c r="H5065" s="415"/>
      <c r="I5065" s="393"/>
      <c r="J5065" s="393"/>
    </row>
    <row r="5066" spans="1:12" s="365" customFormat="1" x14ac:dyDescent="0.2">
      <c r="A5066" s="1065" t="s">
        <v>27</v>
      </c>
      <c r="B5066" s="1065"/>
      <c r="C5066" s="1065"/>
      <c r="D5066" s="1065"/>
      <c r="E5066" s="354"/>
      <c r="F5066" s="355"/>
      <c r="G5066" s="356"/>
      <c r="H5066" s="357"/>
      <c r="I5066" s="401"/>
      <c r="J5066" s="401"/>
      <c r="K5066" s="360"/>
      <c r="L5066" s="360"/>
    </row>
    <row r="5068" spans="1:12" s="365" customFormat="1" x14ac:dyDescent="0.2">
      <c r="A5068" s="352"/>
      <c r="B5068" s="352"/>
      <c r="C5068" s="353"/>
      <c r="D5068" s="353"/>
      <c r="E5068" s="354"/>
      <c r="F5068" s="355"/>
      <c r="G5068" s="356"/>
      <c r="H5068" s="357"/>
      <c r="I5068" s="401"/>
      <c r="J5068" s="401"/>
      <c r="K5068" s="360"/>
      <c r="L5068" s="360"/>
    </row>
    <row r="5074" spans="1:10" x14ac:dyDescent="0.2">
      <c r="A5074" s="352"/>
      <c r="B5074" s="352"/>
      <c r="C5074" s="353"/>
      <c r="D5074" s="353"/>
      <c r="E5074" s="354"/>
      <c r="F5074" s="355"/>
      <c r="G5074" s="356"/>
      <c r="H5074" s="357"/>
      <c r="I5074" s="401"/>
      <c r="J5074" s="401"/>
    </row>
    <row r="5075" spans="1:10" x14ac:dyDescent="0.25">
      <c r="J5075" s="361" t="s">
        <v>0</v>
      </c>
    </row>
    <row r="5076" spans="1:10" x14ac:dyDescent="0.25">
      <c r="J5076" s="361" t="s">
        <v>39</v>
      </c>
    </row>
    <row r="5077" spans="1:10" x14ac:dyDescent="0.25">
      <c r="J5077" s="361" t="s">
        <v>40</v>
      </c>
    </row>
    <row r="5078" spans="1:10" x14ac:dyDescent="0.2">
      <c r="A5078" s="1062" t="s">
        <v>1</v>
      </c>
      <c r="B5078" s="1062"/>
      <c r="C5078" s="1062"/>
      <c r="D5078" s="1062"/>
      <c r="E5078" s="1062"/>
      <c r="F5078" s="1062"/>
      <c r="G5078" s="1062"/>
      <c r="H5078" s="1062"/>
      <c r="I5078" s="1062"/>
      <c r="J5078" s="1062"/>
    </row>
    <row r="5079" spans="1:10" ht="15.75" customHeight="1" x14ac:dyDescent="0.2">
      <c r="A5079" s="1062" t="s">
        <v>233</v>
      </c>
      <c r="B5079" s="1062"/>
      <c r="C5079" s="1062"/>
      <c r="D5079" s="1062"/>
      <c r="E5079" s="1062"/>
      <c r="F5079" s="1062"/>
      <c r="G5079" s="1062"/>
      <c r="H5079" s="1062"/>
      <c r="I5079" s="1062"/>
      <c r="J5079" s="1062"/>
    </row>
    <row r="5080" spans="1:10" x14ac:dyDescent="0.25">
      <c r="A5080" s="356"/>
      <c r="B5080" s="356"/>
      <c r="C5080" s="363"/>
      <c r="D5080" s="363"/>
      <c r="G5080" s="356"/>
      <c r="H5080" s="356"/>
      <c r="J5080" s="361" t="s">
        <v>2</v>
      </c>
    </row>
    <row r="5081" spans="1:10" x14ac:dyDescent="0.25">
      <c r="J5081" s="361" t="s">
        <v>3</v>
      </c>
    </row>
    <row r="5082" spans="1:10" x14ac:dyDescent="0.25">
      <c r="J5082" s="361" t="s">
        <v>230</v>
      </c>
    </row>
    <row r="5083" spans="1:10" x14ac:dyDescent="0.25">
      <c r="I5083" s="1066" t="s">
        <v>4</v>
      </c>
      <c r="J5083" s="1066"/>
    </row>
    <row r="5084" spans="1:10" x14ac:dyDescent="0.25">
      <c r="J5084" s="361" t="s">
        <v>42</v>
      </c>
    </row>
    <row r="5085" spans="1:10" x14ac:dyDescent="0.25">
      <c r="J5085" s="361" t="s">
        <v>43</v>
      </c>
    </row>
    <row r="5087" spans="1:10" x14ac:dyDescent="0.25">
      <c r="A5087" s="1063" t="s">
        <v>799</v>
      </c>
      <c r="B5087" s="1063"/>
      <c r="C5087" s="1063"/>
      <c r="D5087" s="1063"/>
      <c r="E5087" s="1063"/>
      <c r="F5087" s="1063"/>
      <c r="G5087" s="1063"/>
      <c r="H5087" s="1063"/>
      <c r="I5087" s="1063"/>
      <c r="J5087" s="1063"/>
    </row>
    <row r="5088" spans="1:10" x14ac:dyDescent="0.25">
      <c r="A5088" s="370" t="s">
        <v>125</v>
      </c>
      <c r="B5088" s="371" t="s">
        <v>795</v>
      </c>
      <c r="C5088" s="372"/>
      <c r="D5088" s="372"/>
      <c r="E5088" s="373"/>
      <c r="F5088" s="373"/>
      <c r="G5088" s="373"/>
      <c r="H5088" s="373"/>
      <c r="I5088" s="373"/>
      <c r="J5088" s="373"/>
    </row>
    <row r="5089" spans="1:10" x14ac:dyDescent="0.25">
      <c r="A5089" s="374" t="s">
        <v>800</v>
      </c>
      <c r="B5089" s="373"/>
      <c r="C5089" s="372"/>
      <c r="D5089" s="372"/>
      <c r="E5089" s="373"/>
      <c r="F5089" s="373"/>
      <c r="G5089" s="373"/>
      <c r="H5089" s="373"/>
      <c r="I5089" s="373"/>
      <c r="J5089" s="373"/>
    </row>
    <row r="5090" spans="1:10" x14ac:dyDescent="0.25">
      <c r="A5090" s="765" t="s">
        <v>797</v>
      </c>
      <c r="B5090" s="766"/>
      <c r="C5090" s="528"/>
      <c r="D5090" s="528"/>
      <c r="E5090" s="528"/>
      <c r="F5090" s="528"/>
      <c r="G5090" s="528"/>
      <c r="H5090" s="528"/>
      <c r="I5090" s="528"/>
      <c r="J5090" s="528"/>
    </row>
    <row r="5091" spans="1:10" x14ac:dyDescent="0.25">
      <c r="A5091" s="767" t="s">
        <v>801</v>
      </c>
      <c r="B5091" s="767" t="s">
        <v>1224</v>
      </c>
    </row>
    <row r="5092" spans="1:10" x14ac:dyDescent="0.25">
      <c r="A5092" s="767" t="s">
        <v>802</v>
      </c>
      <c r="B5092" s="767" t="s">
        <v>830</v>
      </c>
      <c r="C5092" s="376"/>
      <c r="D5092" s="376"/>
      <c r="G5092" s="377"/>
      <c r="H5092" s="377"/>
      <c r="J5092" s="377"/>
    </row>
    <row r="5093" spans="1:10" ht="16.5" thickBot="1" x14ac:dyDescent="0.3">
      <c r="A5093" s="375"/>
      <c r="B5093" s="375"/>
      <c r="C5093" s="376"/>
      <c r="D5093" s="376"/>
      <c r="G5093" s="377"/>
      <c r="H5093" s="377"/>
      <c r="J5093" s="377"/>
    </row>
    <row r="5094" spans="1:10" ht="75" customHeight="1" thickBot="1" x14ac:dyDescent="0.25">
      <c r="A5094" s="378" t="s">
        <v>5</v>
      </c>
      <c r="B5094" s="379" t="s">
        <v>6</v>
      </c>
      <c r="C5094" s="521" t="s">
        <v>7</v>
      </c>
      <c r="D5094" s="521"/>
      <c r="E5094" s="521"/>
      <c r="F5094" s="521"/>
      <c r="G5094" s="379" t="s">
        <v>8</v>
      </c>
      <c r="H5094" s="379" t="s">
        <v>229</v>
      </c>
      <c r="I5094" s="380" t="s">
        <v>9</v>
      </c>
      <c r="J5094" s="380" t="s">
        <v>10</v>
      </c>
    </row>
    <row r="5095" spans="1:10" ht="16.5" thickBot="1" x14ac:dyDescent="0.25">
      <c r="A5095" s="381"/>
      <c r="B5095" s="382"/>
      <c r="C5095" s="522" t="s">
        <v>11</v>
      </c>
      <c r="D5095" s="522"/>
      <c r="E5095" s="523" t="s">
        <v>12</v>
      </c>
      <c r="F5095" s="523"/>
      <c r="G5095" s="382"/>
      <c r="H5095" s="382"/>
      <c r="I5095" s="383"/>
      <c r="J5095" s="384"/>
    </row>
    <row r="5096" spans="1:10" ht="31.5" x14ac:dyDescent="0.2">
      <c r="A5096" s="385"/>
      <c r="B5096" s="386"/>
      <c r="C5096" s="387" t="s">
        <v>13</v>
      </c>
      <c r="D5096" s="387" t="s">
        <v>15</v>
      </c>
      <c r="E5096" s="388" t="s">
        <v>213</v>
      </c>
      <c r="F5096" s="388" t="s">
        <v>15</v>
      </c>
      <c r="G5096" s="386"/>
      <c r="H5096" s="386"/>
      <c r="I5096" s="389"/>
      <c r="J5096" s="389"/>
    </row>
    <row r="5097" spans="1:10" ht="14.25" x14ac:dyDescent="0.2">
      <c r="A5097" s="409" t="s">
        <v>16</v>
      </c>
      <c r="B5097" s="391" t="s">
        <v>17</v>
      </c>
      <c r="C5097" s="410" t="s">
        <v>18</v>
      </c>
      <c r="D5097" s="410" t="s">
        <v>19</v>
      </c>
      <c r="E5097" s="411" t="s">
        <v>20</v>
      </c>
      <c r="F5097" s="411" t="s">
        <v>21</v>
      </c>
      <c r="G5097" s="391" t="s">
        <v>22</v>
      </c>
      <c r="H5097" s="391" t="s">
        <v>23</v>
      </c>
      <c r="I5097" s="392" t="s">
        <v>24</v>
      </c>
      <c r="J5097" s="392" t="s">
        <v>25</v>
      </c>
    </row>
    <row r="5098" spans="1:10" x14ac:dyDescent="0.2">
      <c r="A5098" s="396">
        <v>1</v>
      </c>
      <c r="B5098" s="397" t="s">
        <v>875</v>
      </c>
      <c r="C5098" s="463" t="s">
        <v>876</v>
      </c>
      <c r="D5098" s="463" t="s">
        <v>810</v>
      </c>
      <c r="E5098" s="404"/>
      <c r="F5098" s="404"/>
      <c r="G5098" s="412"/>
      <c r="H5098" s="413"/>
      <c r="I5098" s="393"/>
      <c r="J5098" s="393"/>
    </row>
    <row r="5099" spans="1:10" x14ac:dyDescent="0.2">
      <c r="A5099" s="396">
        <v>2</v>
      </c>
      <c r="B5099" s="397" t="s">
        <v>877</v>
      </c>
      <c r="C5099" s="463" t="s">
        <v>878</v>
      </c>
      <c r="D5099" s="463" t="s">
        <v>810</v>
      </c>
      <c r="E5099" s="404"/>
      <c r="F5099" s="404"/>
      <c r="G5099" s="414"/>
      <c r="H5099" s="415"/>
      <c r="I5099" s="393"/>
      <c r="J5099" s="393"/>
    </row>
    <row r="5100" spans="1:10" x14ac:dyDescent="0.2">
      <c r="A5100" s="396">
        <v>3</v>
      </c>
      <c r="B5100" s="397" t="s">
        <v>879</v>
      </c>
      <c r="C5100" s="463" t="s">
        <v>880</v>
      </c>
      <c r="D5100" s="463" t="s">
        <v>811</v>
      </c>
      <c r="E5100" s="404"/>
      <c r="F5100" s="404"/>
      <c r="G5100" s="414"/>
      <c r="H5100" s="415"/>
      <c r="I5100" s="393"/>
      <c r="J5100" s="393"/>
    </row>
    <row r="5101" spans="1:10" x14ac:dyDescent="0.2">
      <c r="A5101" s="396">
        <v>4</v>
      </c>
      <c r="B5101" s="397" t="s">
        <v>881</v>
      </c>
      <c r="C5101" s="463" t="s">
        <v>811</v>
      </c>
      <c r="D5101" s="463" t="s">
        <v>811</v>
      </c>
      <c r="E5101" s="406"/>
      <c r="F5101" s="404"/>
      <c r="G5101" s="414"/>
      <c r="H5101" s="415"/>
      <c r="I5101" s="393"/>
      <c r="J5101" s="393"/>
    </row>
    <row r="5102" spans="1:10" x14ac:dyDescent="0.2">
      <c r="A5102" s="396">
        <v>5</v>
      </c>
      <c r="B5102" s="397" t="s">
        <v>882</v>
      </c>
      <c r="C5102" s="463" t="s">
        <v>811</v>
      </c>
      <c r="D5102" s="463" t="s">
        <v>811</v>
      </c>
      <c r="E5102" s="404"/>
      <c r="F5102" s="404"/>
      <c r="G5102" s="414"/>
      <c r="H5102" s="415"/>
      <c r="I5102" s="393"/>
      <c r="J5102" s="393"/>
    </row>
    <row r="5103" spans="1:10" ht="31.5" x14ac:dyDescent="0.2">
      <c r="A5103" s="396">
        <v>6</v>
      </c>
      <c r="B5103" s="397" t="s">
        <v>883</v>
      </c>
      <c r="C5103" s="463" t="s">
        <v>811</v>
      </c>
      <c r="D5103" s="463" t="s">
        <v>811</v>
      </c>
      <c r="E5103" s="404"/>
      <c r="F5103" s="404"/>
      <c r="G5103" s="414"/>
      <c r="H5103" s="415"/>
      <c r="I5103" s="393"/>
      <c r="J5103" s="393"/>
    </row>
    <row r="5104" spans="1:10" ht="31.5" x14ac:dyDescent="0.2">
      <c r="A5104" s="396">
        <v>7</v>
      </c>
      <c r="B5104" s="397" t="s">
        <v>884</v>
      </c>
      <c r="C5104" s="463" t="s">
        <v>839</v>
      </c>
      <c r="D5104" s="463" t="s">
        <v>812</v>
      </c>
      <c r="E5104" s="404"/>
      <c r="F5104" s="404"/>
      <c r="G5104" s="414"/>
      <c r="H5104" s="415"/>
      <c r="I5104" s="393"/>
      <c r="J5104" s="393"/>
    </row>
    <row r="5105" spans="1:12" ht="31.5" x14ac:dyDescent="0.2">
      <c r="A5105" s="396">
        <v>8</v>
      </c>
      <c r="B5105" s="397" t="s">
        <v>885</v>
      </c>
      <c r="C5105" s="463" t="s">
        <v>812</v>
      </c>
      <c r="D5105" s="463" t="s">
        <v>812</v>
      </c>
      <c r="E5105" s="408"/>
      <c r="F5105" s="408"/>
      <c r="G5105" s="398"/>
      <c r="H5105" s="399"/>
      <c r="I5105" s="393"/>
      <c r="J5105" s="393"/>
    </row>
    <row r="5106" spans="1:12" ht="31.5" x14ac:dyDescent="0.2">
      <c r="A5106" s="396">
        <v>9</v>
      </c>
      <c r="B5106" s="397" t="s">
        <v>886</v>
      </c>
      <c r="C5106" s="463" t="s">
        <v>814</v>
      </c>
      <c r="D5106" s="463" t="s">
        <v>814</v>
      </c>
      <c r="E5106" s="406"/>
      <c r="F5106" s="404"/>
      <c r="G5106" s="414"/>
      <c r="H5106" s="415"/>
      <c r="I5106" s="393"/>
      <c r="J5106" s="393"/>
    </row>
    <row r="5107" spans="1:12" ht="47.25" x14ac:dyDescent="0.2">
      <c r="A5107" s="396">
        <v>10</v>
      </c>
      <c r="B5107" s="397" t="s">
        <v>887</v>
      </c>
      <c r="C5107" s="463" t="s">
        <v>814</v>
      </c>
      <c r="D5107" s="463" t="s">
        <v>814</v>
      </c>
      <c r="E5107" s="404"/>
      <c r="F5107" s="404"/>
      <c r="G5107" s="414"/>
      <c r="H5107" s="415"/>
      <c r="I5107" s="393"/>
      <c r="J5107" s="393"/>
    </row>
    <row r="5108" spans="1:12" s="365" customFormat="1" x14ac:dyDescent="0.2">
      <c r="A5108" s="1065" t="s">
        <v>27</v>
      </c>
      <c r="B5108" s="1065"/>
      <c r="C5108" s="1065"/>
      <c r="D5108" s="1065"/>
      <c r="E5108" s="354"/>
      <c r="F5108" s="355"/>
      <c r="G5108" s="356"/>
      <c r="H5108" s="357"/>
      <c r="I5108" s="401"/>
      <c r="J5108" s="401"/>
      <c r="K5108" s="360"/>
      <c r="L5108" s="360"/>
    </row>
  </sheetData>
  <autoFilter ref="A1:O5108"/>
  <customSheetViews>
    <customSheetView guid="{907E80B2-496F-4BE8-A083-DC8817DE7243}" showPageBreaks="1" printArea="1" showAutoFilter="1" state="hidden" topLeftCell="A16">
      <selection activeCell="A5087" sqref="A14:J5087"/>
      <rowBreaks count="7" manualBreakCount="7">
        <brk id="107" max="9" man="1"/>
        <brk id="160" max="9" man="1"/>
        <brk id="214" max="9" man="1"/>
        <brk id="268" max="9" man="1"/>
        <brk id="323" max="9" man="1"/>
        <brk id="377" max="9" man="1"/>
        <brk id="431" max="9" man="1"/>
      </rowBreaks>
      <pageMargins left="0.70866141732283472" right="0.70866141732283472" top="0.74803149606299213" bottom="0.74803149606299213" header="0.31496062992125984" footer="0.31496062992125984"/>
      <pageSetup paperSize="9" scale="45" fitToHeight="0" orientation="landscape" r:id="rId1"/>
      <autoFilter ref="A1:O5108"/>
    </customSheetView>
    <customSheetView guid="{8C1352ED-EB4A-435B-B213-AFA073B91159}" showPageBreaks="1" printArea="1" showAutoFilter="1" state="hidden" topLeftCell="A16">
      <selection activeCell="A5087" sqref="A14:J5087"/>
      <rowBreaks count="7" manualBreakCount="7">
        <brk id="107" max="9" man="1"/>
        <brk id="160" max="9" man="1"/>
        <brk id="214" max="9" man="1"/>
        <brk id="268" max="9" man="1"/>
        <brk id="323" max="9" man="1"/>
        <brk id="377" max="9" man="1"/>
        <brk id="431" max="9" man="1"/>
      </rowBreaks>
      <pageMargins left="0.70866141732283472" right="0.70866141732283472" top="0.74803149606299213" bottom="0.74803149606299213" header="0.31496062992125984" footer="0.31496062992125984"/>
      <pageSetup paperSize="9" scale="45" fitToHeight="0" orientation="landscape" r:id="rId2"/>
      <autoFilter ref="A1:O5108"/>
    </customSheetView>
    <customSheetView guid="{D3E5D4C4-0C72-481F-BBFC-F43C736DC3C0}" scale="55" showAutoFilter="1" topLeftCell="A16">
      <selection activeCell="F792" sqref="F792"/>
      <rowBreaks count="7" manualBreakCount="7">
        <brk id="107" max="9" man="1"/>
        <brk id="160" max="9" man="1"/>
        <brk id="214" max="9" man="1"/>
        <brk id="268" max="9" man="1"/>
        <brk id="323" max="9" man="1"/>
        <brk id="377" max="9" man="1"/>
        <brk id="431" max="9" man="1"/>
      </rowBreaks>
      <pageMargins left="0.70866141732283472" right="0.70866141732283472" top="0.74803149606299213" bottom="0.74803149606299213" header="0.31496062992125984" footer="0.31496062992125984"/>
      <pageSetup paperSize="9" scale="45" fitToHeight="0" orientation="landscape" r:id="rId3"/>
      <autoFilter ref="A1:O5108"/>
    </customSheetView>
    <customSheetView guid="{334BA10B-A966-49DC-A91B-58CED7E8E78F}" scale="55" showAutoFilter="1" topLeftCell="A776">
      <selection activeCell="H821" sqref="H821"/>
      <rowBreaks count="7" manualBreakCount="7">
        <brk id="107" max="9" man="1"/>
        <brk id="160" max="9" man="1"/>
        <brk id="214" max="9" man="1"/>
        <brk id="268" max="9" man="1"/>
        <brk id="323" max="9" man="1"/>
        <brk id="377" max="9" man="1"/>
        <brk id="431" max="9" man="1"/>
      </rowBreaks>
      <pageMargins left="0.70866141732283472" right="0.70866141732283472" top="0.74803149606299213" bottom="0.74803149606299213" header="0.31496062992125984" footer="0.31496062992125984"/>
      <pageSetup paperSize="9" scale="45" fitToHeight="0" orientation="landscape"/>
      <autoFilter ref="A1:O5108"/>
    </customSheetView>
    <customSheetView guid="{16D3E3FD-6A9A-4A6B-83D6-76F5645427BF}" showPageBreaks="1" printArea="1" showAutoFilter="1" state="hidden" topLeftCell="A16">
      <selection activeCell="A5087" sqref="A14:J5087"/>
      <rowBreaks count="7" manualBreakCount="7">
        <brk id="107" max="9" man="1"/>
        <brk id="160" max="9" man="1"/>
        <brk id="214" max="9" man="1"/>
        <brk id="268" max="9" man="1"/>
        <brk id="323" max="9" man="1"/>
        <brk id="377" max="9" man="1"/>
        <brk id="431" max="9" man="1"/>
      </rowBreaks>
      <pageMargins left="0.70866141732283472" right="0.70866141732283472" top="0.74803149606299213" bottom="0.74803149606299213" header="0.31496062992125984" footer="0.31496062992125984"/>
      <pageSetup paperSize="9" scale="45" fitToHeight="0" orientation="landscape" r:id="rId4"/>
      <autoFilter ref="A1:O5108"/>
    </customSheetView>
  </customSheetViews>
  <mergeCells count="425">
    <mergeCell ref="A3133:D3133"/>
    <mergeCell ref="A3153:J3153"/>
    <mergeCell ref="A3154:J3154"/>
    <mergeCell ref="A4520:D4520"/>
    <mergeCell ref="A4478:J4478"/>
    <mergeCell ref="A4479:J4479"/>
    <mergeCell ref="I4483:J4483"/>
    <mergeCell ref="A4467:D4467"/>
    <mergeCell ref="A4413:D4413"/>
    <mergeCell ref="A4357:D4357"/>
    <mergeCell ref="A4371:J4371"/>
    <mergeCell ref="A4372:J4372"/>
    <mergeCell ref="I4376:J4376"/>
    <mergeCell ref="A4297:D4297"/>
    <mergeCell ref="A4252:D4252"/>
    <mergeCell ref="A4264:J4264"/>
    <mergeCell ref="A4265:J4265"/>
    <mergeCell ref="I4320:J4320"/>
    <mergeCell ref="A4231:J4231"/>
    <mergeCell ref="A4202:D4202"/>
    <mergeCell ref="A4222:J4222"/>
    <mergeCell ref="A4148:D4148"/>
    <mergeCell ref="A4160:J4160"/>
    <mergeCell ref="A4161:J4161"/>
    <mergeCell ref="A4996:D4996"/>
    <mergeCell ref="A4784:J4784"/>
    <mergeCell ref="I4788:J4788"/>
    <mergeCell ref="A4792:J4792"/>
    <mergeCell ref="A4869:D4869"/>
    <mergeCell ref="A4976:J4976"/>
    <mergeCell ref="I4980:J4980"/>
    <mergeCell ref="A4984:J4984"/>
    <mergeCell ref="A4962:D4962"/>
    <mergeCell ref="A4975:J4975"/>
    <mergeCell ref="A4923:D4923"/>
    <mergeCell ref="A4941:J4941"/>
    <mergeCell ref="A4942:J4942"/>
    <mergeCell ref="I4946:J4946"/>
    <mergeCell ref="A4889:J4889"/>
    <mergeCell ref="A4890:J4890"/>
    <mergeCell ref="I4894:J4894"/>
    <mergeCell ref="A4840:J4840"/>
    <mergeCell ref="I4844:J4844"/>
    <mergeCell ref="A4827:D4827"/>
    <mergeCell ref="A4839:J4839"/>
    <mergeCell ref="A5108:D5108"/>
    <mergeCell ref="I3036:J3036"/>
    <mergeCell ref="A3091:J3091"/>
    <mergeCell ref="A3092:J3092"/>
    <mergeCell ref="I3096:J3096"/>
    <mergeCell ref="A5066:D5066"/>
    <mergeCell ref="A5078:J5078"/>
    <mergeCell ref="A5079:J5079"/>
    <mergeCell ref="I5083:J5083"/>
    <mergeCell ref="A5028:D5028"/>
    <mergeCell ref="A5040:J5040"/>
    <mergeCell ref="A5041:J5041"/>
    <mergeCell ref="I5045:J5045"/>
    <mergeCell ref="A5049:J5049"/>
    <mergeCell ref="A5007:J5007"/>
    <mergeCell ref="A5008:J5008"/>
    <mergeCell ref="I5012:J5012"/>
    <mergeCell ref="A4764:D4764"/>
    <mergeCell ref="I4782:J4782"/>
    <mergeCell ref="A4783:J4783"/>
    <mergeCell ref="A4639:J4639"/>
    <mergeCell ref="A5016:J5016"/>
    <mergeCell ref="A5087:J5087"/>
    <mergeCell ref="I5006:J5006"/>
    <mergeCell ref="A4734:J4734"/>
    <mergeCell ref="A4735:J4735"/>
    <mergeCell ref="I4739:J4739"/>
    <mergeCell ref="A4743:J4743"/>
    <mergeCell ref="A4531:J4531"/>
    <mergeCell ref="A4532:J4532"/>
    <mergeCell ref="I4536:J4536"/>
    <mergeCell ref="A4688:J4688"/>
    <mergeCell ref="A4640:J4640"/>
    <mergeCell ref="I4644:J4644"/>
    <mergeCell ref="A4648:J4648"/>
    <mergeCell ref="A4689:J4689"/>
    <mergeCell ref="I4693:J4693"/>
    <mergeCell ref="A4697:J4697"/>
    <mergeCell ref="I4227:J4227"/>
    <mergeCell ref="A4425:J4425"/>
    <mergeCell ref="A4426:J4426"/>
    <mergeCell ref="I4430:J4430"/>
    <mergeCell ref="I4269:J4269"/>
    <mergeCell ref="A4273:J4273"/>
    <mergeCell ref="A4315:J4315"/>
    <mergeCell ref="A4316:J4316"/>
    <mergeCell ref="A4627:D4627"/>
    <mergeCell ref="A4573:D4573"/>
    <mergeCell ref="A4585:J4585"/>
    <mergeCell ref="A4586:J4586"/>
    <mergeCell ref="I4590:J4590"/>
    <mergeCell ref="I4165:J4165"/>
    <mergeCell ref="A4107:J4107"/>
    <mergeCell ref="I4111:J4111"/>
    <mergeCell ref="A4094:D4094"/>
    <mergeCell ref="A4106:J4106"/>
    <mergeCell ref="A4223:J4223"/>
    <mergeCell ref="I3949:J3949"/>
    <mergeCell ref="I3895:J3895"/>
    <mergeCell ref="A3890:J3890"/>
    <mergeCell ref="A3891:J3891"/>
    <mergeCell ref="A4040:D4040"/>
    <mergeCell ref="A4052:J4052"/>
    <mergeCell ref="A4053:J4053"/>
    <mergeCell ref="I4057:J4057"/>
    <mergeCell ref="A3986:D3986"/>
    <mergeCell ref="A3998:J3998"/>
    <mergeCell ref="A3999:J3999"/>
    <mergeCell ref="I4003:J4003"/>
    <mergeCell ref="I3835:J3835"/>
    <mergeCell ref="A3836:J3836"/>
    <mergeCell ref="A3837:J3837"/>
    <mergeCell ref="I3841:J3841"/>
    <mergeCell ref="A3776:J3776"/>
    <mergeCell ref="I3780:J3780"/>
    <mergeCell ref="A3775:J3775"/>
    <mergeCell ref="A3944:J3944"/>
    <mergeCell ref="A3945:J3945"/>
    <mergeCell ref="A3709:D3709"/>
    <mergeCell ref="A3721:J3721"/>
    <mergeCell ref="A3722:J3722"/>
    <mergeCell ref="I3726:J3726"/>
    <mergeCell ref="A3654:D3654"/>
    <mergeCell ref="A3667:J3667"/>
    <mergeCell ref="A3668:J3668"/>
    <mergeCell ref="I3672:J3672"/>
    <mergeCell ref="A3676:J3676"/>
    <mergeCell ref="I3553:J3553"/>
    <mergeCell ref="A3487:J3487"/>
    <mergeCell ref="A3488:J3488"/>
    <mergeCell ref="I3492:J3492"/>
    <mergeCell ref="A3434:J3434"/>
    <mergeCell ref="I3438:J3438"/>
    <mergeCell ref="I3617:J3617"/>
    <mergeCell ref="A3621:J3621"/>
    <mergeCell ref="B3622:J3622"/>
    <mergeCell ref="A3590:D3590"/>
    <mergeCell ref="I3611:J3611"/>
    <mergeCell ref="A3612:J3612"/>
    <mergeCell ref="A3613:J3613"/>
    <mergeCell ref="A3433:J3433"/>
    <mergeCell ref="A3379:J3379"/>
    <mergeCell ref="A3380:J3380"/>
    <mergeCell ref="I3384:J3384"/>
    <mergeCell ref="A3325:J3325"/>
    <mergeCell ref="A3326:J3326"/>
    <mergeCell ref="I3330:J3330"/>
    <mergeCell ref="A3548:J3548"/>
    <mergeCell ref="A3549:J3549"/>
    <mergeCell ref="A3272:J3272"/>
    <mergeCell ref="I3276:J3276"/>
    <mergeCell ref="A3271:J3271"/>
    <mergeCell ref="A3252:D3252"/>
    <mergeCell ref="A3210:J3210"/>
    <mergeCell ref="A3195:D3195"/>
    <mergeCell ref="I3158:J3158"/>
    <mergeCell ref="A3211:J3211"/>
    <mergeCell ref="I3215:J3215"/>
    <mergeCell ref="A2930:J2930"/>
    <mergeCell ref="I2934:J2934"/>
    <mergeCell ref="A2938:J2938"/>
    <mergeCell ref="I2880:J2880"/>
    <mergeCell ref="A2884:J2884"/>
    <mergeCell ref="A2917:D2917"/>
    <mergeCell ref="A3079:D3079"/>
    <mergeCell ref="A3025:D3025"/>
    <mergeCell ref="A3037:J3037"/>
    <mergeCell ref="A3038:J3038"/>
    <mergeCell ref="I3042:J3042"/>
    <mergeCell ref="A2971:D2971"/>
    <mergeCell ref="A2983:J2983"/>
    <mergeCell ref="A2984:J2984"/>
    <mergeCell ref="I2988:J2988"/>
    <mergeCell ref="A2992:J2992"/>
    <mergeCell ref="A2863:D2863"/>
    <mergeCell ref="A2875:J2875"/>
    <mergeCell ref="A2876:J2876"/>
    <mergeCell ref="A2809:D2809"/>
    <mergeCell ref="A2821:J2821"/>
    <mergeCell ref="A2822:J2822"/>
    <mergeCell ref="I2826:J2826"/>
    <mergeCell ref="A2830:J2830"/>
    <mergeCell ref="A2929:J2929"/>
    <mergeCell ref="I2718:J2718"/>
    <mergeCell ref="A2647:D2647"/>
    <mergeCell ref="A2659:J2659"/>
    <mergeCell ref="A2660:J2660"/>
    <mergeCell ref="I2664:J2664"/>
    <mergeCell ref="A2668:J2668"/>
    <mergeCell ref="A2768:J2768"/>
    <mergeCell ref="I2772:J2772"/>
    <mergeCell ref="A2776:J2776"/>
    <mergeCell ref="A2722:J2722"/>
    <mergeCell ref="A2755:D2755"/>
    <mergeCell ref="A2767:J2767"/>
    <mergeCell ref="A2606:J2606"/>
    <mergeCell ref="I2610:J2610"/>
    <mergeCell ref="A2614:J2614"/>
    <mergeCell ref="A2553:J2553"/>
    <mergeCell ref="A2586:D2586"/>
    <mergeCell ref="A2605:J2605"/>
    <mergeCell ref="A2701:D2701"/>
    <mergeCell ref="A2713:J2713"/>
    <mergeCell ref="A2714:J2714"/>
    <mergeCell ref="A2525:D2525"/>
    <mergeCell ref="A2544:J2544"/>
    <mergeCell ref="A2545:J2545"/>
    <mergeCell ref="I2549:J2549"/>
    <mergeCell ref="A2471:D2471"/>
    <mergeCell ref="A2483:J2483"/>
    <mergeCell ref="A2484:J2484"/>
    <mergeCell ref="I2488:J2488"/>
    <mergeCell ref="A2492:J2492"/>
    <mergeCell ref="I2379:J2379"/>
    <mergeCell ref="A2301:D2301"/>
    <mergeCell ref="A2313:J2313"/>
    <mergeCell ref="A2314:J2314"/>
    <mergeCell ref="I2318:J2318"/>
    <mergeCell ref="A2322:J2322"/>
    <mergeCell ref="A2430:J2430"/>
    <mergeCell ref="I2434:J2434"/>
    <mergeCell ref="A2438:J2438"/>
    <mergeCell ref="A2383:J2383"/>
    <mergeCell ref="A2416:D2416"/>
    <mergeCell ref="A2429:J2429"/>
    <mergeCell ref="A2260:J2260"/>
    <mergeCell ref="I2264:J2264"/>
    <mergeCell ref="A2268:J2268"/>
    <mergeCell ref="A2207:J2207"/>
    <mergeCell ref="A2240:D2240"/>
    <mergeCell ref="A2259:J2259"/>
    <mergeCell ref="A2355:D2355"/>
    <mergeCell ref="A2374:J2374"/>
    <mergeCell ref="A2375:J2375"/>
    <mergeCell ref="A2186:D2186"/>
    <mergeCell ref="A2198:J2198"/>
    <mergeCell ref="A2199:J2199"/>
    <mergeCell ref="I2203:J2203"/>
    <mergeCell ref="A2132:D2132"/>
    <mergeCell ref="A2144:J2144"/>
    <mergeCell ref="A2145:J2145"/>
    <mergeCell ref="I2149:J2149"/>
    <mergeCell ref="A2153:J2153"/>
    <mergeCell ref="I2034:J2034"/>
    <mergeCell ref="A1963:D1963"/>
    <mergeCell ref="A1975:J1975"/>
    <mergeCell ref="A1976:J1976"/>
    <mergeCell ref="I1980:J1980"/>
    <mergeCell ref="A1984:J1984"/>
    <mergeCell ref="A2091:J2091"/>
    <mergeCell ref="I2095:J2095"/>
    <mergeCell ref="A2099:J2099"/>
    <mergeCell ref="A2038:J2038"/>
    <mergeCell ref="A2071:D2071"/>
    <mergeCell ref="A2090:J2090"/>
    <mergeCell ref="A1922:J1922"/>
    <mergeCell ref="I1926:J1926"/>
    <mergeCell ref="A1930:J1930"/>
    <mergeCell ref="A1876:J1876"/>
    <mergeCell ref="A1909:D1909"/>
    <mergeCell ref="A1921:J1921"/>
    <mergeCell ref="A2017:D2017"/>
    <mergeCell ref="A2029:J2029"/>
    <mergeCell ref="A2030:J2030"/>
    <mergeCell ref="A1855:D1855"/>
    <mergeCell ref="A1867:J1867"/>
    <mergeCell ref="A1868:J1868"/>
    <mergeCell ref="I1872:J1872"/>
    <mergeCell ref="A1801:D1801"/>
    <mergeCell ref="A1813:J1813"/>
    <mergeCell ref="A1814:J1814"/>
    <mergeCell ref="I1818:J1818"/>
    <mergeCell ref="A1822:J1822"/>
    <mergeCell ref="I1710:J1710"/>
    <mergeCell ref="A1639:D1639"/>
    <mergeCell ref="A1651:J1651"/>
    <mergeCell ref="A1652:J1652"/>
    <mergeCell ref="I1656:J1656"/>
    <mergeCell ref="A1660:J1660"/>
    <mergeCell ref="A1760:J1760"/>
    <mergeCell ref="I1764:J1764"/>
    <mergeCell ref="A1768:J1768"/>
    <mergeCell ref="A1714:J1714"/>
    <mergeCell ref="A1747:D1747"/>
    <mergeCell ref="A1759:J1759"/>
    <mergeCell ref="A1598:J1598"/>
    <mergeCell ref="I1602:J1602"/>
    <mergeCell ref="A1606:J1606"/>
    <mergeCell ref="A1552:J1552"/>
    <mergeCell ref="A1585:D1585"/>
    <mergeCell ref="A1597:J1597"/>
    <mergeCell ref="A1693:D1693"/>
    <mergeCell ref="A1705:J1705"/>
    <mergeCell ref="A1706:J1706"/>
    <mergeCell ref="I1439:J1439"/>
    <mergeCell ref="A1443:J1443"/>
    <mergeCell ref="A1389:J1389"/>
    <mergeCell ref="A1422:D1422"/>
    <mergeCell ref="A1434:J1434"/>
    <mergeCell ref="A1531:D1531"/>
    <mergeCell ref="A1543:J1543"/>
    <mergeCell ref="A1544:J1544"/>
    <mergeCell ref="I1548:J1548"/>
    <mergeCell ref="A1476:D1476"/>
    <mergeCell ref="A1489:J1489"/>
    <mergeCell ref="A1490:J1490"/>
    <mergeCell ref="I1494:J1494"/>
    <mergeCell ref="A1498:J1498"/>
    <mergeCell ref="A1380:J1380"/>
    <mergeCell ref="A1381:J1381"/>
    <mergeCell ref="I1385:J1385"/>
    <mergeCell ref="A1299:D1299"/>
    <mergeCell ref="A1319:J1319"/>
    <mergeCell ref="A1320:J1320"/>
    <mergeCell ref="I1324:J1324"/>
    <mergeCell ref="A1328:J1328"/>
    <mergeCell ref="A1435:J1435"/>
    <mergeCell ref="A1258:J1258"/>
    <mergeCell ref="I1262:J1262"/>
    <mergeCell ref="A1176:D1176"/>
    <mergeCell ref="A1195:J1195"/>
    <mergeCell ref="A1196:J1196"/>
    <mergeCell ref="I1200:J1200"/>
    <mergeCell ref="A1204:J1204"/>
    <mergeCell ref="A1266:J1266"/>
    <mergeCell ref="A1361:D1361"/>
    <mergeCell ref="A1134:J1134"/>
    <mergeCell ref="A1135:J1135"/>
    <mergeCell ref="I1139:J1139"/>
    <mergeCell ref="A1143:J1143"/>
    <mergeCell ref="I1078:J1078"/>
    <mergeCell ref="A1082:J1082"/>
    <mergeCell ref="A1115:D1115"/>
    <mergeCell ref="A1237:D1237"/>
    <mergeCell ref="A1257:J1257"/>
    <mergeCell ref="I958:J958"/>
    <mergeCell ref="A962:J962"/>
    <mergeCell ref="A935:D935"/>
    <mergeCell ref="I952:J952"/>
    <mergeCell ref="A953:J953"/>
    <mergeCell ref="A1061:D1061"/>
    <mergeCell ref="A1073:J1073"/>
    <mergeCell ref="A1074:J1074"/>
    <mergeCell ref="A995:D995"/>
    <mergeCell ref="I1018:J1018"/>
    <mergeCell ref="A1019:J1019"/>
    <mergeCell ref="A1020:J1020"/>
    <mergeCell ref="I1024:J1024"/>
    <mergeCell ref="A1028:J1028"/>
    <mergeCell ref="A893:J893"/>
    <mergeCell ref="A894:J894"/>
    <mergeCell ref="I898:J898"/>
    <mergeCell ref="A902:J902"/>
    <mergeCell ref="A832:J832"/>
    <mergeCell ref="A833:J833"/>
    <mergeCell ref="I837:J837"/>
    <mergeCell ref="A841:J841"/>
    <mergeCell ref="A954:J954"/>
    <mergeCell ref="A793:J793"/>
    <mergeCell ref="A826:D826"/>
    <mergeCell ref="I831:J831"/>
    <mergeCell ref="A772:D772"/>
    <mergeCell ref="A784:J784"/>
    <mergeCell ref="A785:J785"/>
    <mergeCell ref="I789:J789"/>
    <mergeCell ref="A874:D874"/>
    <mergeCell ref="I892:J892"/>
    <mergeCell ref="A653:D653"/>
    <mergeCell ref="A594:D594"/>
    <mergeCell ref="A611:J611"/>
    <mergeCell ref="A612:J612"/>
    <mergeCell ref="A714:D714"/>
    <mergeCell ref="A730:J730"/>
    <mergeCell ref="A731:J731"/>
    <mergeCell ref="I735:J735"/>
    <mergeCell ref="A739:J739"/>
    <mergeCell ref="A672:J672"/>
    <mergeCell ref="A673:J673"/>
    <mergeCell ref="I677:J677"/>
    <mergeCell ref="A681:J681"/>
    <mergeCell ref="A552:J552"/>
    <mergeCell ref="A553:J553"/>
    <mergeCell ref="I557:J557"/>
    <mergeCell ref="A561:J561"/>
    <mergeCell ref="A499:J499"/>
    <mergeCell ref="I503:J503"/>
    <mergeCell ref="A507:J507"/>
    <mergeCell ref="I616:J616"/>
    <mergeCell ref="A620:J620"/>
    <mergeCell ref="I497:J497"/>
    <mergeCell ref="A498:J498"/>
    <mergeCell ref="A436:J436"/>
    <mergeCell ref="A437:J437"/>
    <mergeCell ref="I441:J441"/>
    <mergeCell ref="A383:J383"/>
    <mergeCell ref="I387:J387"/>
    <mergeCell ref="A540:D540"/>
    <mergeCell ref="I551:J551"/>
    <mergeCell ref="A220:J220"/>
    <mergeCell ref="A221:J221"/>
    <mergeCell ref="I225:J225"/>
    <mergeCell ref="A167:J167"/>
    <mergeCell ref="I171:J171"/>
    <mergeCell ref="A166:J166"/>
    <mergeCell ref="A382:J382"/>
    <mergeCell ref="A328:J328"/>
    <mergeCell ref="A329:J329"/>
    <mergeCell ref="I333:J333"/>
    <mergeCell ref="A274:J274"/>
    <mergeCell ref="A275:J275"/>
    <mergeCell ref="I279:J279"/>
    <mergeCell ref="A5:J5"/>
    <mergeCell ref="A6:J6"/>
    <mergeCell ref="A14:J14"/>
    <mergeCell ref="A100:D100"/>
    <mergeCell ref="A47:D47"/>
    <mergeCell ref="A58:J58"/>
    <mergeCell ref="A59:J59"/>
    <mergeCell ref="I63:J63"/>
    <mergeCell ref="A67:J67"/>
  </mergeCells>
  <pageMargins left="0.70866141732283472" right="0.70866141732283472" top="0.74803149606299213" bottom="0.74803149606299213" header="0.31496062992125984" footer="0.31496062992125984"/>
  <pageSetup paperSize="9" scale="45" fitToHeight="0" orientation="landscape" r:id="rId5"/>
  <rowBreaks count="7" manualBreakCount="7">
    <brk id="107" max="9" man="1"/>
    <brk id="160" max="9" man="1"/>
    <brk id="214" max="9" man="1"/>
    <brk id="268" max="9" man="1"/>
    <brk id="323" max="9" man="1"/>
    <brk id="377" max="9" man="1"/>
    <brk id="431" max="9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C38"/>
  <sheetViews>
    <sheetView workbookViewId="0">
      <selection activeCell="A14" sqref="A14:C14"/>
    </sheetView>
  </sheetViews>
  <sheetFormatPr defaultRowHeight="15.75" x14ac:dyDescent="0.25"/>
  <cols>
    <col min="1" max="1" width="20.28515625" style="1" customWidth="1"/>
    <col min="2" max="2" width="65.5703125" style="1" customWidth="1"/>
    <col min="3" max="3" width="27.7109375" style="1" customWidth="1"/>
    <col min="4" max="16384" width="9.140625" style="1"/>
  </cols>
  <sheetData>
    <row r="1" spans="1:3" ht="12.75" customHeight="1" x14ac:dyDescent="0.25"/>
    <row r="2" spans="1:3" x14ac:dyDescent="0.25">
      <c r="B2" s="3"/>
      <c r="C2" s="24" t="s">
        <v>106</v>
      </c>
    </row>
    <row r="3" spans="1:3" x14ac:dyDescent="0.25">
      <c r="B3" s="3"/>
      <c r="C3" s="254" t="s">
        <v>39</v>
      </c>
    </row>
    <row r="4" spans="1:3" x14ac:dyDescent="0.25">
      <c r="B4" s="3"/>
      <c r="C4" s="145" t="s">
        <v>969</v>
      </c>
    </row>
    <row r="5" spans="1:3" ht="12" customHeight="1" x14ac:dyDescent="0.25">
      <c r="C5" s="2"/>
    </row>
    <row r="6" spans="1:3" ht="12" customHeight="1" x14ac:dyDescent="0.25">
      <c r="C6" s="2"/>
    </row>
    <row r="7" spans="1:3" x14ac:dyDescent="0.25">
      <c r="B7" s="145"/>
      <c r="C7" s="145" t="s">
        <v>1106</v>
      </c>
    </row>
    <row r="8" spans="1:3" x14ac:dyDescent="0.25">
      <c r="B8" s="145"/>
      <c r="C8" s="145" t="s">
        <v>1107</v>
      </c>
    </row>
    <row r="9" spans="1:3" x14ac:dyDescent="0.25">
      <c r="B9" s="145"/>
      <c r="C9" s="145" t="s">
        <v>1108</v>
      </c>
    </row>
    <row r="10" spans="1:3" x14ac:dyDescent="0.25">
      <c r="B10" s="145"/>
      <c r="C10" s="145" t="s">
        <v>1109</v>
      </c>
    </row>
    <row r="11" spans="1:3" x14ac:dyDescent="0.25">
      <c r="B11" s="269"/>
      <c r="C11" s="269" t="s">
        <v>41</v>
      </c>
    </row>
    <row r="12" spans="1:3" x14ac:dyDescent="0.25">
      <c r="B12" s="145"/>
      <c r="C12" s="145" t="s">
        <v>42</v>
      </c>
    </row>
    <row r="13" spans="1:3" x14ac:dyDescent="0.25">
      <c r="B13" s="23"/>
      <c r="C13" s="145" t="s">
        <v>43</v>
      </c>
    </row>
    <row r="14" spans="1:3" ht="33" customHeight="1" x14ac:dyDescent="0.25">
      <c r="A14" s="1082" t="s">
        <v>231</v>
      </c>
      <c r="B14" s="1082"/>
      <c r="C14" s="1082"/>
    </row>
    <row r="15" spans="1:3" ht="16.5" thickBot="1" x14ac:dyDescent="0.3"/>
    <row r="16" spans="1:3" ht="16.5" thickBot="1" x14ac:dyDescent="0.3">
      <c r="A16" s="15" t="s">
        <v>105</v>
      </c>
      <c r="B16" s="16" t="s">
        <v>107</v>
      </c>
      <c r="C16" s="17" t="s">
        <v>108</v>
      </c>
    </row>
    <row r="17" spans="1:3" x14ac:dyDescent="0.25">
      <c r="A17" s="10">
        <v>1</v>
      </c>
      <c r="B17" s="18" t="s">
        <v>120</v>
      </c>
      <c r="C17" s="19"/>
    </row>
    <row r="18" spans="1:3" x14ac:dyDescent="0.25">
      <c r="A18" s="11" t="s">
        <v>54</v>
      </c>
      <c r="B18" s="20" t="s">
        <v>121</v>
      </c>
      <c r="C18" s="500" t="s">
        <v>110</v>
      </c>
    </row>
    <row r="19" spans="1:3" x14ac:dyDescent="0.25">
      <c r="A19" s="11" t="s">
        <v>55</v>
      </c>
      <c r="B19" s="20" t="s">
        <v>122</v>
      </c>
      <c r="C19" s="500" t="s">
        <v>110</v>
      </c>
    </row>
    <row r="20" spans="1:3" x14ac:dyDescent="0.25">
      <c r="A20" s="11" t="s">
        <v>56</v>
      </c>
      <c r="B20" s="12" t="s">
        <v>158</v>
      </c>
      <c r="C20" s="500" t="s">
        <v>110</v>
      </c>
    </row>
    <row r="21" spans="1:3" ht="33" customHeight="1" x14ac:dyDescent="0.25">
      <c r="A21" s="11" t="s">
        <v>57</v>
      </c>
      <c r="B21" s="12" t="s">
        <v>123</v>
      </c>
      <c r="C21" s="500" t="s">
        <v>110</v>
      </c>
    </row>
    <row r="22" spans="1:3" x14ac:dyDescent="0.25">
      <c r="A22" s="11" t="s">
        <v>83</v>
      </c>
      <c r="B22" s="12" t="s">
        <v>124</v>
      </c>
      <c r="C22" s="500" t="s">
        <v>110</v>
      </c>
    </row>
    <row r="23" spans="1:3" x14ac:dyDescent="0.25">
      <c r="A23" s="11" t="s">
        <v>125</v>
      </c>
      <c r="B23" s="12" t="s">
        <v>126</v>
      </c>
      <c r="C23" s="500" t="s">
        <v>109</v>
      </c>
    </row>
    <row r="24" spans="1:3" x14ac:dyDescent="0.25">
      <c r="A24" s="11">
        <v>2</v>
      </c>
      <c r="B24" s="21" t="s">
        <v>111</v>
      </c>
      <c r="C24" s="501"/>
    </row>
    <row r="25" spans="1:3" x14ac:dyDescent="0.25">
      <c r="A25" s="11" t="s">
        <v>58</v>
      </c>
      <c r="B25" s="12" t="s">
        <v>127</v>
      </c>
      <c r="C25" s="500" t="s">
        <v>110</v>
      </c>
    </row>
    <row r="26" spans="1:3" ht="31.5" x14ac:dyDescent="0.25">
      <c r="A26" s="11" t="s">
        <v>59</v>
      </c>
      <c r="B26" s="12" t="s">
        <v>128</v>
      </c>
      <c r="C26" s="500" t="s">
        <v>110</v>
      </c>
    </row>
    <row r="27" spans="1:3" x14ac:dyDescent="0.25">
      <c r="A27" s="11" t="s">
        <v>84</v>
      </c>
      <c r="B27" s="12" t="s">
        <v>129</v>
      </c>
      <c r="C27" s="500" t="s">
        <v>110</v>
      </c>
    </row>
    <row r="28" spans="1:3" ht="31.5" x14ac:dyDescent="0.25">
      <c r="A28" s="11">
        <v>3</v>
      </c>
      <c r="B28" s="21" t="s">
        <v>130</v>
      </c>
      <c r="C28" s="501"/>
    </row>
    <row r="29" spans="1:3" ht="30.75" customHeight="1" x14ac:dyDescent="0.25">
      <c r="A29" s="11" t="s">
        <v>112</v>
      </c>
      <c r="B29" s="12" t="s">
        <v>131</v>
      </c>
      <c r="C29" s="500" t="s">
        <v>109</v>
      </c>
    </row>
    <row r="30" spans="1:3" x14ac:dyDescent="0.25">
      <c r="A30" s="11" t="s">
        <v>113</v>
      </c>
      <c r="B30" s="12" t="s">
        <v>132</v>
      </c>
      <c r="C30" s="500" t="s">
        <v>110</v>
      </c>
    </row>
    <row r="31" spans="1:3" x14ac:dyDescent="0.25">
      <c r="A31" s="11" t="s">
        <v>114</v>
      </c>
      <c r="B31" s="12" t="s">
        <v>133</v>
      </c>
      <c r="C31" s="500" t="s">
        <v>109</v>
      </c>
    </row>
    <row r="32" spans="1:3" x14ac:dyDescent="0.25">
      <c r="A32" s="11" t="s">
        <v>134</v>
      </c>
      <c r="B32" s="12" t="s">
        <v>135</v>
      </c>
      <c r="C32" s="500" t="s">
        <v>109</v>
      </c>
    </row>
    <row r="33" spans="1:3" x14ac:dyDescent="0.25">
      <c r="A33" s="11" t="s">
        <v>136</v>
      </c>
      <c r="B33" s="12" t="s">
        <v>137</v>
      </c>
      <c r="C33" s="500" t="s">
        <v>110</v>
      </c>
    </row>
    <row r="34" spans="1:3" x14ac:dyDescent="0.25">
      <c r="A34" s="11">
        <v>4</v>
      </c>
      <c r="B34" s="21" t="s">
        <v>119</v>
      </c>
      <c r="C34" s="501"/>
    </row>
    <row r="35" spans="1:3" x14ac:dyDescent="0.25">
      <c r="A35" s="11" t="s">
        <v>115</v>
      </c>
      <c r="B35" s="12" t="s">
        <v>138</v>
      </c>
      <c r="C35" s="500" t="s">
        <v>109</v>
      </c>
    </row>
    <row r="36" spans="1:3" ht="31.5" x14ac:dyDescent="0.25">
      <c r="A36" s="11" t="s">
        <v>116</v>
      </c>
      <c r="B36" s="12" t="s">
        <v>139</v>
      </c>
      <c r="C36" s="500" t="s">
        <v>110</v>
      </c>
    </row>
    <row r="37" spans="1:3" ht="16.5" thickBot="1" x14ac:dyDescent="0.3">
      <c r="A37" s="13" t="s">
        <v>117</v>
      </c>
      <c r="B37" s="14" t="s">
        <v>140</v>
      </c>
      <c r="C37" s="502" t="s">
        <v>110</v>
      </c>
    </row>
    <row r="38" spans="1:3" ht="16.5" thickBot="1" x14ac:dyDescent="0.3">
      <c r="A38" s="13" t="s">
        <v>118</v>
      </c>
      <c r="B38" s="14" t="s">
        <v>141</v>
      </c>
      <c r="C38" s="502" t="s">
        <v>110</v>
      </c>
    </row>
  </sheetData>
  <customSheetViews>
    <customSheetView guid="{907E80B2-496F-4BE8-A083-DC8817DE7243}" state="hidden">
      <selection activeCell="A14" sqref="A14:C14"/>
      <pageMargins left="0.70866141732283472" right="0.70866141732283472" top="0.74803149606299213" bottom="0.74803149606299213" header="0.31496062992125984" footer="0.31496062992125984"/>
      <pageSetup paperSize="9" scale="80" fitToHeight="0" orientation="portrait"/>
      <headerFooter alignWithMargins="0"/>
    </customSheetView>
    <customSheetView guid="{8C1352ED-EB4A-435B-B213-AFA073B91159}" state="hidden">
      <selection activeCell="A14" sqref="A14:C14"/>
      <pageMargins left="0.70866141732283472" right="0.70866141732283472" top="0.74803149606299213" bottom="0.74803149606299213" header="0.31496062992125984" footer="0.31496062992125984"/>
      <pageSetup paperSize="9" scale="80" fitToHeight="0" orientation="portrait"/>
      <headerFooter alignWithMargins="0"/>
    </customSheetView>
    <customSheetView guid="{D3E5D4C4-0C72-481F-BBFC-F43C736DC3C0}" topLeftCell="A10">
      <selection activeCell="C30" sqref="C30"/>
      <pageMargins left="0.70866141732283472" right="0.70866141732283472" top="0.74803149606299213" bottom="0.74803149606299213" header="0.31496062992125984" footer="0.31496062992125984"/>
      <pageSetup paperSize="9" scale="80" fitToHeight="0" orientation="portrait"/>
      <headerFooter alignWithMargins="0"/>
    </customSheetView>
    <customSheetView guid="{334BA10B-A966-49DC-A91B-58CED7E8E78F}">
      <selection activeCell="C30" sqref="C30"/>
      <pageMargins left="0.70866141732283472" right="0.70866141732283472" top="0.74803149606299213" bottom="0.74803149606299213" header="0.31496062992125984" footer="0.31496062992125984"/>
      <pageSetup paperSize="9" scale="80" fitToHeight="0" orientation="portrait"/>
      <headerFooter alignWithMargins="0"/>
    </customSheetView>
    <customSheetView guid="{16D3E3FD-6A9A-4A6B-83D6-76F5645427BF}" state="hidden">
      <selection activeCell="A14" sqref="A14:C14"/>
      <pageMargins left="0.70866141732283472" right="0.70866141732283472" top="0.74803149606299213" bottom="0.74803149606299213" header="0.31496062992125984" footer="0.31496062992125984"/>
      <pageSetup paperSize="9" scale="80" fitToHeight="0" orientation="portrait"/>
      <headerFooter alignWithMargins="0"/>
    </customSheetView>
  </customSheetViews>
  <mergeCells count="1">
    <mergeCell ref="A14:C14"/>
  </mergeCells>
  <phoneticPr fontId="10" type="noConversion"/>
  <pageMargins left="0.70866141732283472" right="0.70866141732283472" top="0.74803149606299213" bottom="0.74803149606299213" header="0.31496062992125984" footer="0.31496062992125984"/>
  <pageSetup paperSize="9" scale="80" fitToHeight="0" orientation="portrait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IV57"/>
  <sheetViews>
    <sheetView topLeftCell="A12" workbookViewId="0">
      <selection activeCell="A7" sqref="A7:C7"/>
    </sheetView>
  </sheetViews>
  <sheetFormatPr defaultRowHeight="15.75" x14ac:dyDescent="0.25"/>
  <cols>
    <col min="1" max="1" width="61.85546875" style="9" bestFit="1" customWidth="1"/>
    <col min="2" max="2" width="20.5703125" style="9" customWidth="1"/>
    <col min="3" max="3" width="20" style="9" customWidth="1"/>
    <col min="4" max="16384" width="9.140625" style="9"/>
  </cols>
  <sheetData>
    <row r="1" spans="1:256" x14ac:dyDescent="0.25">
      <c r="A1" s="42"/>
      <c r="B1" s="42"/>
      <c r="C1" s="145" t="s">
        <v>176</v>
      </c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/>
      <c r="AT1" s="42"/>
      <c r="AU1" s="42"/>
      <c r="AV1" s="42"/>
      <c r="AW1" s="42"/>
      <c r="AX1" s="42"/>
      <c r="AY1" s="42"/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/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  <c r="CG1" s="42"/>
      <c r="CH1" s="42"/>
      <c r="CI1" s="42"/>
      <c r="CJ1" s="42"/>
      <c r="CK1" s="42"/>
      <c r="CL1" s="42"/>
      <c r="CM1" s="42"/>
      <c r="CN1" s="42"/>
      <c r="CO1" s="42"/>
      <c r="CP1" s="42"/>
      <c r="CQ1" s="42"/>
      <c r="CR1" s="42"/>
      <c r="CS1" s="42"/>
      <c r="CT1" s="42"/>
      <c r="CU1" s="42"/>
      <c r="CV1" s="42"/>
      <c r="CW1" s="42"/>
      <c r="CX1" s="42"/>
      <c r="CY1" s="42"/>
      <c r="CZ1" s="42"/>
      <c r="DA1" s="42"/>
      <c r="DB1" s="42"/>
      <c r="DC1" s="42"/>
      <c r="DD1" s="42"/>
      <c r="DE1" s="42"/>
      <c r="DF1" s="42"/>
      <c r="DG1" s="42"/>
      <c r="DH1" s="42"/>
      <c r="DI1" s="42"/>
      <c r="DJ1" s="42"/>
      <c r="DK1" s="42"/>
      <c r="DL1" s="42"/>
      <c r="DM1" s="42"/>
      <c r="DN1" s="42"/>
      <c r="DO1" s="42"/>
      <c r="DP1" s="42"/>
      <c r="DQ1" s="42"/>
      <c r="DR1" s="42"/>
      <c r="DS1" s="42"/>
      <c r="DT1" s="42"/>
      <c r="DU1" s="42"/>
      <c r="DV1" s="42"/>
      <c r="DW1" s="42"/>
      <c r="DX1" s="42"/>
      <c r="DY1" s="42"/>
      <c r="DZ1" s="42"/>
      <c r="EA1" s="42"/>
      <c r="EB1" s="42"/>
      <c r="EC1" s="42"/>
      <c r="ED1" s="42"/>
      <c r="EE1" s="42"/>
      <c r="EF1" s="42"/>
      <c r="EG1" s="42"/>
      <c r="EH1" s="42"/>
      <c r="EI1" s="42"/>
      <c r="EJ1" s="42"/>
      <c r="EK1" s="42"/>
      <c r="EL1" s="42"/>
      <c r="EM1" s="42"/>
      <c r="EN1" s="42"/>
      <c r="EO1" s="42"/>
      <c r="EP1" s="42"/>
      <c r="EQ1" s="42"/>
      <c r="ER1" s="42"/>
      <c r="ES1" s="42"/>
      <c r="ET1" s="42"/>
      <c r="EU1" s="42"/>
      <c r="EV1" s="42"/>
      <c r="EW1" s="42"/>
      <c r="EX1" s="42"/>
      <c r="EY1" s="42"/>
      <c r="EZ1" s="42"/>
      <c r="FA1" s="42"/>
      <c r="FB1" s="42"/>
      <c r="FC1" s="42"/>
      <c r="FD1" s="42"/>
      <c r="FE1" s="42"/>
      <c r="FF1" s="42"/>
      <c r="FG1" s="42"/>
      <c r="FH1" s="42"/>
      <c r="FI1" s="42"/>
      <c r="FJ1" s="42"/>
      <c r="FK1" s="42"/>
      <c r="FL1" s="42"/>
      <c r="FM1" s="42"/>
      <c r="FN1" s="42"/>
      <c r="FO1" s="42"/>
      <c r="FP1" s="42"/>
      <c r="FQ1" s="42"/>
      <c r="FR1" s="42"/>
      <c r="FS1" s="42"/>
      <c r="FT1" s="42"/>
      <c r="FU1" s="42"/>
      <c r="FV1" s="42"/>
      <c r="FW1" s="42"/>
      <c r="FX1" s="42"/>
      <c r="FY1" s="42"/>
      <c r="FZ1" s="42"/>
      <c r="GA1" s="42"/>
      <c r="GB1" s="42"/>
      <c r="GC1" s="42"/>
      <c r="GD1" s="42"/>
      <c r="GE1" s="42"/>
      <c r="GF1" s="42"/>
      <c r="GG1" s="42"/>
      <c r="GH1" s="42"/>
      <c r="GI1" s="42"/>
      <c r="GJ1" s="42"/>
      <c r="GK1" s="42"/>
      <c r="GL1" s="42"/>
      <c r="GM1" s="42"/>
      <c r="GN1" s="42"/>
      <c r="GO1" s="42"/>
      <c r="GP1" s="42"/>
      <c r="GQ1" s="42"/>
      <c r="GR1" s="42"/>
      <c r="GS1" s="42"/>
      <c r="GT1" s="42"/>
      <c r="GU1" s="42"/>
      <c r="GV1" s="42"/>
      <c r="GW1" s="42"/>
      <c r="GX1" s="42"/>
      <c r="GY1" s="42"/>
      <c r="GZ1" s="42"/>
      <c r="HA1" s="42"/>
      <c r="HB1" s="42"/>
      <c r="HC1" s="42"/>
      <c r="HD1" s="42"/>
      <c r="HE1" s="42"/>
      <c r="HF1" s="42"/>
      <c r="HG1" s="42"/>
      <c r="HH1" s="42"/>
      <c r="HI1" s="42"/>
      <c r="HJ1" s="42"/>
      <c r="HK1" s="42"/>
      <c r="HL1" s="42"/>
      <c r="HM1" s="42"/>
      <c r="HN1" s="42"/>
      <c r="HO1" s="42"/>
      <c r="HP1" s="42"/>
      <c r="HQ1" s="42"/>
      <c r="HR1" s="42"/>
      <c r="HS1" s="42"/>
      <c r="HT1" s="42"/>
      <c r="HU1" s="42"/>
      <c r="HV1" s="42"/>
      <c r="HW1" s="42"/>
      <c r="HX1" s="42"/>
      <c r="HY1" s="42"/>
      <c r="HZ1" s="42"/>
      <c r="IA1" s="42"/>
      <c r="IB1" s="42"/>
      <c r="IC1" s="42"/>
      <c r="ID1" s="42"/>
      <c r="IE1" s="42"/>
      <c r="IF1" s="42"/>
      <c r="IG1" s="42"/>
      <c r="IH1" s="42"/>
      <c r="II1" s="42"/>
      <c r="IJ1" s="42"/>
      <c r="IK1" s="42"/>
      <c r="IL1" s="42"/>
      <c r="IM1" s="42"/>
      <c r="IN1" s="42"/>
      <c r="IO1" s="42"/>
      <c r="IP1" s="42"/>
      <c r="IQ1" s="42"/>
      <c r="IR1" s="42"/>
      <c r="IS1" s="42"/>
      <c r="IT1" s="42"/>
      <c r="IU1" s="42"/>
      <c r="IV1" s="42"/>
    </row>
    <row r="2" spans="1:256" x14ac:dyDescent="0.25">
      <c r="A2" s="42"/>
      <c r="B2" s="42"/>
      <c r="C2" s="145" t="s">
        <v>39</v>
      </c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2"/>
      <c r="AN2" s="42"/>
      <c r="AO2" s="42"/>
      <c r="AP2" s="42"/>
      <c r="AQ2" s="42"/>
      <c r="AR2" s="42"/>
      <c r="AS2" s="42"/>
      <c r="AT2" s="42"/>
      <c r="AU2" s="42"/>
      <c r="AV2" s="42"/>
      <c r="AW2" s="42"/>
      <c r="AX2" s="42"/>
      <c r="AY2" s="42"/>
      <c r="AZ2" s="42"/>
      <c r="BA2" s="42"/>
      <c r="BB2" s="42"/>
      <c r="BC2" s="42"/>
      <c r="BD2" s="42"/>
      <c r="BE2" s="42"/>
      <c r="BF2" s="42"/>
      <c r="BG2" s="42"/>
      <c r="BH2" s="42"/>
      <c r="BI2" s="42"/>
      <c r="BJ2" s="42"/>
      <c r="BK2" s="42"/>
      <c r="BL2" s="42"/>
      <c r="BM2" s="42"/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  <c r="CE2" s="42"/>
      <c r="CF2" s="42"/>
      <c r="CG2" s="42"/>
      <c r="CH2" s="42"/>
      <c r="CI2" s="42"/>
      <c r="CJ2" s="42"/>
      <c r="CK2" s="42"/>
      <c r="CL2" s="42"/>
      <c r="CM2" s="42"/>
      <c r="CN2" s="42"/>
      <c r="CO2" s="42"/>
      <c r="CP2" s="42"/>
      <c r="CQ2" s="42"/>
      <c r="CR2" s="42"/>
      <c r="CS2" s="42"/>
      <c r="CT2" s="42"/>
      <c r="CU2" s="42"/>
      <c r="CV2" s="42"/>
      <c r="CW2" s="42"/>
      <c r="CX2" s="42"/>
      <c r="CY2" s="42"/>
      <c r="CZ2" s="42"/>
      <c r="DA2" s="42"/>
      <c r="DB2" s="42"/>
      <c r="DC2" s="42"/>
      <c r="DD2" s="42"/>
      <c r="DE2" s="42"/>
      <c r="DF2" s="42"/>
      <c r="DG2" s="42"/>
      <c r="DH2" s="42"/>
      <c r="DI2" s="42"/>
      <c r="DJ2" s="42"/>
      <c r="DK2" s="42"/>
      <c r="DL2" s="42"/>
      <c r="DM2" s="42"/>
      <c r="DN2" s="42"/>
      <c r="DO2" s="42"/>
      <c r="DP2" s="42"/>
      <c r="DQ2" s="42"/>
      <c r="DR2" s="42"/>
      <c r="DS2" s="42"/>
      <c r="DT2" s="42"/>
      <c r="DU2" s="42"/>
      <c r="DV2" s="42"/>
      <c r="DW2" s="42"/>
      <c r="DX2" s="42"/>
      <c r="DY2" s="42"/>
      <c r="DZ2" s="42"/>
      <c r="EA2" s="42"/>
      <c r="EB2" s="42"/>
      <c r="EC2" s="42"/>
      <c r="ED2" s="42"/>
      <c r="EE2" s="42"/>
      <c r="EF2" s="42"/>
      <c r="EG2" s="42"/>
      <c r="EH2" s="42"/>
      <c r="EI2" s="42"/>
      <c r="EJ2" s="42"/>
      <c r="EK2" s="42"/>
      <c r="EL2" s="42"/>
      <c r="EM2" s="42"/>
      <c r="EN2" s="42"/>
      <c r="EO2" s="42"/>
      <c r="EP2" s="42"/>
      <c r="EQ2" s="42"/>
      <c r="ER2" s="42"/>
      <c r="ES2" s="42"/>
      <c r="ET2" s="42"/>
      <c r="EU2" s="42"/>
      <c r="EV2" s="42"/>
      <c r="EW2" s="42"/>
      <c r="EX2" s="42"/>
      <c r="EY2" s="42"/>
      <c r="EZ2" s="42"/>
      <c r="FA2" s="42"/>
      <c r="FB2" s="42"/>
      <c r="FC2" s="42"/>
      <c r="FD2" s="42"/>
      <c r="FE2" s="42"/>
      <c r="FF2" s="42"/>
      <c r="FG2" s="42"/>
      <c r="FH2" s="42"/>
      <c r="FI2" s="42"/>
      <c r="FJ2" s="42"/>
      <c r="FK2" s="42"/>
      <c r="FL2" s="42"/>
      <c r="FM2" s="42"/>
      <c r="FN2" s="42"/>
      <c r="FO2" s="42"/>
      <c r="FP2" s="42"/>
      <c r="FQ2" s="42"/>
      <c r="FR2" s="42"/>
      <c r="FS2" s="42"/>
      <c r="FT2" s="42"/>
      <c r="FU2" s="42"/>
      <c r="FV2" s="42"/>
      <c r="FW2" s="42"/>
      <c r="FX2" s="42"/>
      <c r="FY2" s="42"/>
      <c r="FZ2" s="42"/>
      <c r="GA2" s="42"/>
      <c r="GB2" s="42"/>
      <c r="GC2" s="42"/>
      <c r="GD2" s="42"/>
      <c r="GE2" s="42"/>
      <c r="GF2" s="42"/>
      <c r="GG2" s="42"/>
      <c r="GH2" s="42"/>
      <c r="GI2" s="42"/>
      <c r="GJ2" s="42"/>
      <c r="GK2" s="42"/>
      <c r="GL2" s="42"/>
      <c r="GM2" s="42"/>
      <c r="GN2" s="42"/>
      <c r="GO2" s="42"/>
      <c r="GP2" s="42"/>
      <c r="GQ2" s="42"/>
      <c r="GR2" s="42"/>
      <c r="GS2" s="42"/>
      <c r="GT2" s="42"/>
      <c r="GU2" s="42"/>
      <c r="GV2" s="42"/>
      <c r="GW2" s="42"/>
      <c r="GX2" s="42"/>
      <c r="GY2" s="42"/>
      <c r="GZ2" s="42"/>
      <c r="HA2" s="42"/>
      <c r="HB2" s="42"/>
      <c r="HC2" s="42"/>
      <c r="HD2" s="42"/>
      <c r="HE2" s="42"/>
      <c r="HF2" s="42"/>
      <c r="HG2" s="42"/>
      <c r="HH2" s="42"/>
      <c r="HI2" s="42"/>
      <c r="HJ2" s="42"/>
      <c r="HK2" s="42"/>
      <c r="HL2" s="42"/>
      <c r="HM2" s="42"/>
      <c r="HN2" s="42"/>
      <c r="HO2" s="42"/>
      <c r="HP2" s="42"/>
      <c r="HQ2" s="42"/>
      <c r="HR2" s="42"/>
      <c r="HS2" s="42"/>
      <c r="HT2" s="42"/>
      <c r="HU2" s="42"/>
      <c r="HV2" s="42"/>
      <c r="HW2" s="42"/>
      <c r="HX2" s="42"/>
      <c r="HY2" s="42"/>
      <c r="HZ2" s="42"/>
      <c r="IA2" s="42"/>
      <c r="IB2" s="42"/>
      <c r="IC2" s="42"/>
      <c r="ID2" s="42"/>
      <c r="IE2" s="42"/>
      <c r="IF2" s="42"/>
      <c r="IG2" s="42"/>
      <c r="IH2" s="42"/>
      <c r="II2" s="42"/>
      <c r="IJ2" s="42"/>
      <c r="IK2" s="42"/>
      <c r="IL2" s="42"/>
      <c r="IM2" s="42"/>
      <c r="IN2" s="42"/>
      <c r="IO2" s="42"/>
      <c r="IP2" s="42"/>
      <c r="IQ2" s="42"/>
      <c r="IR2" s="42"/>
      <c r="IS2" s="42"/>
      <c r="IT2" s="42"/>
      <c r="IU2" s="42"/>
      <c r="IV2" s="42"/>
    </row>
    <row r="3" spans="1:256" x14ac:dyDescent="0.25">
      <c r="A3" s="42"/>
      <c r="B3" s="42"/>
      <c r="C3" s="145" t="s">
        <v>969</v>
      </c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  <c r="AM3" s="42"/>
      <c r="AN3" s="42"/>
      <c r="AO3" s="42"/>
      <c r="AP3" s="42"/>
      <c r="AQ3" s="42"/>
      <c r="AR3" s="42"/>
      <c r="AS3" s="42"/>
      <c r="AT3" s="42"/>
      <c r="AU3" s="42"/>
      <c r="AV3" s="42"/>
      <c r="AW3" s="42"/>
      <c r="AX3" s="42"/>
      <c r="AY3" s="42"/>
      <c r="AZ3" s="42"/>
      <c r="BA3" s="42"/>
      <c r="BB3" s="42"/>
      <c r="BC3" s="42"/>
      <c r="BD3" s="42"/>
      <c r="BE3" s="42"/>
      <c r="BF3" s="42"/>
      <c r="BG3" s="42"/>
      <c r="BH3" s="42"/>
      <c r="BI3" s="42"/>
      <c r="BJ3" s="42"/>
      <c r="BK3" s="42"/>
      <c r="BL3" s="42"/>
      <c r="BM3" s="42"/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  <c r="CE3" s="42"/>
      <c r="CF3" s="42"/>
      <c r="CG3" s="42"/>
      <c r="CH3" s="42"/>
      <c r="CI3" s="42"/>
      <c r="CJ3" s="42"/>
      <c r="CK3" s="42"/>
      <c r="CL3" s="42"/>
      <c r="CM3" s="42"/>
      <c r="CN3" s="42"/>
      <c r="CO3" s="42"/>
      <c r="CP3" s="42"/>
      <c r="CQ3" s="42"/>
      <c r="CR3" s="42"/>
      <c r="CS3" s="42"/>
      <c r="CT3" s="42"/>
      <c r="CU3" s="42"/>
      <c r="CV3" s="42"/>
      <c r="CW3" s="42"/>
      <c r="CX3" s="42"/>
      <c r="CY3" s="42"/>
      <c r="CZ3" s="42"/>
      <c r="DA3" s="42"/>
      <c r="DB3" s="42"/>
      <c r="DC3" s="42"/>
      <c r="DD3" s="42"/>
      <c r="DE3" s="42"/>
      <c r="DF3" s="42"/>
      <c r="DG3" s="42"/>
      <c r="DH3" s="42"/>
      <c r="DI3" s="42"/>
      <c r="DJ3" s="42"/>
      <c r="DK3" s="42"/>
      <c r="DL3" s="42"/>
      <c r="DM3" s="42"/>
      <c r="DN3" s="42"/>
      <c r="DO3" s="42"/>
      <c r="DP3" s="42"/>
      <c r="DQ3" s="42"/>
      <c r="DR3" s="42"/>
      <c r="DS3" s="42"/>
      <c r="DT3" s="42"/>
      <c r="DU3" s="42"/>
      <c r="DV3" s="42"/>
      <c r="DW3" s="42"/>
      <c r="DX3" s="42"/>
      <c r="DY3" s="42"/>
      <c r="DZ3" s="42"/>
      <c r="EA3" s="42"/>
      <c r="EB3" s="42"/>
      <c r="EC3" s="42"/>
      <c r="ED3" s="42"/>
      <c r="EE3" s="42"/>
      <c r="EF3" s="42"/>
      <c r="EG3" s="42"/>
      <c r="EH3" s="42"/>
      <c r="EI3" s="42"/>
      <c r="EJ3" s="42"/>
      <c r="EK3" s="42"/>
      <c r="EL3" s="42"/>
      <c r="EM3" s="42"/>
      <c r="EN3" s="42"/>
      <c r="EO3" s="42"/>
      <c r="EP3" s="42"/>
      <c r="EQ3" s="42"/>
      <c r="ER3" s="42"/>
      <c r="ES3" s="42"/>
      <c r="ET3" s="42"/>
      <c r="EU3" s="42"/>
      <c r="EV3" s="42"/>
      <c r="EW3" s="42"/>
      <c r="EX3" s="42"/>
      <c r="EY3" s="42"/>
      <c r="EZ3" s="42"/>
      <c r="FA3" s="42"/>
      <c r="FB3" s="42"/>
      <c r="FC3" s="42"/>
      <c r="FD3" s="42"/>
      <c r="FE3" s="42"/>
      <c r="FF3" s="42"/>
      <c r="FG3" s="42"/>
      <c r="FH3" s="42"/>
      <c r="FI3" s="42"/>
      <c r="FJ3" s="42"/>
      <c r="FK3" s="42"/>
      <c r="FL3" s="42"/>
      <c r="FM3" s="42"/>
      <c r="FN3" s="42"/>
      <c r="FO3" s="42"/>
      <c r="FP3" s="42"/>
      <c r="FQ3" s="42"/>
      <c r="FR3" s="42"/>
      <c r="FS3" s="42"/>
      <c r="FT3" s="42"/>
      <c r="FU3" s="42"/>
      <c r="FV3" s="42"/>
      <c r="FW3" s="42"/>
      <c r="FX3" s="42"/>
      <c r="FY3" s="42"/>
      <c r="FZ3" s="42"/>
      <c r="GA3" s="42"/>
      <c r="GB3" s="42"/>
      <c r="GC3" s="42"/>
      <c r="GD3" s="42"/>
      <c r="GE3" s="42"/>
      <c r="GF3" s="42"/>
      <c r="GG3" s="42"/>
      <c r="GH3" s="42"/>
      <c r="GI3" s="42"/>
      <c r="GJ3" s="42"/>
      <c r="GK3" s="42"/>
      <c r="GL3" s="42"/>
      <c r="GM3" s="42"/>
      <c r="GN3" s="42"/>
      <c r="GO3" s="42"/>
      <c r="GP3" s="42"/>
      <c r="GQ3" s="42"/>
      <c r="GR3" s="42"/>
      <c r="GS3" s="42"/>
      <c r="GT3" s="42"/>
      <c r="GU3" s="42"/>
      <c r="GV3" s="42"/>
      <c r="GW3" s="42"/>
      <c r="GX3" s="42"/>
      <c r="GY3" s="42"/>
      <c r="GZ3" s="42"/>
      <c r="HA3" s="42"/>
      <c r="HB3" s="42"/>
      <c r="HC3" s="42"/>
      <c r="HD3" s="42"/>
      <c r="HE3" s="42"/>
      <c r="HF3" s="42"/>
      <c r="HG3" s="42"/>
      <c r="HH3" s="42"/>
      <c r="HI3" s="42"/>
      <c r="HJ3" s="42"/>
      <c r="HK3" s="42"/>
      <c r="HL3" s="42"/>
      <c r="HM3" s="42"/>
      <c r="HN3" s="42"/>
      <c r="HO3" s="42"/>
      <c r="HP3" s="42"/>
      <c r="HQ3" s="42"/>
      <c r="HR3" s="42"/>
      <c r="HS3" s="42"/>
      <c r="HT3" s="42"/>
      <c r="HU3" s="42"/>
      <c r="HV3" s="42"/>
      <c r="HW3" s="42"/>
      <c r="HX3" s="42"/>
      <c r="HY3" s="42"/>
      <c r="HZ3" s="42"/>
      <c r="IA3" s="42"/>
      <c r="IB3" s="42"/>
      <c r="IC3" s="42"/>
      <c r="ID3" s="42"/>
      <c r="IE3" s="42"/>
      <c r="IF3" s="42"/>
      <c r="IG3" s="42"/>
      <c r="IH3" s="42"/>
      <c r="II3" s="42"/>
      <c r="IJ3" s="42"/>
      <c r="IK3" s="42"/>
      <c r="IL3" s="42"/>
      <c r="IM3" s="42"/>
      <c r="IN3" s="42"/>
      <c r="IO3" s="42"/>
      <c r="IP3" s="42"/>
      <c r="IQ3" s="42"/>
      <c r="IR3" s="42"/>
      <c r="IS3" s="42"/>
      <c r="IT3" s="42"/>
      <c r="IU3" s="42"/>
      <c r="IV3" s="42"/>
    </row>
    <row r="4" spans="1:256" x14ac:dyDescent="0.25">
      <c r="A4" s="42"/>
      <c r="B4" s="42"/>
      <c r="C4" s="41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/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  <c r="CG4" s="42"/>
      <c r="CH4" s="42"/>
      <c r="CI4" s="42"/>
      <c r="CJ4" s="42"/>
      <c r="CK4" s="42"/>
      <c r="CL4" s="42"/>
      <c r="CM4" s="42"/>
      <c r="CN4" s="42"/>
      <c r="CO4" s="42"/>
      <c r="CP4" s="42"/>
      <c r="CQ4" s="42"/>
      <c r="CR4" s="42"/>
      <c r="CS4" s="42"/>
      <c r="CT4" s="42"/>
      <c r="CU4" s="42"/>
      <c r="CV4" s="42"/>
      <c r="CW4" s="42"/>
      <c r="CX4" s="42"/>
      <c r="CY4" s="42"/>
      <c r="CZ4" s="42"/>
      <c r="DA4" s="42"/>
      <c r="DB4" s="42"/>
      <c r="DC4" s="42"/>
      <c r="DD4" s="42"/>
      <c r="DE4" s="42"/>
      <c r="DF4" s="42"/>
      <c r="DG4" s="42"/>
      <c r="DH4" s="42"/>
      <c r="DI4" s="42"/>
      <c r="DJ4" s="42"/>
      <c r="DK4" s="42"/>
      <c r="DL4" s="42"/>
      <c r="DM4" s="42"/>
      <c r="DN4" s="42"/>
      <c r="DO4" s="42"/>
      <c r="DP4" s="42"/>
      <c r="DQ4" s="42"/>
      <c r="DR4" s="42"/>
      <c r="DS4" s="42"/>
      <c r="DT4" s="42"/>
      <c r="DU4" s="42"/>
      <c r="DV4" s="42"/>
      <c r="DW4" s="42"/>
      <c r="DX4" s="42"/>
      <c r="DY4" s="42"/>
      <c r="DZ4" s="42"/>
      <c r="EA4" s="42"/>
      <c r="EB4" s="42"/>
      <c r="EC4" s="42"/>
      <c r="ED4" s="42"/>
      <c r="EE4" s="42"/>
      <c r="EF4" s="42"/>
      <c r="EG4" s="42"/>
      <c r="EH4" s="42"/>
      <c r="EI4" s="42"/>
      <c r="EJ4" s="42"/>
      <c r="EK4" s="42"/>
      <c r="EL4" s="42"/>
      <c r="EM4" s="42"/>
      <c r="EN4" s="42"/>
      <c r="EO4" s="42"/>
      <c r="EP4" s="42"/>
      <c r="EQ4" s="42"/>
      <c r="ER4" s="42"/>
      <c r="ES4" s="42"/>
      <c r="ET4" s="42"/>
      <c r="EU4" s="42"/>
      <c r="EV4" s="42"/>
      <c r="EW4" s="42"/>
      <c r="EX4" s="42"/>
      <c r="EY4" s="42"/>
      <c r="EZ4" s="42"/>
      <c r="FA4" s="42"/>
      <c r="FB4" s="42"/>
      <c r="FC4" s="42"/>
      <c r="FD4" s="42"/>
      <c r="FE4" s="42"/>
      <c r="FF4" s="42"/>
      <c r="FG4" s="42"/>
      <c r="FH4" s="42"/>
      <c r="FI4" s="42"/>
      <c r="FJ4" s="42"/>
      <c r="FK4" s="42"/>
      <c r="FL4" s="42"/>
      <c r="FM4" s="42"/>
      <c r="FN4" s="42"/>
      <c r="FO4" s="42"/>
      <c r="FP4" s="42"/>
      <c r="FQ4" s="42"/>
      <c r="FR4" s="42"/>
      <c r="FS4" s="42"/>
      <c r="FT4" s="42"/>
      <c r="FU4" s="42"/>
      <c r="FV4" s="42"/>
      <c r="FW4" s="42"/>
      <c r="FX4" s="42"/>
      <c r="FY4" s="42"/>
      <c r="FZ4" s="42"/>
      <c r="GA4" s="42"/>
      <c r="GB4" s="42"/>
      <c r="GC4" s="42"/>
      <c r="GD4" s="42"/>
      <c r="GE4" s="42"/>
      <c r="GF4" s="42"/>
      <c r="GG4" s="42"/>
      <c r="GH4" s="42"/>
      <c r="GI4" s="42"/>
      <c r="GJ4" s="42"/>
      <c r="GK4" s="42"/>
      <c r="GL4" s="42"/>
      <c r="GM4" s="42"/>
      <c r="GN4" s="42"/>
      <c r="GO4" s="42"/>
      <c r="GP4" s="42"/>
      <c r="GQ4" s="42"/>
      <c r="GR4" s="42"/>
      <c r="GS4" s="42"/>
      <c r="GT4" s="42"/>
      <c r="GU4" s="42"/>
      <c r="GV4" s="42"/>
      <c r="GW4" s="42"/>
      <c r="GX4" s="42"/>
      <c r="GY4" s="42"/>
      <c r="GZ4" s="42"/>
      <c r="HA4" s="42"/>
      <c r="HB4" s="42"/>
      <c r="HC4" s="42"/>
      <c r="HD4" s="42"/>
      <c r="HE4" s="42"/>
      <c r="HF4" s="42"/>
      <c r="HG4" s="42"/>
      <c r="HH4" s="42"/>
      <c r="HI4" s="42"/>
      <c r="HJ4" s="42"/>
      <c r="HK4" s="42"/>
      <c r="HL4" s="42"/>
      <c r="HM4" s="42"/>
      <c r="HN4" s="42"/>
      <c r="HO4" s="42"/>
      <c r="HP4" s="42"/>
      <c r="HQ4" s="42"/>
      <c r="HR4" s="42"/>
      <c r="HS4" s="42"/>
      <c r="HT4" s="42"/>
      <c r="HU4" s="42"/>
      <c r="HV4" s="42"/>
      <c r="HW4" s="42"/>
      <c r="HX4" s="42"/>
      <c r="HY4" s="42"/>
      <c r="HZ4" s="42"/>
      <c r="IA4" s="42"/>
      <c r="IB4" s="42"/>
      <c r="IC4" s="42"/>
      <c r="ID4" s="42"/>
      <c r="IE4" s="42"/>
      <c r="IF4" s="42"/>
      <c r="IG4" s="42"/>
      <c r="IH4" s="42"/>
      <c r="II4" s="42"/>
      <c r="IJ4" s="42"/>
      <c r="IK4" s="42"/>
      <c r="IL4" s="42"/>
      <c r="IM4" s="42"/>
      <c r="IN4" s="42"/>
      <c r="IO4" s="42"/>
      <c r="IP4" s="42"/>
      <c r="IQ4" s="42"/>
      <c r="IR4" s="42"/>
      <c r="IS4" s="42"/>
      <c r="IT4" s="42"/>
      <c r="IU4" s="42"/>
      <c r="IV4" s="42"/>
    </row>
    <row r="5" spans="1:256" ht="37.5" customHeight="1" x14ac:dyDescent="0.25">
      <c r="A5" s="1083" t="s">
        <v>177</v>
      </c>
      <c r="B5" s="1083"/>
      <c r="C5" s="1083"/>
      <c r="D5" s="64"/>
      <c r="E5" s="64"/>
      <c r="F5" s="64"/>
      <c r="G5" s="64"/>
      <c r="H5" s="64"/>
      <c r="I5" s="64"/>
      <c r="J5" s="64"/>
      <c r="K5" s="64"/>
      <c r="L5" s="64"/>
      <c r="M5" s="64"/>
      <c r="N5" s="64"/>
      <c r="O5" s="64"/>
      <c r="P5" s="64"/>
      <c r="Q5" s="64"/>
      <c r="R5" s="64"/>
      <c r="S5" s="64"/>
      <c r="T5" s="64"/>
      <c r="U5" s="64"/>
      <c r="V5" s="64"/>
      <c r="W5" s="64"/>
      <c r="X5" s="64"/>
      <c r="Y5" s="64"/>
      <c r="Z5" s="64"/>
      <c r="AA5" s="64"/>
      <c r="AB5" s="64"/>
      <c r="AC5" s="64"/>
      <c r="AD5" s="64"/>
      <c r="AE5" s="64"/>
      <c r="AF5" s="64"/>
      <c r="AG5" s="64"/>
      <c r="AH5" s="64"/>
      <c r="AI5" s="64"/>
      <c r="AJ5" s="64"/>
      <c r="AK5" s="64"/>
      <c r="AL5" s="64"/>
      <c r="AM5" s="64"/>
      <c r="AN5" s="64"/>
      <c r="AO5" s="64"/>
      <c r="AP5" s="64"/>
      <c r="AQ5" s="64"/>
      <c r="AR5" s="64"/>
      <c r="AS5" s="64"/>
      <c r="AT5" s="64"/>
      <c r="AU5" s="64"/>
      <c r="AV5" s="64"/>
      <c r="AW5" s="64"/>
      <c r="AX5" s="64"/>
      <c r="AY5" s="64"/>
      <c r="AZ5" s="64"/>
      <c r="BA5" s="64"/>
      <c r="BB5" s="64"/>
      <c r="BC5" s="64"/>
      <c r="BD5" s="64"/>
      <c r="BE5" s="64"/>
      <c r="BF5" s="64"/>
      <c r="BG5" s="64"/>
      <c r="BH5" s="64"/>
      <c r="BI5" s="64"/>
      <c r="BJ5" s="64"/>
      <c r="BK5" s="64"/>
      <c r="BL5" s="64"/>
      <c r="BM5" s="64"/>
      <c r="BN5" s="64"/>
      <c r="BO5" s="64"/>
      <c r="BP5" s="64"/>
      <c r="BQ5" s="64"/>
      <c r="BR5" s="64"/>
      <c r="BS5" s="64"/>
      <c r="BT5" s="64"/>
      <c r="BU5" s="64"/>
      <c r="BV5" s="64"/>
      <c r="BW5" s="64"/>
      <c r="BX5" s="64"/>
      <c r="BY5" s="64"/>
      <c r="BZ5" s="64"/>
      <c r="CA5" s="64"/>
      <c r="CB5" s="64"/>
      <c r="CC5" s="64"/>
      <c r="CD5" s="64"/>
      <c r="CE5" s="64"/>
      <c r="CF5" s="64"/>
      <c r="CG5" s="64"/>
      <c r="CH5" s="64"/>
      <c r="CI5" s="64"/>
      <c r="CJ5" s="64"/>
      <c r="CK5" s="64"/>
      <c r="CL5" s="64"/>
      <c r="CM5" s="64"/>
      <c r="CN5" s="64"/>
      <c r="CO5" s="64"/>
      <c r="CP5" s="64"/>
      <c r="CQ5" s="64"/>
      <c r="CR5" s="64"/>
      <c r="CS5" s="64"/>
      <c r="CT5" s="64"/>
      <c r="CU5" s="64"/>
      <c r="CV5" s="64"/>
      <c r="CW5" s="64"/>
      <c r="CX5" s="64"/>
      <c r="CY5" s="64"/>
      <c r="CZ5" s="64"/>
      <c r="DA5" s="64"/>
      <c r="DB5" s="64"/>
      <c r="DC5" s="64"/>
      <c r="DD5" s="64"/>
      <c r="DE5" s="64"/>
      <c r="DF5" s="64"/>
      <c r="DG5" s="64"/>
      <c r="DH5" s="64"/>
      <c r="DI5" s="64"/>
      <c r="DJ5" s="64"/>
      <c r="DK5" s="64"/>
      <c r="DL5" s="64"/>
      <c r="DM5" s="64"/>
      <c r="DN5" s="64"/>
      <c r="DO5" s="64"/>
      <c r="DP5" s="64"/>
      <c r="DQ5" s="64"/>
      <c r="DR5" s="64"/>
      <c r="DS5" s="64"/>
      <c r="DT5" s="64"/>
      <c r="DU5" s="64"/>
      <c r="DV5" s="64"/>
      <c r="DW5" s="64"/>
      <c r="DX5" s="64"/>
      <c r="DY5" s="64"/>
      <c r="DZ5" s="64"/>
      <c r="EA5" s="64"/>
      <c r="EB5" s="64"/>
      <c r="EC5" s="64"/>
      <c r="ED5" s="64"/>
      <c r="EE5" s="64"/>
      <c r="EF5" s="64"/>
      <c r="EG5" s="64"/>
      <c r="EH5" s="64"/>
      <c r="EI5" s="64"/>
      <c r="EJ5" s="64"/>
      <c r="EK5" s="64"/>
      <c r="EL5" s="64"/>
      <c r="EM5" s="64"/>
      <c r="EN5" s="64"/>
      <c r="EO5" s="64"/>
      <c r="EP5" s="64"/>
      <c r="EQ5" s="64"/>
      <c r="ER5" s="64"/>
      <c r="ES5" s="64"/>
      <c r="ET5" s="64"/>
      <c r="EU5" s="64"/>
      <c r="EV5" s="64"/>
      <c r="EW5" s="64"/>
      <c r="EX5" s="64"/>
      <c r="EY5" s="64"/>
      <c r="EZ5" s="64"/>
      <c r="FA5" s="64"/>
      <c r="FB5" s="64"/>
      <c r="FC5" s="64"/>
      <c r="FD5" s="64"/>
      <c r="FE5" s="64"/>
      <c r="FF5" s="64"/>
      <c r="FG5" s="64"/>
      <c r="FH5" s="64"/>
      <c r="FI5" s="64"/>
      <c r="FJ5" s="64"/>
      <c r="FK5" s="64"/>
      <c r="FL5" s="64"/>
      <c r="FM5" s="64"/>
      <c r="FN5" s="64"/>
      <c r="FO5" s="64"/>
      <c r="FP5" s="64"/>
      <c r="FQ5" s="64"/>
      <c r="FR5" s="64"/>
      <c r="FS5" s="64"/>
      <c r="FT5" s="64"/>
      <c r="FU5" s="64"/>
      <c r="FV5" s="64"/>
      <c r="FW5" s="64"/>
      <c r="FX5" s="64"/>
      <c r="FY5" s="64"/>
      <c r="FZ5" s="64"/>
      <c r="GA5" s="64"/>
      <c r="GB5" s="64"/>
      <c r="GC5" s="64"/>
      <c r="GD5" s="64"/>
      <c r="GE5" s="64"/>
      <c r="GF5" s="64"/>
      <c r="GG5" s="64"/>
      <c r="GH5" s="64"/>
      <c r="GI5" s="64"/>
      <c r="GJ5" s="64"/>
      <c r="GK5" s="64"/>
      <c r="GL5" s="64"/>
      <c r="GM5" s="64"/>
      <c r="GN5" s="64"/>
      <c r="GO5" s="64"/>
      <c r="GP5" s="64"/>
      <c r="GQ5" s="64"/>
      <c r="GR5" s="64"/>
      <c r="GS5" s="64"/>
      <c r="GT5" s="64"/>
      <c r="GU5" s="64"/>
      <c r="GV5" s="64"/>
      <c r="GW5" s="64"/>
      <c r="GX5" s="64"/>
      <c r="GY5" s="64"/>
      <c r="GZ5" s="64"/>
      <c r="HA5" s="64"/>
      <c r="HB5" s="64"/>
      <c r="HC5" s="64"/>
      <c r="HD5" s="64"/>
      <c r="HE5" s="64"/>
      <c r="HF5" s="64"/>
      <c r="HG5" s="64"/>
      <c r="HH5" s="64"/>
      <c r="HI5" s="64"/>
      <c r="HJ5" s="64"/>
      <c r="HK5" s="64"/>
      <c r="HL5" s="64"/>
      <c r="HM5" s="64"/>
      <c r="HN5" s="64"/>
      <c r="HO5" s="64"/>
      <c r="HP5" s="64"/>
      <c r="HQ5" s="64"/>
      <c r="HR5" s="64"/>
      <c r="HS5" s="64"/>
      <c r="HT5" s="64"/>
      <c r="HU5" s="64"/>
      <c r="HV5" s="64"/>
      <c r="HW5" s="64"/>
      <c r="HX5" s="64"/>
      <c r="HY5" s="64"/>
      <c r="HZ5" s="64"/>
      <c r="IA5" s="64"/>
      <c r="IB5" s="64"/>
      <c r="IC5" s="64"/>
      <c r="ID5" s="64"/>
      <c r="IE5" s="64"/>
      <c r="IF5" s="64"/>
      <c r="IG5" s="64"/>
      <c r="IH5" s="64"/>
      <c r="II5" s="64"/>
      <c r="IJ5" s="64"/>
      <c r="IK5" s="64"/>
      <c r="IL5" s="64"/>
      <c r="IM5" s="64"/>
      <c r="IN5" s="64"/>
      <c r="IO5" s="64"/>
      <c r="IP5" s="64"/>
      <c r="IQ5" s="64"/>
      <c r="IR5" s="64"/>
      <c r="IS5" s="64"/>
      <c r="IT5" s="64"/>
      <c r="IU5" s="64"/>
      <c r="IV5" s="64"/>
    </row>
    <row r="6" spans="1:256" ht="17.25" x14ac:dyDescent="0.25">
      <c r="A6" s="65"/>
      <c r="B6" s="65"/>
      <c r="C6" s="65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64"/>
      <c r="R6" s="64"/>
      <c r="S6" s="64"/>
      <c r="T6" s="64"/>
      <c r="U6" s="64"/>
      <c r="V6" s="64"/>
      <c r="W6" s="64"/>
      <c r="X6" s="64"/>
      <c r="Y6" s="64"/>
      <c r="Z6" s="64"/>
      <c r="AA6" s="64"/>
      <c r="AB6" s="64"/>
      <c r="AC6" s="64"/>
      <c r="AD6" s="64"/>
      <c r="AE6" s="64"/>
      <c r="AF6" s="64"/>
      <c r="AG6" s="64"/>
      <c r="AH6" s="64"/>
      <c r="AI6" s="64"/>
      <c r="AJ6" s="64"/>
      <c r="AK6" s="64"/>
      <c r="AL6" s="64"/>
      <c r="AM6" s="64"/>
      <c r="AN6" s="64"/>
      <c r="AO6" s="64"/>
      <c r="AP6" s="64"/>
      <c r="AQ6" s="64"/>
      <c r="AR6" s="64"/>
      <c r="AS6" s="64"/>
      <c r="AT6" s="64"/>
      <c r="AU6" s="64"/>
      <c r="AV6" s="64"/>
      <c r="AW6" s="64"/>
      <c r="AX6" s="64"/>
      <c r="AY6" s="64"/>
      <c r="AZ6" s="64"/>
      <c r="BA6" s="64"/>
      <c r="BB6" s="64"/>
      <c r="BC6" s="64"/>
      <c r="BD6" s="64"/>
      <c r="BE6" s="64"/>
      <c r="BF6" s="64"/>
      <c r="BG6" s="64"/>
      <c r="BH6" s="64"/>
      <c r="BI6" s="64"/>
      <c r="BJ6" s="64"/>
      <c r="BK6" s="64"/>
      <c r="BL6" s="64"/>
      <c r="BM6" s="64"/>
      <c r="BN6" s="64"/>
      <c r="BO6" s="64"/>
      <c r="BP6" s="64"/>
      <c r="BQ6" s="64"/>
      <c r="BR6" s="64"/>
      <c r="BS6" s="64"/>
      <c r="BT6" s="64"/>
      <c r="BU6" s="64"/>
      <c r="BV6" s="64"/>
      <c r="BW6" s="64"/>
      <c r="BX6" s="64"/>
      <c r="BY6" s="64"/>
      <c r="BZ6" s="64"/>
      <c r="CA6" s="64"/>
      <c r="CB6" s="64"/>
      <c r="CC6" s="64"/>
      <c r="CD6" s="64"/>
      <c r="CE6" s="64"/>
      <c r="CF6" s="64"/>
      <c r="CG6" s="64"/>
      <c r="CH6" s="64"/>
      <c r="CI6" s="64"/>
      <c r="CJ6" s="64"/>
      <c r="CK6" s="64"/>
      <c r="CL6" s="64"/>
      <c r="CM6" s="64"/>
      <c r="CN6" s="64"/>
      <c r="CO6" s="64"/>
      <c r="CP6" s="64"/>
      <c r="CQ6" s="64"/>
      <c r="CR6" s="64"/>
      <c r="CS6" s="64"/>
      <c r="CT6" s="64"/>
      <c r="CU6" s="64"/>
      <c r="CV6" s="64"/>
      <c r="CW6" s="64"/>
      <c r="CX6" s="64"/>
      <c r="CY6" s="64"/>
      <c r="CZ6" s="64"/>
      <c r="DA6" s="64"/>
      <c r="DB6" s="64"/>
      <c r="DC6" s="64"/>
      <c r="DD6" s="64"/>
      <c r="DE6" s="64"/>
      <c r="DF6" s="64"/>
      <c r="DG6" s="64"/>
      <c r="DH6" s="64"/>
      <c r="DI6" s="64"/>
      <c r="DJ6" s="64"/>
      <c r="DK6" s="64"/>
      <c r="DL6" s="64"/>
      <c r="DM6" s="64"/>
      <c r="DN6" s="64"/>
      <c r="DO6" s="64"/>
      <c r="DP6" s="64"/>
      <c r="DQ6" s="64"/>
      <c r="DR6" s="64"/>
      <c r="DS6" s="64"/>
      <c r="DT6" s="64"/>
      <c r="DU6" s="64"/>
      <c r="DV6" s="64"/>
      <c r="DW6" s="64"/>
      <c r="DX6" s="64"/>
      <c r="DY6" s="64"/>
      <c r="DZ6" s="64"/>
      <c r="EA6" s="64"/>
      <c r="EB6" s="64"/>
      <c r="EC6" s="64"/>
      <c r="ED6" s="64"/>
      <c r="EE6" s="64"/>
      <c r="EF6" s="64"/>
      <c r="EG6" s="64"/>
      <c r="EH6" s="64"/>
      <c r="EI6" s="64"/>
      <c r="EJ6" s="64"/>
      <c r="EK6" s="64"/>
      <c r="EL6" s="64"/>
      <c r="EM6" s="64"/>
      <c r="EN6" s="64"/>
      <c r="EO6" s="64"/>
      <c r="EP6" s="64"/>
      <c r="EQ6" s="64"/>
      <c r="ER6" s="64"/>
      <c r="ES6" s="64"/>
      <c r="ET6" s="64"/>
      <c r="EU6" s="64"/>
      <c r="EV6" s="64"/>
      <c r="EW6" s="64"/>
      <c r="EX6" s="64"/>
      <c r="EY6" s="64"/>
      <c r="EZ6" s="64"/>
      <c r="FA6" s="64"/>
      <c r="FB6" s="64"/>
      <c r="FC6" s="64"/>
      <c r="FD6" s="64"/>
      <c r="FE6" s="64"/>
      <c r="FF6" s="64"/>
      <c r="FG6" s="64"/>
      <c r="FH6" s="64"/>
      <c r="FI6" s="64"/>
      <c r="FJ6" s="64"/>
      <c r="FK6" s="64"/>
      <c r="FL6" s="64"/>
      <c r="FM6" s="64"/>
      <c r="FN6" s="64"/>
      <c r="FO6" s="64"/>
      <c r="FP6" s="64"/>
      <c r="FQ6" s="64"/>
      <c r="FR6" s="64"/>
      <c r="FS6" s="64"/>
      <c r="FT6" s="64"/>
      <c r="FU6" s="64"/>
      <c r="FV6" s="64"/>
      <c r="FW6" s="64"/>
      <c r="FX6" s="64"/>
      <c r="FY6" s="64"/>
      <c r="FZ6" s="64"/>
      <c r="GA6" s="64"/>
      <c r="GB6" s="64"/>
      <c r="GC6" s="64"/>
      <c r="GD6" s="64"/>
      <c r="GE6" s="64"/>
      <c r="GF6" s="64"/>
      <c r="GG6" s="64"/>
      <c r="GH6" s="64"/>
      <c r="GI6" s="64"/>
      <c r="GJ6" s="64"/>
      <c r="GK6" s="64"/>
      <c r="GL6" s="64"/>
      <c r="GM6" s="64"/>
      <c r="GN6" s="64"/>
      <c r="GO6" s="64"/>
      <c r="GP6" s="64"/>
      <c r="GQ6" s="64"/>
      <c r="GR6" s="64"/>
      <c r="GS6" s="64"/>
      <c r="GT6" s="64"/>
      <c r="GU6" s="64"/>
      <c r="GV6" s="64"/>
      <c r="GW6" s="64"/>
      <c r="GX6" s="64"/>
      <c r="GY6" s="64"/>
      <c r="GZ6" s="64"/>
      <c r="HA6" s="64"/>
      <c r="HB6" s="64"/>
      <c r="HC6" s="64"/>
      <c r="HD6" s="64"/>
      <c r="HE6" s="64"/>
      <c r="HF6" s="64"/>
      <c r="HG6" s="64"/>
      <c r="HH6" s="64"/>
      <c r="HI6" s="64"/>
      <c r="HJ6" s="64"/>
      <c r="HK6" s="64"/>
      <c r="HL6" s="64"/>
      <c r="HM6" s="64"/>
      <c r="HN6" s="64"/>
      <c r="HO6" s="64"/>
      <c r="HP6" s="64"/>
      <c r="HQ6" s="64"/>
      <c r="HR6" s="64"/>
      <c r="HS6" s="64"/>
      <c r="HT6" s="64"/>
      <c r="HU6" s="64"/>
      <c r="HV6" s="64"/>
      <c r="HW6" s="64"/>
      <c r="HX6" s="64"/>
      <c r="HY6" s="64"/>
      <c r="HZ6" s="64"/>
      <c r="IA6" s="64"/>
      <c r="IB6" s="64"/>
      <c r="IC6" s="64"/>
      <c r="ID6" s="64"/>
      <c r="IE6" s="64"/>
      <c r="IF6" s="64"/>
      <c r="IG6" s="64"/>
      <c r="IH6" s="64"/>
      <c r="II6" s="64"/>
      <c r="IJ6" s="64"/>
      <c r="IK6" s="64"/>
      <c r="IL6" s="64"/>
      <c r="IM6" s="64"/>
      <c r="IN6" s="64"/>
      <c r="IO6" s="64"/>
      <c r="IP6" s="64"/>
      <c r="IQ6" s="64"/>
      <c r="IR6" s="64"/>
      <c r="IS6" s="64"/>
      <c r="IT6" s="64"/>
      <c r="IU6" s="64"/>
      <c r="IV6" s="64"/>
    </row>
    <row r="7" spans="1:256" x14ac:dyDescent="0.25">
      <c r="A7" s="1084" t="s">
        <v>1189</v>
      </c>
      <c r="B7" s="1084"/>
      <c r="C7" s="1084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  <c r="AA7" s="42"/>
      <c r="AB7" s="42"/>
      <c r="AC7" s="42"/>
      <c r="AD7" s="42"/>
      <c r="AE7" s="42"/>
      <c r="AF7" s="42"/>
      <c r="AG7" s="42"/>
      <c r="AH7" s="42"/>
      <c r="AI7" s="42"/>
      <c r="AJ7" s="42"/>
      <c r="AK7" s="42"/>
      <c r="AL7" s="42"/>
      <c r="AM7" s="42"/>
      <c r="AN7" s="42"/>
      <c r="AO7" s="42"/>
      <c r="AP7" s="42"/>
      <c r="AQ7" s="42"/>
      <c r="AR7" s="42"/>
      <c r="AS7" s="42"/>
      <c r="AT7" s="42"/>
      <c r="AU7" s="42"/>
      <c r="AV7" s="42"/>
      <c r="AW7" s="42"/>
      <c r="AX7" s="42"/>
      <c r="AY7" s="42"/>
      <c r="AZ7" s="42"/>
      <c r="BA7" s="42"/>
      <c r="BB7" s="42"/>
      <c r="BC7" s="42"/>
      <c r="BD7" s="42"/>
      <c r="BE7" s="42"/>
      <c r="BF7" s="42"/>
      <c r="BG7" s="42"/>
      <c r="BH7" s="42"/>
      <c r="BI7" s="42"/>
      <c r="BJ7" s="42"/>
      <c r="BK7" s="42"/>
      <c r="BL7" s="42"/>
      <c r="BM7" s="42"/>
      <c r="BN7" s="42"/>
      <c r="BO7" s="42"/>
      <c r="BP7" s="42"/>
      <c r="BQ7" s="42"/>
      <c r="BR7" s="42"/>
      <c r="BS7" s="42"/>
      <c r="BT7" s="42"/>
      <c r="BU7" s="42"/>
      <c r="BV7" s="42"/>
      <c r="BW7" s="42"/>
      <c r="BX7" s="42"/>
      <c r="BY7" s="42"/>
      <c r="BZ7" s="42"/>
      <c r="CA7" s="42"/>
      <c r="CB7" s="42"/>
      <c r="CC7" s="42"/>
      <c r="CD7" s="42"/>
      <c r="CE7" s="42"/>
      <c r="CF7" s="42"/>
      <c r="CG7" s="42"/>
      <c r="CH7" s="42"/>
      <c r="CI7" s="42"/>
      <c r="CJ7" s="42"/>
      <c r="CK7" s="42"/>
      <c r="CL7" s="42"/>
      <c r="CM7" s="42"/>
      <c r="CN7" s="42"/>
      <c r="CO7" s="42"/>
      <c r="CP7" s="42"/>
      <c r="CQ7" s="42"/>
      <c r="CR7" s="42"/>
      <c r="CS7" s="42"/>
      <c r="CT7" s="42"/>
      <c r="CU7" s="42"/>
      <c r="CV7" s="42"/>
      <c r="CW7" s="42"/>
      <c r="CX7" s="42"/>
      <c r="CY7" s="42"/>
      <c r="CZ7" s="42"/>
      <c r="DA7" s="42"/>
      <c r="DB7" s="42"/>
      <c r="DC7" s="42"/>
      <c r="DD7" s="42"/>
      <c r="DE7" s="42"/>
      <c r="DF7" s="42"/>
      <c r="DG7" s="42"/>
      <c r="DH7" s="42"/>
      <c r="DI7" s="42"/>
      <c r="DJ7" s="42"/>
      <c r="DK7" s="42"/>
      <c r="DL7" s="42"/>
      <c r="DM7" s="42"/>
      <c r="DN7" s="42"/>
      <c r="DO7" s="42"/>
      <c r="DP7" s="42"/>
      <c r="DQ7" s="42"/>
      <c r="DR7" s="42"/>
      <c r="DS7" s="42"/>
      <c r="DT7" s="42"/>
      <c r="DU7" s="42"/>
      <c r="DV7" s="42"/>
      <c r="DW7" s="42"/>
      <c r="DX7" s="42"/>
      <c r="DY7" s="42"/>
      <c r="DZ7" s="42"/>
      <c r="EA7" s="42"/>
      <c r="EB7" s="42"/>
      <c r="EC7" s="42"/>
      <c r="ED7" s="42"/>
      <c r="EE7" s="42"/>
      <c r="EF7" s="42"/>
      <c r="EG7" s="42"/>
      <c r="EH7" s="42"/>
      <c r="EI7" s="42"/>
      <c r="EJ7" s="42"/>
      <c r="EK7" s="42"/>
      <c r="EL7" s="42"/>
      <c r="EM7" s="42"/>
      <c r="EN7" s="42"/>
      <c r="EO7" s="42"/>
      <c r="EP7" s="42"/>
      <c r="EQ7" s="42"/>
      <c r="ER7" s="42"/>
      <c r="ES7" s="42"/>
      <c r="ET7" s="42"/>
      <c r="EU7" s="42"/>
      <c r="EV7" s="42"/>
      <c r="EW7" s="42"/>
      <c r="EX7" s="42"/>
      <c r="EY7" s="42"/>
      <c r="EZ7" s="42"/>
      <c r="FA7" s="42"/>
      <c r="FB7" s="42"/>
      <c r="FC7" s="42"/>
      <c r="FD7" s="42"/>
      <c r="FE7" s="42"/>
      <c r="FF7" s="42"/>
      <c r="FG7" s="42"/>
      <c r="FH7" s="42"/>
      <c r="FI7" s="42"/>
      <c r="FJ7" s="42"/>
      <c r="FK7" s="42"/>
      <c r="FL7" s="42"/>
      <c r="FM7" s="42"/>
      <c r="FN7" s="42"/>
      <c r="FO7" s="42"/>
      <c r="FP7" s="42"/>
      <c r="FQ7" s="42"/>
      <c r="FR7" s="42"/>
      <c r="FS7" s="42"/>
      <c r="FT7" s="42"/>
      <c r="FU7" s="42"/>
      <c r="FV7" s="42"/>
      <c r="FW7" s="42"/>
      <c r="FX7" s="42"/>
      <c r="FY7" s="42"/>
      <c r="FZ7" s="42"/>
      <c r="GA7" s="42"/>
      <c r="GB7" s="42"/>
      <c r="GC7" s="42"/>
      <c r="GD7" s="42"/>
      <c r="GE7" s="42"/>
      <c r="GF7" s="42"/>
      <c r="GG7" s="42"/>
      <c r="GH7" s="42"/>
      <c r="GI7" s="42"/>
      <c r="GJ7" s="42"/>
      <c r="GK7" s="42"/>
      <c r="GL7" s="42"/>
      <c r="GM7" s="42"/>
      <c r="GN7" s="42"/>
      <c r="GO7" s="42"/>
      <c r="GP7" s="42"/>
      <c r="GQ7" s="42"/>
      <c r="GR7" s="42"/>
      <c r="GS7" s="42"/>
      <c r="GT7" s="42"/>
      <c r="GU7" s="42"/>
      <c r="GV7" s="42"/>
      <c r="GW7" s="42"/>
      <c r="GX7" s="42"/>
      <c r="GY7" s="42"/>
      <c r="GZ7" s="42"/>
      <c r="HA7" s="42"/>
      <c r="HB7" s="42"/>
      <c r="HC7" s="42"/>
      <c r="HD7" s="42"/>
      <c r="HE7" s="42"/>
      <c r="HF7" s="42"/>
      <c r="HG7" s="42"/>
      <c r="HH7" s="42"/>
      <c r="HI7" s="42"/>
      <c r="HJ7" s="42"/>
      <c r="HK7" s="42"/>
      <c r="HL7" s="42"/>
      <c r="HM7" s="42"/>
      <c r="HN7" s="42"/>
      <c r="HO7" s="42"/>
      <c r="HP7" s="42"/>
      <c r="HQ7" s="42"/>
      <c r="HR7" s="42"/>
      <c r="HS7" s="42"/>
      <c r="HT7" s="42"/>
      <c r="HU7" s="42"/>
      <c r="HV7" s="42"/>
      <c r="HW7" s="42"/>
      <c r="HX7" s="42"/>
      <c r="HY7" s="42"/>
      <c r="HZ7" s="42"/>
      <c r="IA7" s="42"/>
      <c r="IB7" s="42"/>
      <c r="IC7" s="42"/>
      <c r="ID7" s="42"/>
      <c r="IE7" s="42"/>
      <c r="IF7" s="42"/>
      <c r="IG7" s="42"/>
      <c r="IH7" s="42"/>
      <c r="II7" s="42"/>
      <c r="IJ7" s="42"/>
      <c r="IK7" s="42"/>
      <c r="IL7" s="42"/>
      <c r="IM7" s="42"/>
      <c r="IN7" s="42"/>
      <c r="IO7" s="42"/>
      <c r="IP7" s="42"/>
      <c r="IQ7" s="42"/>
      <c r="IR7" s="42"/>
      <c r="IS7" s="42"/>
      <c r="IT7" s="42"/>
      <c r="IU7" s="42"/>
      <c r="IV7" s="42"/>
    </row>
    <row r="8" spans="1:256" x14ac:dyDescent="0.25">
      <c r="A8" s="63"/>
      <c r="B8" s="63"/>
      <c r="C8" s="63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  <c r="AF8" s="42"/>
      <c r="AG8" s="42"/>
      <c r="AH8" s="42"/>
      <c r="AI8" s="42"/>
      <c r="AJ8" s="42"/>
      <c r="AK8" s="42"/>
      <c r="AL8" s="42"/>
      <c r="AM8" s="42"/>
      <c r="AN8" s="42"/>
      <c r="AO8" s="42"/>
      <c r="AP8" s="42"/>
      <c r="AQ8" s="42"/>
      <c r="AR8" s="42"/>
      <c r="AS8" s="42"/>
      <c r="AT8" s="42"/>
      <c r="AU8" s="42"/>
      <c r="AV8" s="42"/>
      <c r="AW8" s="42"/>
      <c r="AX8" s="42"/>
      <c r="AY8" s="42"/>
      <c r="AZ8" s="42"/>
      <c r="BA8" s="42"/>
      <c r="BB8" s="42"/>
      <c r="BC8" s="42"/>
      <c r="BD8" s="42"/>
      <c r="BE8" s="42"/>
      <c r="BF8" s="42"/>
      <c r="BG8" s="42"/>
      <c r="BH8" s="42"/>
      <c r="BI8" s="42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42"/>
      <c r="DG8" s="42"/>
      <c r="DH8" s="42"/>
      <c r="DI8" s="42"/>
      <c r="DJ8" s="42"/>
      <c r="DK8" s="42"/>
      <c r="DL8" s="42"/>
      <c r="DM8" s="42"/>
      <c r="DN8" s="42"/>
      <c r="DO8" s="42"/>
      <c r="DP8" s="42"/>
      <c r="DQ8" s="42"/>
      <c r="DR8" s="42"/>
      <c r="DS8" s="42"/>
      <c r="DT8" s="42"/>
      <c r="DU8" s="42"/>
      <c r="DV8" s="42"/>
      <c r="DW8" s="42"/>
      <c r="DX8" s="42"/>
      <c r="DY8" s="42"/>
      <c r="DZ8" s="42"/>
      <c r="EA8" s="42"/>
      <c r="EB8" s="42"/>
      <c r="EC8" s="42"/>
      <c r="ED8" s="42"/>
      <c r="EE8" s="42"/>
      <c r="EF8" s="42"/>
      <c r="EG8" s="42"/>
      <c r="EH8" s="42"/>
      <c r="EI8" s="42"/>
      <c r="EJ8" s="42"/>
      <c r="EK8" s="42"/>
      <c r="EL8" s="42"/>
      <c r="EM8" s="42"/>
      <c r="EN8" s="42"/>
      <c r="EO8" s="42"/>
      <c r="EP8" s="42"/>
      <c r="EQ8" s="42"/>
      <c r="ER8" s="42"/>
      <c r="ES8" s="42"/>
      <c r="ET8" s="42"/>
      <c r="EU8" s="42"/>
      <c r="EV8" s="42"/>
      <c r="EW8" s="42"/>
      <c r="EX8" s="42"/>
      <c r="EY8" s="42"/>
      <c r="EZ8" s="42"/>
      <c r="FA8" s="42"/>
      <c r="FB8" s="42"/>
      <c r="FC8" s="42"/>
      <c r="FD8" s="42"/>
      <c r="FE8" s="42"/>
      <c r="FF8" s="42"/>
      <c r="FG8" s="42"/>
      <c r="FH8" s="42"/>
      <c r="FI8" s="42"/>
      <c r="FJ8" s="42"/>
      <c r="FK8" s="42"/>
      <c r="FL8" s="42"/>
      <c r="FM8" s="42"/>
      <c r="FN8" s="42"/>
      <c r="FO8" s="42"/>
      <c r="FP8" s="42"/>
      <c r="FQ8" s="42"/>
      <c r="FR8" s="42"/>
      <c r="FS8" s="42"/>
      <c r="FT8" s="42"/>
      <c r="FU8" s="42"/>
      <c r="FV8" s="42"/>
      <c r="FW8" s="42"/>
      <c r="FX8" s="42"/>
      <c r="FY8" s="42"/>
      <c r="FZ8" s="42"/>
      <c r="GA8" s="42"/>
      <c r="GB8" s="42"/>
      <c r="GC8" s="42"/>
      <c r="GD8" s="42"/>
      <c r="GE8" s="42"/>
      <c r="GF8" s="42"/>
      <c r="GG8" s="42"/>
      <c r="GH8" s="42"/>
      <c r="GI8" s="42"/>
      <c r="GJ8" s="42"/>
      <c r="GK8" s="42"/>
      <c r="GL8" s="42"/>
      <c r="GM8" s="42"/>
      <c r="GN8" s="42"/>
      <c r="GO8" s="42"/>
      <c r="GP8" s="42"/>
      <c r="GQ8" s="42"/>
      <c r="GR8" s="42"/>
      <c r="GS8" s="42"/>
      <c r="GT8" s="42"/>
      <c r="GU8" s="42"/>
      <c r="GV8" s="42"/>
      <c r="GW8" s="42"/>
      <c r="GX8" s="42"/>
      <c r="GY8" s="42"/>
      <c r="GZ8" s="42"/>
      <c r="HA8" s="42"/>
      <c r="HB8" s="42"/>
      <c r="HC8" s="42"/>
      <c r="HD8" s="42"/>
      <c r="HE8" s="42"/>
      <c r="HF8" s="42"/>
      <c r="HG8" s="42"/>
      <c r="HH8" s="42"/>
      <c r="HI8" s="42"/>
      <c r="HJ8" s="42"/>
      <c r="HK8" s="42"/>
      <c r="HL8" s="42"/>
      <c r="HM8" s="42"/>
      <c r="HN8" s="42"/>
      <c r="HO8" s="42"/>
      <c r="HP8" s="42"/>
      <c r="HQ8" s="42"/>
      <c r="HR8" s="42"/>
      <c r="HS8" s="42"/>
      <c r="HT8" s="42"/>
      <c r="HU8" s="42"/>
      <c r="HV8" s="42"/>
      <c r="HW8" s="42"/>
      <c r="HX8" s="42"/>
      <c r="HY8" s="42"/>
      <c r="HZ8" s="42"/>
      <c r="IA8" s="42"/>
      <c r="IB8" s="42"/>
      <c r="IC8" s="42"/>
      <c r="ID8" s="42"/>
      <c r="IE8" s="42"/>
      <c r="IF8" s="42"/>
      <c r="IG8" s="42"/>
      <c r="IH8" s="42"/>
      <c r="II8" s="42"/>
      <c r="IJ8" s="42"/>
      <c r="IK8" s="42"/>
      <c r="IL8" s="42"/>
      <c r="IM8" s="42"/>
      <c r="IN8" s="42"/>
      <c r="IO8" s="42"/>
      <c r="IP8" s="42"/>
      <c r="IQ8" s="42"/>
      <c r="IR8" s="42"/>
      <c r="IS8" s="42"/>
      <c r="IT8" s="42"/>
      <c r="IU8" s="42"/>
      <c r="IV8" s="42"/>
    </row>
    <row r="9" spans="1:256" x14ac:dyDescent="0.25">
      <c r="A9" s="42"/>
      <c r="B9" s="42"/>
      <c r="C9" s="145" t="s">
        <v>1106</v>
      </c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  <c r="AF9" s="42"/>
      <c r="AG9" s="42"/>
      <c r="AH9" s="42"/>
      <c r="AI9" s="42"/>
      <c r="AJ9" s="42"/>
      <c r="AK9" s="42"/>
      <c r="AL9" s="42"/>
      <c r="AM9" s="42"/>
      <c r="AN9" s="42"/>
      <c r="AO9" s="42"/>
      <c r="AP9" s="42"/>
      <c r="AQ9" s="42"/>
      <c r="AR9" s="42"/>
      <c r="AS9" s="42"/>
      <c r="AT9" s="42"/>
      <c r="AU9" s="42"/>
      <c r="AV9" s="42"/>
      <c r="AW9" s="42"/>
      <c r="AX9" s="42"/>
      <c r="AY9" s="42"/>
      <c r="AZ9" s="42"/>
      <c r="BA9" s="42"/>
      <c r="BB9" s="42"/>
      <c r="BC9" s="42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42"/>
      <c r="DP9" s="42"/>
      <c r="DQ9" s="42"/>
      <c r="DR9" s="42"/>
      <c r="DS9" s="42"/>
      <c r="DT9" s="42"/>
      <c r="DU9" s="42"/>
      <c r="DV9" s="42"/>
      <c r="DW9" s="42"/>
      <c r="DX9" s="42"/>
      <c r="DY9" s="42"/>
      <c r="DZ9" s="42"/>
      <c r="EA9" s="42"/>
      <c r="EB9" s="42"/>
      <c r="EC9" s="42"/>
      <c r="ED9" s="42"/>
      <c r="EE9" s="42"/>
      <c r="EF9" s="42"/>
      <c r="EG9" s="42"/>
      <c r="EH9" s="42"/>
      <c r="EI9" s="42"/>
      <c r="EJ9" s="42"/>
      <c r="EK9" s="42"/>
      <c r="EL9" s="42"/>
      <c r="EM9" s="42"/>
      <c r="EN9" s="42"/>
      <c r="EO9" s="42"/>
      <c r="EP9" s="42"/>
      <c r="EQ9" s="42"/>
      <c r="ER9" s="42"/>
      <c r="ES9" s="42"/>
      <c r="ET9" s="42"/>
      <c r="EU9" s="42"/>
      <c r="EV9" s="42"/>
      <c r="EW9" s="42"/>
      <c r="EX9" s="42"/>
      <c r="EY9" s="42"/>
      <c r="EZ9" s="42"/>
      <c r="FA9" s="42"/>
      <c r="FB9" s="42"/>
      <c r="FC9" s="42"/>
      <c r="FD9" s="42"/>
      <c r="FE9" s="42"/>
      <c r="FF9" s="42"/>
      <c r="FG9" s="42"/>
      <c r="FH9" s="42"/>
      <c r="FI9" s="42"/>
      <c r="FJ9" s="42"/>
      <c r="FK9" s="42"/>
      <c r="FL9" s="42"/>
      <c r="FM9" s="42"/>
      <c r="FN9" s="42"/>
      <c r="FO9" s="42"/>
      <c r="FP9" s="42"/>
      <c r="FQ9" s="42"/>
      <c r="FR9" s="42"/>
      <c r="FS9" s="42"/>
      <c r="FT9" s="42"/>
      <c r="FU9" s="42"/>
      <c r="FV9" s="42"/>
      <c r="FW9" s="42"/>
      <c r="FX9" s="42"/>
      <c r="FY9" s="42"/>
      <c r="FZ9" s="42"/>
      <c r="GA9" s="42"/>
      <c r="GB9" s="42"/>
      <c r="GC9" s="42"/>
      <c r="GD9" s="42"/>
      <c r="GE9" s="42"/>
      <c r="GF9" s="42"/>
      <c r="GG9" s="42"/>
      <c r="GH9" s="42"/>
      <c r="GI9" s="42"/>
      <c r="GJ9" s="42"/>
      <c r="GK9" s="42"/>
      <c r="GL9" s="42"/>
      <c r="GM9" s="42"/>
      <c r="GN9" s="42"/>
      <c r="GO9" s="42"/>
      <c r="GP9" s="42"/>
      <c r="GQ9" s="42"/>
      <c r="GR9" s="42"/>
      <c r="GS9" s="42"/>
      <c r="GT9" s="42"/>
      <c r="GU9" s="42"/>
      <c r="GV9" s="42"/>
      <c r="GW9" s="42"/>
      <c r="GX9" s="42"/>
      <c r="GY9" s="42"/>
      <c r="GZ9" s="42"/>
      <c r="HA9" s="42"/>
      <c r="HB9" s="42"/>
      <c r="HC9" s="42"/>
      <c r="HD9" s="42"/>
      <c r="HE9" s="42"/>
      <c r="HF9" s="42"/>
      <c r="HG9" s="42"/>
      <c r="HH9" s="42"/>
      <c r="HI9" s="42"/>
      <c r="HJ9" s="42"/>
      <c r="HK9" s="42"/>
      <c r="HL9" s="42"/>
      <c r="HM9" s="42"/>
      <c r="HN9" s="42"/>
      <c r="HO9" s="42"/>
      <c r="HP9" s="42"/>
      <c r="HQ9" s="42"/>
      <c r="HR9" s="42"/>
      <c r="HS9" s="42"/>
      <c r="HT9" s="42"/>
      <c r="HU9" s="42"/>
      <c r="HV9" s="42"/>
      <c r="HW9" s="42"/>
      <c r="HX9" s="42"/>
      <c r="HY9" s="42"/>
      <c r="HZ9" s="42"/>
      <c r="IA9" s="42"/>
      <c r="IB9" s="42"/>
      <c r="IC9" s="42"/>
      <c r="ID9" s="42"/>
      <c r="IE9" s="42"/>
      <c r="IF9" s="42"/>
      <c r="IG9" s="42"/>
      <c r="IH9" s="42"/>
      <c r="II9" s="42"/>
      <c r="IJ9" s="42"/>
      <c r="IK9" s="42"/>
      <c r="IL9" s="42"/>
      <c r="IM9" s="42"/>
      <c r="IN9" s="42"/>
      <c r="IO9" s="42"/>
      <c r="IP9" s="42"/>
      <c r="IQ9" s="42"/>
      <c r="IR9" s="42"/>
      <c r="IS9" s="42"/>
      <c r="IT9" s="42"/>
      <c r="IU9" s="42"/>
      <c r="IV9" s="42"/>
    </row>
    <row r="10" spans="1:256" x14ac:dyDescent="0.25">
      <c r="A10" s="42"/>
      <c r="B10" s="42"/>
      <c r="C10" s="145" t="s">
        <v>1107</v>
      </c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/>
      <c r="DO10" s="42"/>
      <c r="DP10" s="42"/>
      <c r="DQ10" s="42"/>
      <c r="DR10" s="42"/>
      <c r="DS10" s="42"/>
      <c r="DT10" s="42"/>
      <c r="DU10" s="42"/>
      <c r="DV10" s="42"/>
      <c r="DW10" s="42"/>
      <c r="DX10" s="42"/>
      <c r="DY10" s="42"/>
      <c r="DZ10" s="42"/>
      <c r="EA10" s="42"/>
      <c r="EB10" s="42"/>
      <c r="EC10" s="42"/>
      <c r="ED10" s="42"/>
      <c r="EE10" s="42"/>
      <c r="EF10" s="42"/>
      <c r="EG10" s="42"/>
      <c r="EH10" s="42"/>
      <c r="EI10" s="42"/>
      <c r="EJ10" s="42"/>
      <c r="EK10" s="42"/>
      <c r="EL10" s="42"/>
      <c r="EM10" s="42"/>
      <c r="EN10" s="42"/>
      <c r="EO10" s="42"/>
      <c r="EP10" s="42"/>
      <c r="EQ10" s="42"/>
      <c r="ER10" s="42"/>
      <c r="ES10" s="42"/>
      <c r="ET10" s="42"/>
      <c r="EU10" s="42"/>
      <c r="EV10" s="42"/>
      <c r="EW10" s="42"/>
      <c r="EX10" s="42"/>
      <c r="EY10" s="42"/>
      <c r="EZ10" s="42"/>
      <c r="FA10" s="42"/>
      <c r="FB10" s="42"/>
      <c r="FC10" s="42"/>
      <c r="FD10" s="42"/>
      <c r="FE10" s="42"/>
      <c r="FF10" s="42"/>
      <c r="FG10" s="42"/>
      <c r="FH10" s="42"/>
      <c r="FI10" s="42"/>
      <c r="FJ10" s="42"/>
      <c r="FK10" s="42"/>
      <c r="FL10" s="42"/>
      <c r="FM10" s="42"/>
      <c r="FN10" s="42"/>
      <c r="FO10" s="42"/>
      <c r="FP10" s="42"/>
      <c r="FQ10" s="42"/>
      <c r="FR10" s="42"/>
      <c r="FS10" s="42"/>
      <c r="FT10" s="42"/>
      <c r="FU10" s="42"/>
      <c r="FV10" s="42"/>
      <c r="FW10" s="42"/>
      <c r="FX10" s="42"/>
      <c r="FY10" s="42"/>
      <c r="FZ10" s="42"/>
      <c r="GA10" s="42"/>
      <c r="GB10" s="42"/>
      <c r="GC10" s="42"/>
      <c r="GD10" s="42"/>
      <c r="GE10" s="42"/>
      <c r="GF10" s="42"/>
      <c r="GG10" s="42"/>
      <c r="GH10" s="42"/>
      <c r="GI10" s="42"/>
      <c r="GJ10" s="42"/>
      <c r="GK10" s="42"/>
      <c r="GL10" s="42"/>
      <c r="GM10" s="42"/>
      <c r="GN10" s="42"/>
      <c r="GO10" s="42"/>
      <c r="GP10" s="42"/>
      <c r="GQ10" s="42"/>
      <c r="GR10" s="42"/>
      <c r="GS10" s="42"/>
      <c r="GT10" s="42"/>
      <c r="GU10" s="42"/>
      <c r="GV10" s="42"/>
      <c r="GW10" s="42"/>
      <c r="GX10" s="42"/>
      <c r="GY10" s="42"/>
      <c r="GZ10" s="42"/>
      <c r="HA10" s="42"/>
      <c r="HB10" s="42"/>
      <c r="HC10" s="42"/>
      <c r="HD10" s="42"/>
      <c r="HE10" s="42"/>
      <c r="HF10" s="42"/>
      <c r="HG10" s="42"/>
      <c r="HH10" s="42"/>
      <c r="HI10" s="42"/>
      <c r="HJ10" s="42"/>
      <c r="HK10" s="42"/>
      <c r="HL10" s="42"/>
      <c r="HM10" s="42"/>
      <c r="HN10" s="42"/>
      <c r="HO10" s="42"/>
      <c r="HP10" s="42"/>
      <c r="HQ10" s="42"/>
      <c r="HR10" s="42"/>
      <c r="HS10" s="42"/>
      <c r="HT10" s="42"/>
      <c r="HU10" s="42"/>
      <c r="HV10" s="42"/>
      <c r="HW10" s="42"/>
      <c r="HX10" s="42"/>
      <c r="HY10" s="42"/>
      <c r="HZ10" s="42"/>
      <c r="IA10" s="42"/>
      <c r="IB10" s="42"/>
      <c r="IC10" s="42"/>
      <c r="ID10" s="42"/>
      <c r="IE10" s="42"/>
      <c r="IF10" s="42"/>
      <c r="IG10" s="42"/>
      <c r="IH10" s="42"/>
      <c r="II10" s="42"/>
      <c r="IJ10" s="42"/>
      <c r="IK10" s="42"/>
      <c r="IL10" s="42"/>
      <c r="IM10" s="42"/>
      <c r="IN10" s="42"/>
      <c r="IO10" s="42"/>
      <c r="IP10" s="42"/>
      <c r="IQ10" s="42"/>
      <c r="IR10" s="42"/>
      <c r="IS10" s="42"/>
      <c r="IT10" s="42"/>
      <c r="IU10" s="42"/>
      <c r="IV10" s="42"/>
    </row>
    <row r="11" spans="1:256" x14ac:dyDescent="0.25">
      <c r="A11" s="42"/>
      <c r="B11" s="42"/>
      <c r="C11" s="145" t="s">
        <v>1108</v>
      </c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  <c r="AF11" s="42"/>
      <c r="AG11" s="42"/>
      <c r="AH11" s="42"/>
      <c r="AI11" s="42"/>
      <c r="AJ11" s="42"/>
      <c r="AK11" s="42"/>
      <c r="AL11" s="42"/>
      <c r="AM11" s="42"/>
      <c r="AN11" s="42"/>
      <c r="AO11" s="42"/>
      <c r="AP11" s="42"/>
      <c r="AQ11" s="42"/>
      <c r="AR11" s="42"/>
      <c r="AS11" s="42"/>
      <c r="AT11" s="42"/>
      <c r="AU11" s="42"/>
      <c r="AV11" s="42"/>
      <c r="AW11" s="42"/>
      <c r="AX11" s="42"/>
      <c r="AY11" s="42"/>
      <c r="AZ11" s="42"/>
      <c r="BA11" s="42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42"/>
      <c r="DP11" s="42"/>
      <c r="DQ11" s="42"/>
      <c r="DR11" s="42"/>
      <c r="DS11" s="42"/>
      <c r="DT11" s="42"/>
      <c r="DU11" s="42"/>
      <c r="DV11" s="42"/>
      <c r="DW11" s="42"/>
      <c r="DX11" s="42"/>
      <c r="DY11" s="42"/>
      <c r="DZ11" s="42"/>
      <c r="EA11" s="42"/>
      <c r="EB11" s="42"/>
      <c r="EC11" s="42"/>
      <c r="ED11" s="42"/>
      <c r="EE11" s="42"/>
      <c r="EF11" s="42"/>
      <c r="EG11" s="42"/>
      <c r="EH11" s="42"/>
      <c r="EI11" s="42"/>
      <c r="EJ11" s="42"/>
      <c r="EK11" s="42"/>
      <c r="EL11" s="42"/>
      <c r="EM11" s="42"/>
      <c r="EN11" s="42"/>
      <c r="EO11" s="42"/>
      <c r="EP11" s="42"/>
      <c r="EQ11" s="42"/>
      <c r="ER11" s="42"/>
      <c r="ES11" s="42"/>
      <c r="ET11" s="42"/>
      <c r="EU11" s="42"/>
      <c r="EV11" s="42"/>
      <c r="EW11" s="42"/>
      <c r="EX11" s="42"/>
      <c r="EY11" s="42"/>
      <c r="EZ11" s="42"/>
      <c r="FA11" s="42"/>
      <c r="FB11" s="42"/>
      <c r="FC11" s="42"/>
      <c r="FD11" s="42"/>
      <c r="FE11" s="42"/>
      <c r="FF11" s="42"/>
      <c r="FG11" s="42"/>
      <c r="FH11" s="42"/>
      <c r="FI11" s="42"/>
      <c r="FJ11" s="42"/>
      <c r="FK11" s="42"/>
      <c r="FL11" s="42"/>
      <c r="FM11" s="42"/>
      <c r="FN11" s="42"/>
      <c r="FO11" s="42"/>
      <c r="FP11" s="42"/>
      <c r="FQ11" s="42"/>
      <c r="FR11" s="42"/>
      <c r="FS11" s="42"/>
      <c r="FT11" s="42"/>
      <c r="FU11" s="42"/>
      <c r="FV11" s="42"/>
      <c r="FW11" s="42"/>
      <c r="FX11" s="42"/>
      <c r="FY11" s="42"/>
      <c r="FZ11" s="42"/>
      <c r="GA11" s="42"/>
      <c r="GB11" s="42"/>
      <c r="GC11" s="42"/>
      <c r="GD11" s="42"/>
      <c r="GE11" s="42"/>
      <c r="GF11" s="42"/>
      <c r="GG11" s="42"/>
      <c r="GH11" s="42"/>
      <c r="GI11" s="42"/>
      <c r="GJ11" s="42"/>
      <c r="GK11" s="42"/>
      <c r="GL11" s="42"/>
      <c r="GM11" s="42"/>
      <c r="GN11" s="42"/>
      <c r="GO11" s="42"/>
      <c r="GP11" s="42"/>
      <c r="GQ11" s="42"/>
      <c r="GR11" s="42"/>
      <c r="GS11" s="42"/>
      <c r="GT11" s="42"/>
      <c r="GU11" s="42"/>
      <c r="GV11" s="42"/>
      <c r="GW11" s="42"/>
      <c r="GX11" s="42"/>
      <c r="GY11" s="42"/>
      <c r="GZ11" s="42"/>
      <c r="HA11" s="42"/>
      <c r="HB11" s="42"/>
      <c r="HC11" s="42"/>
      <c r="HD11" s="42"/>
      <c r="HE11" s="42"/>
      <c r="HF11" s="42"/>
      <c r="HG11" s="42"/>
      <c r="HH11" s="42"/>
      <c r="HI11" s="42"/>
      <c r="HJ11" s="42"/>
      <c r="HK11" s="42"/>
      <c r="HL11" s="42"/>
      <c r="HM11" s="42"/>
      <c r="HN11" s="42"/>
      <c r="HO11" s="42"/>
      <c r="HP11" s="42"/>
      <c r="HQ11" s="42"/>
      <c r="HR11" s="42"/>
      <c r="HS11" s="42"/>
      <c r="HT11" s="42"/>
      <c r="HU11" s="42"/>
      <c r="HV11" s="42"/>
      <c r="HW11" s="42"/>
      <c r="HX11" s="42"/>
      <c r="HY11" s="42"/>
      <c r="HZ11" s="42"/>
      <c r="IA11" s="42"/>
      <c r="IB11" s="42"/>
      <c r="IC11" s="42"/>
      <c r="ID11" s="42"/>
      <c r="IE11" s="42"/>
      <c r="IF11" s="42"/>
      <c r="IG11" s="42"/>
      <c r="IH11" s="42"/>
      <c r="II11" s="42"/>
      <c r="IJ11" s="42"/>
      <c r="IK11" s="42"/>
      <c r="IL11" s="42"/>
      <c r="IM11" s="42"/>
      <c r="IN11" s="42"/>
      <c r="IO11" s="42"/>
      <c r="IP11" s="42"/>
      <c r="IQ11" s="42"/>
      <c r="IR11" s="42"/>
      <c r="IS11" s="42"/>
      <c r="IT11" s="42"/>
      <c r="IU11" s="42"/>
      <c r="IV11" s="42"/>
    </row>
    <row r="12" spans="1:256" x14ac:dyDescent="0.25">
      <c r="A12" s="42"/>
      <c r="B12" s="42"/>
      <c r="C12" s="145" t="s">
        <v>1109</v>
      </c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  <c r="AF12" s="42"/>
      <c r="AG12" s="42"/>
      <c r="AH12" s="42"/>
      <c r="AI12" s="42"/>
      <c r="AJ12" s="42"/>
      <c r="AK12" s="42"/>
      <c r="AL12" s="42"/>
      <c r="AM12" s="42"/>
      <c r="AN12" s="42"/>
      <c r="AO12" s="42"/>
      <c r="AP12" s="42"/>
      <c r="AQ12" s="42"/>
      <c r="AR12" s="42"/>
      <c r="AS12" s="42"/>
      <c r="AT12" s="42"/>
      <c r="AU12" s="42"/>
      <c r="AV12" s="42"/>
      <c r="AW12" s="42"/>
      <c r="AX12" s="42"/>
      <c r="AY12" s="42"/>
      <c r="AZ12" s="42"/>
      <c r="BA12" s="42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42"/>
      <c r="DP12" s="42"/>
      <c r="DQ12" s="42"/>
      <c r="DR12" s="42"/>
      <c r="DS12" s="42"/>
      <c r="DT12" s="42"/>
      <c r="DU12" s="42"/>
      <c r="DV12" s="42"/>
      <c r="DW12" s="42"/>
      <c r="DX12" s="42"/>
      <c r="DY12" s="42"/>
      <c r="DZ12" s="42"/>
      <c r="EA12" s="42"/>
      <c r="EB12" s="42"/>
      <c r="EC12" s="42"/>
      <c r="ED12" s="42"/>
      <c r="EE12" s="42"/>
      <c r="EF12" s="42"/>
      <c r="EG12" s="42"/>
      <c r="EH12" s="42"/>
      <c r="EI12" s="42"/>
      <c r="EJ12" s="42"/>
      <c r="EK12" s="42"/>
      <c r="EL12" s="42"/>
      <c r="EM12" s="42"/>
      <c r="EN12" s="42"/>
      <c r="EO12" s="42"/>
      <c r="EP12" s="42"/>
      <c r="EQ12" s="42"/>
      <c r="ER12" s="42"/>
      <c r="ES12" s="42"/>
      <c r="ET12" s="42"/>
      <c r="EU12" s="42"/>
      <c r="EV12" s="42"/>
      <c r="EW12" s="42"/>
      <c r="EX12" s="42"/>
      <c r="EY12" s="42"/>
      <c r="EZ12" s="42"/>
      <c r="FA12" s="42"/>
      <c r="FB12" s="42"/>
      <c r="FC12" s="42"/>
      <c r="FD12" s="42"/>
      <c r="FE12" s="42"/>
      <c r="FF12" s="42"/>
      <c r="FG12" s="42"/>
      <c r="FH12" s="42"/>
      <c r="FI12" s="42"/>
      <c r="FJ12" s="42"/>
      <c r="FK12" s="42"/>
      <c r="FL12" s="42"/>
      <c r="FM12" s="42"/>
      <c r="FN12" s="42"/>
      <c r="FO12" s="42"/>
      <c r="FP12" s="42"/>
      <c r="FQ12" s="42"/>
      <c r="FR12" s="42"/>
      <c r="FS12" s="42"/>
      <c r="FT12" s="42"/>
      <c r="FU12" s="42"/>
      <c r="FV12" s="42"/>
      <c r="FW12" s="42"/>
      <c r="FX12" s="42"/>
      <c r="FY12" s="42"/>
      <c r="FZ12" s="42"/>
      <c r="GA12" s="42"/>
      <c r="GB12" s="42"/>
      <c r="GC12" s="42"/>
      <c r="GD12" s="42"/>
      <c r="GE12" s="42"/>
      <c r="GF12" s="42"/>
      <c r="GG12" s="42"/>
      <c r="GH12" s="42"/>
      <c r="GI12" s="42"/>
      <c r="GJ12" s="42"/>
      <c r="GK12" s="42"/>
      <c r="GL12" s="42"/>
      <c r="GM12" s="42"/>
      <c r="GN12" s="42"/>
      <c r="GO12" s="42"/>
      <c r="GP12" s="42"/>
      <c r="GQ12" s="42"/>
      <c r="GR12" s="42"/>
      <c r="GS12" s="42"/>
      <c r="GT12" s="42"/>
      <c r="GU12" s="42"/>
      <c r="GV12" s="42"/>
      <c r="GW12" s="42"/>
      <c r="GX12" s="42"/>
      <c r="GY12" s="42"/>
      <c r="GZ12" s="42"/>
      <c r="HA12" s="42"/>
      <c r="HB12" s="42"/>
      <c r="HC12" s="42"/>
      <c r="HD12" s="42"/>
      <c r="HE12" s="42"/>
      <c r="HF12" s="42"/>
      <c r="HG12" s="42"/>
      <c r="HH12" s="42"/>
      <c r="HI12" s="42"/>
      <c r="HJ12" s="42"/>
      <c r="HK12" s="42"/>
      <c r="HL12" s="42"/>
      <c r="HM12" s="42"/>
      <c r="HN12" s="42"/>
      <c r="HO12" s="42"/>
      <c r="HP12" s="42"/>
      <c r="HQ12" s="42"/>
      <c r="HR12" s="42"/>
      <c r="HS12" s="42"/>
      <c r="HT12" s="42"/>
      <c r="HU12" s="42"/>
      <c r="HV12" s="42"/>
      <c r="HW12" s="42"/>
      <c r="HX12" s="42"/>
      <c r="HY12" s="42"/>
      <c r="HZ12" s="42"/>
      <c r="IA12" s="42"/>
      <c r="IB12" s="42"/>
      <c r="IC12" s="42"/>
      <c r="ID12" s="42"/>
      <c r="IE12" s="42"/>
      <c r="IF12" s="42"/>
      <c r="IG12" s="42"/>
      <c r="IH12" s="42"/>
      <c r="II12" s="42"/>
      <c r="IJ12" s="42"/>
      <c r="IK12" s="42"/>
      <c r="IL12" s="42"/>
      <c r="IM12" s="42"/>
      <c r="IN12" s="42"/>
      <c r="IO12" s="42"/>
      <c r="IP12" s="42"/>
      <c r="IQ12" s="42"/>
      <c r="IR12" s="42"/>
      <c r="IS12" s="42"/>
      <c r="IT12" s="42"/>
      <c r="IU12" s="42"/>
      <c r="IV12" s="42"/>
    </row>
    <row r="13" spans="1:256" x14ac:dyDescent="0.25">
      <c r="A13" s="42"/>
      <c r="B13" s="42"/>
      <c r="C13" s="269" t="s">
        <v>41</v>
      </c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F13" s="42"/>
      <c r="AG13" s="42"/>
      <c r="AH13" s="42"/>
      <c r="AI13" s="42"/>
      <c r="AJ13" s="42"/>
      <c r="AK13" s="42"/>
      <c r="AL13" s="42"/>
      <c r="AM13" s="42"/>
      <c r="AN13" s="42"/>
      <c r="AO13" s="42"/>
      <c r="AP13" s="42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2"/>
      <c r="DO13" s="42"/>
      <c r="DP13" s="42"/>
      <c r="DQ13" s="42"/>
      <c r="DR13" s="42"/>
      <c r="DS13" s="42"/>
      <c r="DT13" s="42"/>
      <c r="DU13" s="42"/>
      <c r="DV13" s="42"/>
      <c r="DW13" s="42"/>
      <c r="DX13" s="42"/>
      <c r="DY13" s="42"/>
      <c r="DZ13" s="42"/>
      <c r="EA13" s="42"/>
      <c r="EB13" s="42"/>
      <c r="EC13" s="42"/>
      <c r="ED13" s="42"/>
      <c r="EE13" s="42"/>
      <c r="EF13" s="42"/>
      <c r="EG13" s="42"/>
      <c r="EH13" s="42"/>
      <c r="EI13" s="42"/>
      <c r="EJ13" s="42"/>
      <c r="EK13" s="42"/>
      <c r="EL13" s="42"/>
      <c r="EM13" s="42"/>
      <c r="EN13" s="42"/>
      <c r="EO13" s="42"/>
      <c r="EP13" s="42"/>
      <c r="EQ13" s="42"/>
      <c r="ER13" s="42"/>
      <c r="ES13" s="42"/>
      <c r="ET13" s="42"/>
      <c r="EU13" s="42"/>
      <c r="EV13" s="42"/>
      <c r="EW13" s="42"/>
      <c r="EX13" s="42"/>
      <c r="EY13" s="42"/>
      <c r="EZ13" s="42"/>
      <c r="FA13" s="42"/>
      <c r="FB13" s="42"/>
      <c r="FC13" s="42"/>
      <c r="FD13" s="42"/>
      <c r="FE13" s="42"/>
      <c r="FF13" s="42"/>
      <c r="FG13" s="42"/>
      <c r="FH13" s="42"/>
      <c r="FI13" s="42"/>
      <c r="FJ13" s="42"/>
      <c r="FK13" s="42"/>
      <c r="FL13" s="42"/>
      <c r="FM13" s="42"/>
      <c r="FN13" s="42"/>
      <c r="FO13" s="42"/>
      <c r="FP13" s="42"/>
      <c r="FQ13" s="42"/>
      <c r="FR13" s="42"/>
      <c r="FS13" s="42"/>
      <c r="FT13" s="42"/>
      <c r="FU13" s="42"/>
      <c r="FV13" s="42"/>
      <c r="FW13" s="42"/>
      <c r="FX13" s="42"/>
      <c r="FY13" s="42"/>
      <c r="FZ13" s="42"/>
      <c r="GA13" s="42"/>
      <c r="GB13" s="42"/>
      <c r="GC13" s="42"/>
      <c r="GD13" s="42"/>
      <c r="GE13" s="42"/>
      <c r="GF13" s="42"/>
      <c r="GG13" s="42"/>
      <c r="GH13" s="42"/>
      <c r="GI13" s="42"/>
      <c r="GJ13" s="42"/>
      <c r="GK13" s="42"/>
      <c r="GL13" s="42"/>
      <c r="GM13" s="42"/>
      <c r="GN13" s="42"/>
      <c r="GO13" s="42"/>
      <c r="GP13" s="42"/>
      <c r="GQ13" s="42"/>
      <c r="GR13" s="42"/>
      <c r="GS13" s="42"/>
      <c r="GT13" s="42"/>
      <c r="GU13" s="42"/>
      <c r="GV13" s="42"/>
      <c r="GW13" s="42"/>
      <c r="GX13" s="42"/>
      <c r="GY13" s="42"/>
      <c r="GZ13" s="42"/>
      <c r="HA13" s="42"/>
      <c r="HB13" s="42"/>
      <c r="HC13" s="42"/>
      <c r="HD13" s="42"/>
      <c r="HE13" s="42"/>
      <c r="HF13" s="42"/>
      <c r="HG13" s="42"/>
      <c r="HH13" s="42"/>
      <c r="HI13" s="42"/>
      <c r="HJ13" s="42"/>
      <c r="HK13" s="42"/>
      <c r="HL13" s="42"/>
      <c r="HM13" s="42"/>
      <c r="HN13" s="42"/>
      <c r="HO13" s="42"/>
      <c r="HP13" s="42"/>
      <c r="HQ13" s="42"/>
      <c r="HR13" s="42"/>
      <c r="HS13" s="42"/>
      <c r="HT13" s="42"/>
      <c r="HU13" s="42"/>
      <c r="HV13" s="42"/>
      <c r="HW13" s="42"/>
      <c r="HX13" s="42"/>
      <c r="HY13" s="42"/>
      <c r="HZ13" s="42"/>
      <c r="IA13" s="42"/>
      <c r="IB13" s="42"/>
      <c r="IC13" s="42"/>
      <c r="ID13" s="42"/>
      <c r="IE13" s="42"/>
      <c r="IF13" s="42"/>
      <c r="IG13" s="42"/>
      <c r="IH13" s="42"/>
      <c r="II13" s="42"/>
      <c r="IJ13" s="42"/>
      <c r="IK13" s="42"/>
      <c r="IL13" s="42"/>
      <c r="IM13" s="42"/>
      <c r="IN13" s="42"/>
      <c r="IO13" s="42"/>
      <c r="IP13" s="42"/>
      <c r="IQ13" s="42"/>
      <c r="IR13" s="42"/>
      <c r="IS13" s="42"/>
      <c r="IT13" s="42"/>
      <c r="IU13" s="42"/>
      <c r="IV13" s="42"/>
    </row>
    <row r="14" spans="1:256" x14ac:dyDescent="0.25">
      <c r="A14" s="42"/>
      <c r="B14" s="42"/>
      <c r="C14" s="145" t="s">
        <v>42</v>
      </c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  <c r="AF14" s="42"/>
      <c r="AG14" s="42"/>
      <c r="AH14" s="42"/>
      <c r="AI14" s="42"/>
      <c r="AJ14" s="42"/>
      <c r="AK14" s="42"/>
      <c r="AL14" s="42"/>
      <c r="AM14" s="42"/>
      <c r="AN14" s="42"/>
      <c r="AO14" s="42"/>
      <c r="AP14" s="42"/>
      <c r="AQ14" s="42"/>
      <c r="AR14" s="42"/>
      <c r="AS14" s="42"/>
      <c r="AT14" s="42"/>
      <c r="AU14" s="42"/>
      <c r="AV14" s="42"/>
      <c r="AW14" s="42"/>
      <c r="AX14" s="42"/>
      <c r="AY14" s="42"/>
      <c r="AZ14" s="42"/>
      <c r="BA14" s="42"/>
      <c r="BB14" s="42"/>
      <c r="BC14" s="42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42"/>
      <c r="DO14" s="42"/>
      <c r="DP14" s="42"/>
      <c r="DQ14" s="42"/>
      <c r="DR14" s="42"/>
      <c r="DS14" s="42"/>
      <c r="DT14" s="42"/>
      <c r="DU14" s="42"/>
      <c r="DV14" s="42"/>
      <c r="DW14" s="42"/>
      <c r="DX14" s="42"/>
      <c r="DY14" s="42"/>
      <c r="DZ14" s="42"/>
      <c r="EA14" s="42"/>
      <c r="EB14" s="42"/>
      <c r="EC14" s="42"/>
      <c r="ED14" s="42"/>
      <c r="EE14" s="42"/>
      <c r="EF14" s="42"/>
      <c r="EG14" s="42"/>
      <c r="EH14" s="42"/>
      <c r="EI14" s="42"/>
      <c r="EJ14" s="42"/>
      <c r="EK14" s="42"/>
      <c r="EL14" s="42"/>
      <c r="EM14" s="42"/>
      <c r="EN14" s="42"/>
      <c r="EO14" s="42"/>
      <c r="EP14" s="42"/>
      <c r="EQ14" s="42"/>
      <c r="ER14" s="42"/>
      <c r="ES14" s="42"/>
      <c r="ET14" s="42"/>
      <c r="EU14" s="42"/>
      <c r="EV14" s="42"/>
      <c r="EW14" s="42"/>
      <c r="EX14" s="42"/>
      <c r="EY14" s="42"/>
      <c r="EZ14" s="42"/>
      <c r="FA14" s="42"/>
      <c r="FB14" s="42"/>
      <c r="FC14" s="42"/>
      <c r="FD14" s="42"/>
      <c r="FE14" s="42"/>
      <c r="FF14" s="42"/>
      <c r="FG14" s="42"/>
      <c r="FH14" s="42"/>
      <c r="FI14" s="42"/>
      <c r="FJ14" s="42"/>
      <c r="FK14" s="42"/>
      <c r="FL14" s="42"/>
      <c r="FM14" s="42"/>
      <c r="FN14" s="42"/>
      <c r="FO14" s="42"/>
      <c r="FP14" s="42"/>
      <c r="FQ14" s="42"/>
      <c r="FR14" s="42"/>
      <c r="FS14" s="42"/>
      <c r="FT14" s="42"/>
      <c r="FU14" s="42"/>
      <c r="FV14" s="42"/>
      <c r="FW14" s="42"/>
      <c r="FX14" s="42"/>
      <c r="FY14" s="42"/>
      <c r="FZ14" s="42"/>
      <c r="GA14" s="42"/>
      <c r="GB14" s="42"/>
      <c r="GC14" s="42"/>
      <c r="GD14" s="42"/>
      <c r="GE14" s="42"/>
      <c r="GF14" s="42"/>
      <c r="GG14" s="42"/>
      <c r="GH14" s="42"/>
      <c r="GI14" s="42"/>
      <c r="GJ14" s="42"/>
      <c r="GK14" s="42"/>
      <c r="GL14" s="42"/>
      <c r="GM14" s="42"/>
      <c r="GN14" s="42"/>
      <c r="GO14" s="42"/>
      <c r="GP14" s="42"/>
      <c r="GQ14" s="42"/>
      <c r="GR14" s="42"/>
      <c r="GS14" s="42"/>
      <c r="GT14" s="42"/>
      <c r="GU14" s="42"/>
      <c r="GV14" s="42"/>
      <c r="GW14" s="42"/>
      <c r="GX14" s="42"/>
      <c r="GY14" s="42"/>
      <c r="GZ14" s="42"/>
      <c r="HA14" s="42"/>
      <c r="HB14" s="42"/>
      <c r="HC14" s="42"/>
      <c r="HD14" s="42"/>
      <c r="HE14" s="42"/>
      <c r="HF14" s="42"/>
      <c r="HG14" s="42"/>
      <c r="HH14" s="42"/>
      <c r="HI14" s="42"/>
      <c r="HJ14" s="42"/>
      <c r="HK14" s="42"/>
      <c r="HL14" s="42"/>
      <c r="HM14" s="42"/>
      <c r="HN14" s="42"/>
      <c r="HO14" s="42"/>
      <c r="HP14" s="42"/>
      <c r="HQ14" s="42"/>
      <c r="HR14" s="42"/>
      <c r="HS14" s="42"/>
      <c r="HT14" s="42"/>
      <c r="HU14" s="42"/>
      <c r="HV14" s="42"/>
      <c r="HW14" s="42"/>
      <c r="HX14" s="42"/>
      <c r="HY14" s="42"/>
      <c r="HZ14" s="42"/>
      <c r="IA14" s="42"/>
      <c r="IB14" s="42"/>
      <c r="IC14" s="42"/>
      <c r="ID14" s="42"/>
      <c r="IE14" s="42"/>
      <c r="IF14" s="42"/>
      <c r="IG14" s="42"/>
      <c r="IH14" s="42"/>
      <c r="II14" s="42"/>
      <c r="IJ14" s="42"/>
      <c r="IK14" s="42"/>
      <c r="IL14" s="42"/>
      <c r="IM14" s="42"/>
      <c r="IN14" s="42"/>
      <c r="IO14" s="42"/>
      <c r="IP14" s="42"/>
      <c r="IQ14" s="42"/>
      <c r="IR14" s="42"/>
      <c r="IS14" s="42"/>
      <c r="IT14" s="42"/>
      <c r="IU14" s="42"/>
      <c r="IV14" s="42"/>
    </row>
    <row r="15" spans="1:256" x14ac:dyDescent="0.25">
      <c r="A15" s="42"/>
      <c r="B15" s="66"/>
      <c r="C15" s="23" t="s">
        <v>43</v>
      </c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42"/>
      <c r="DO15" s="42"/>
      <c r="DP15" s="42"/>
      <c r="DQ15" s="42"/>
      <c r="DR15" s="42"/>
      <c r="DS15" s="42"/>
      <c r="DT15" s="42"/>
      <c r="DU15" s="42"/>
      <c r="DV15" s="42"/>
      <c r="DW15" s="42"/>
      <c r="DX15" s="42"/>
      <c r="DY15" s="42"/>
      <c r="DZ15" s="42"/>
      <c r="EA15" s="42"/>
      <c r="EB15" s="42"/>
      <c r="EC15" s="42"/>
      <c r="ED15" s="42"/>
      <c r="EE15" s="42"/>
      <c r="EF15" s="42"/>
      <c r="EG15" s="42"/>
      <c r="EH15" s="42"/>
      <c r="EI15" s="42"/>
      <c r="EJ15" s="42"/>
      <c r="EK15" s="42"/>
      <c r="EL15" s="42"/>
      <c r="EM15" s="42"/>
      <c r="EN15" s="42"/>
      <c r="EO15" s="42"/>
      <c r="EP15" s="42"/>
      <c r="EQ15" s="42"/>
      <c r="ER15" s="42"/>
      <c r="ES15" s="42"/>
      <c r="ET15" s="42"/>
      <c r="EU15" s="42"/>
      <c r="EV15" s="42"/>
      <c r="EW15" s="42"/>
      <c r="EX15" s="42"/>
      <c r="EY15" s="42"/>
      <c r="EZ15" s="42"/>
      <c r="FA15" s="42"/>
      <c r="FB15" s="42"/>
      <c r="FC15" s="42"/>
      <c r="FD15" s="42"/>
      <c r="FE15" s="42"/>
      <c r="FF15" s="42"/>
      <c r="FG15" s="42"/>
      <c r="FH15" s="42"/>
      <c r="FI15" s="42"/>
      <c r="FJ15" s="42"/>
      <c r="FK15" s="42"/>
      <c r="FL15" s="42"/>
      <c r="FM15" s="42"/>
      <c r="FN15" s="42"/>
      <c r="FO15" s="42"/>
      <c r="FP15" s="42"/>
      <c r="FQ15" s="42"/>
      <c r="FR15" s="42"/>
      <c r="FS15" s="42"/>
      <c r="FT15" s="42"/>
      <c r="FU15" s="42"/>
      <c r="FV15" s="42"/>
      <c r="FW15" s="42"/>
      <c r="FX15" s="42"/>
      <c r="FY15" s="42"/>
      <c r="FZ15" s="42"/>
      <c r="GA15" s="42"/>
      <c r="GB15" s="42"/>
      <c r="GC15" s="42"/>
      <c r="GD15" s="42"/>
      <c r="GE15" s="42"/>
      <c r="GF15" s="42"/>
      <c r="GG15" s="42"/>
      <c r="GH15" s="42"/>
      <c r="GI15" s="42"/>
      <c r="GJ15" s="42"/>
      <c r="GK15" s="42"/>
      <c r="GL15" s="42"/>
      <c r="GM15" s="42"/>
      <c r="GN15" s="42"/>
      <c r="GO15" s="42"/>
      <c r="GP15" s="42"/>
      <c r="GQ15" s="42"/>
      <c r="GR15" s="42"/>
      <c r="GS15" s="42"/>
      <c r="GT15" s="42"/>
      <c r="GU15" s="42"/>
      <c r="GV15" s="42"/>
      <c r="GW15" s="42"/>
      <c r="GX15" s="42"/>
      <c r="GY15" s="42"/>
      <c r="GZ15" s="42"/>
      <c r="HA15" s="42"/>
      <c r="HB15" s="42"/>
      <c r="HC15" s="42"/>
      <c r="HD15" s="42"/>
      <c r="HE15" s="42"/>
      <c r="HF15" s="42"/>
      <c r="HG15" s="42"/>
      <c r="HH15" s="42"/>
      <c r="HI15" s="42"/>
      <c r="HJ15" s="42"/>
      <c r="HK15" s="42"/>
      <c r="HL15" s="42"/>
      <c r="HM15" s="42"/>
      <c r="HN15" s="42"/>
      <c r="HO15" s="42"/>
      <c r="HP15" s="42"/>
      <c r="HQ15" s="42"/>
      <c r="HR15" s="42"/>
      <c r="HS15" s="42"/>
      <c r="HT15" s="42"/>
      <c r="HU15" s="42"/>
      <c r="HV15" s="42"/>
      <c r="HW15" s="42"/>
      <c r="HX15" s="42"/>
      <c r="HY15" s="42"/>
      <c r="HZ15" s="42"/>
      <c r="IA15" s="42"/>
      <c r="IB15" s="42"/>
      <c r="IC15" s="42"/>
      <c r="ID15" s="42"/>
      <c r="IE15" s="42"/>
      <c r="IF15" s="42"/>
      <c r="IG15" s="42"/>
      <c r="IH15" s="42"/>
      <c r="II15" s="42"/>
      <c r="IJ15" s="42"/>
      <c r="IK15" s="42"/>
      <c r="IL15" s="42"/>
      <c r="IM15" s="42"/>
      <c r="IN15" s="42"/>
      <c r="IO15" s="42"/>
      <c r="IP15" s="42"/>
      <c r="IQ15" s="42"/>
      <c r="IR15" s="42"/>
      <c r="IS15" s="42"/>
      <c r="IT15" s="42"/>
      <c r="IU15" s="42"/>
      <c r="IV15" s="42"/>
    </row>
    <row r="16" spans="1:256" x14ac:dyDescent="0.25">
      <c r="A16" s="42"/>
      <c r="B16" s="66"/>
      <c r="C16" s="23"/>
      <c r="D16" s="42"/>
      <c r="E16" s="42"/>
      <c r="F16" s="42"/>
      <c r="G16" s="42"/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42"/>
      <c r="AZ16" s="42"/>
      <c r="BA16" s="42"/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42"/>
      <c r="DP16" s="42"/>
      <c r="DQ16" s="42"/>
      <c r="DR16" s="42"/>
      <c r="DS16" s="42"/>
      <c r="DT16" s="42"/>
      <c r="DU16" s="42"/>
      <c r="DV16" s="42"/>
      <c r="DW16" s="42"/>
      <c r="DX16" s="42"/>
      <c r="DY16" s="42"/>
      <c r="DZ16" s="42"/>
      <c r="EA16" s="42"/>
      <c r="EB16" s="42"/>
      <c r="EC16" s="42"/>
      <c r="ED16" s="42"/>
      <c r="EE16" s="42"/>
      <c r="EF16" s="42"/>
      <c r="EG16" s="42"/>
      <c r="EH16" s="42"/>
      <c r="EI16" s="42"/>
      <c r="EJ16" s="42"/>
      <c r="EK16" s="42"/>
      <c r="EL16" s="42"/>
      <c r="EM16" s="42"/>
      <c r="EN16" s="42"/>
      <c r="EO16" s="42"/>
      <c r="EP16" s="42"/>
      <c r="EQ16" s="42"/>
      <c r="ER16" s="42"/>
      <c r="ES16" s="42"/>
      <c r="ET16" s="42"/>
      <c r="EU16" s="42"/>
      <c r="EV16" s="42"/>
      <c r="EW16" s="42"/>
      <c r="EX16" s="42"/>
      <c r="EY16" s="42"/>
      <c r="EZ16" s="42"/>
      <c r="FA16" s="42"/>
      <c r="FB16" s="42"/>
      <c r="FC16" s="42"/>
      <c r="FD16" s="42"/>
      <c r="FE16" s="42"/>
      <c r="FF16" s="42"/>
      <c r="FG16" s="42"/>
      <c r="FH16" s="42"/>
      <c r="FI16" s="42"/>
      <c r="FJ16" s="42"/>
      <c r="FK16" s="42"/>
      <c r="FL16" s="42"/>
      <c r="FM16" s="42"/>
      <c r="FN16" s="42"/>
      <c r="FO16" s="42"/>
      <c r="FP16" s="42"/>
      <c r="FQ16" s="42"/>
      <c r="FR16" s="42"/>
      <c r="FS16" s="42"/>
      <c r="FT16" s="42"/>
      <c r="FU16" s="42"/>
      <c r="FV16" s="42"/>
      <c r="FW16" s="42"/>
      <c r="FX16" s="42"/>
      <c r="FY16" s="42"/>
      <c r="FZ16" s="42"/>
      <c r="GA16" s="42"/>
      <c r="GB16" s="42"/>
      <c r="GC16" s="42"/>
      <c r="GD16" s="42"/>
      <c r="GE16" s="42"/>
      <c r="GF16" s="42"/>
      <c r="GG16" s="42"/>
      <c r="GH16" s="42"/>
      <c r="GI16" s="42"/>
      <c r="GJ16" s="42"/>
      <c r="GK16" s="42"/>
      <c r="GL16" s="42"/>
      <c r="GM16" s="42"/>
      <c r="GN16" s="42"/>
      <c r="GO16" s="42"/>
      <c r="GP16" s="42"/>
      <c r="GQ16" s="42"/>
      <c r="GR16" s="42"/>
      <c r="GS16" s="42"/>
      <c r="GT16" s="42"/>
      <c r="GU16" s="42"/>
      <c r="GV16" s="42"/>
      <c r="GW16" s="42"/>
      <c r="GX16" s="42"/>
      <c r="GY16" s="42"/>
      <c r="GZ16" s="42"/>
      <c r="HA16" s="42"/>
      <c r="HB16" s="42"/>
      <c r="HC16" s="42"/>
      <c r="HD16" s="42"/>
      <c r="HE16" s="42"/>
      <c r="HF16" s="42"/>
      <c r="HG16" s="42"/>
      <c r="HH16" s="42"/>
      <c r="HI16" s="42"/>
      <c r="HJ16" s="42"/>
      <c r="HK16" s="42"/>
      <c r="HL16" s="42"/>
      <c r="HM16" s="42"/>
      <c r="HN16" s="42"/>
      <c r="HO16" s="42"/>
      <c r="HP16" s="42"/>
      <c r="HQ16" s="42"/>
      <c r="HR16" s="42"/>
      <c r="HS16" s="42"/>
      <c r="HT16" s="42"/>
      <c r="HU16" s="42"/>
      <c r="HV16" s="42"/>
      <c r="HW16" s="42"/>
      <c r="HX16" s="42"/>
      <c r="HY16" s="42"/>
      <c r="HZ16" s="42"/>
      <c r="IA16" s="42"/>
      <c r="IB16" s="42"/>
      <c r="IC16" s="42"/>
      <c r="ID16" s="42"/>
      <c r="IE16" s="42"/>
      <c r="IF16" s="42"/>
      <c r="IG16" s="42"/>
      <c r="IH16" s="42"/>
      <c r="II16" s="42"/>
      <c r="IJ16" s="42"/>
      <c r="IK16" s="42"/>
      <c r="IL16" s="42"/>
      <c r="IM16" s="42"/>
      <c r="IN16" s="42"/>
      <c r="IO16" s="42"/>
      <c r="IP16" s="42"/>
      <c r="IQ16" s="42"/>
      <c r="IR16" s="42"/>
      <c r="IS16" s="42"/>
      <c r="IT16" s="42"/>
      <c r="IU16" s="42"/>
      <c r="IV16" s="42"/>
    </row>
    <row r="17" spans="1:256" x14ac:dyDescent="0.25">
      <c r="A17" s="67" t="s">
        <v>178</v>
      </c>
      <c r="B17" s="68"/>
      <c r="C17" s="69"/>
      <c r="D17" s="42"/>
      <c r="E17" s="42"/>
      <c r="F17" s="42"/>
      <c r="G17" s="42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42"/>
      <c r="AZ17" s="42"/>
      <c r="BA17" s="42"/>
      <c r="BB17" s="42"/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42"/>
      <c r="DO17" s="42"/>
      <c r="DP17" s="42"/>
      <c r="DQ17" s="42"/>
      <c r="DR17" s="42"/>
      <c r="DS17" s="42"/>
      <c r="DT17" s="42"/>
      <c r="DU17" s="42"/>
      <c r="DV17" s="42"/>
      <c r="DW17" s="42"/>
      <c r="DX17" s="42"/>
      <c r="DY17" s="42"/>
      <c r="DZ17" s="42"/>
      <c r="EA17" s="42"/>
      <c r="EB17" s="42"/>
      <c r="EC17" s="42"/>
      <c r="ED17" s="42"/>
      <c r="EE17" s="42"/>
      <c r="EF17" s="42"/>
      <c r="EG17" s="42"/>
      <c r="EH17" s="42"/>
      <c r="EI17" s="42"/>
      <c r="EJ17" s="42"/>
      <c r="EK17" s="42"/>
      <c r="EL17" s="42"/>
      <c r="EM17" s="42"/>
      <c r="EN17" s="42"/>
      <c r="EO17" s="42"/>
      <c r="EP17" s="42"/>
      <c r="EQ17" s="42"/>
      <c r="ER17" s="42"/>
      <c r="ES17" s="42"/>
      <c r="ET17" s="42"/>
      <c r="EU17" s="42"/>
      <c r="EV17" s="42"/>
      <c r="EW17" s="42"/>
      <c r="EX17" s="42"/>
      <c r="EY17" s="42"/>
      <c r="EZ17" s="42"/>
      <c r="FA17" s="42"/>
      <c r="FB17" s="42"/>
      <c r="FC17" s="42"/>
      <c r="FD17" s="42"/>
      <c r="FE17" s="42"/>
      <c r="FF17" s="42"/>
      <c r="FG17" s="42"/>
      <c r="FH17" s="42"/>
      <c r="FI17" s="42"/>
      <c r="FJ17" s="42"/>
      <c r="FK17" s="42"/>
      <c r="FL17" s="42"/>
      <c r="FM17" s="42"/>
      <c r="FN17" s="42"/>
      <c r="FO17" s="42"/>
      <c r="FP17" s="42"/>
      <c r="FQ17" s="42"/>
      <c r="FR17" s="42"/>
      <c r="FS17" s="42"/>
      <c r="FT17" s="42"/>
      <c r="FU17" s="42"/>
      <c r="FV17" s="42"/>
      <c r="FW17" s="42"/>
      <c r="FX17" s="42"/>
      <c r="FY17" s="42"/>
      <c r="FZ17" s="42"/>
      <c r="GA17" s="42"/>
      <c r="GB17" s="42"/>
      <c r="GC17" s="42"/>
      <c r="GD17" s="42"/>
      <c r="GE17" s="42"/>
      <c r="GF17" s="42"/>
      <c r="GG17" s="42"/>
      <c r="GH17" s="42"/>
      <c r="GI17" s="42"/>
      <c r="GJ17" s="42"/>
      <c r="GK17" s="42"/>
      <c r="GL17" s="42"/>
      <c r="GM17" s="42"/>
      <c r="GN17" s="42"/>
      <c r="GO17" s="42"/>
      <c r="GP17" s="42"/>
      <c r="GQ17" s="42"/>
      <c r="GR17" s="42"/>
      <c r="GS17" s="42"/>
      <c r="GT17" s="42"/>
      <c r="GU17" s="42"/>
      <c r="GV17" s="42"/>
      <c r="GW17" s="42"/>
      <c r="GX17" s="42"/>
      <c r="GY17" s="42"/>
      <c r="GZ17" s="42"/>
      <c r="HA17" s="42"/>
      <c r="HB17" s="42"/>
      <c r="HC17" s="42"/>
      <c r="HD17" s="42"/>
      <c r="HE17" s="42"/>
      <c r="HF17" s="42"/>
      <c r="HG17" s="42"/>
      <c r="HH17" s="42"/>
      <c r="HI17" s="42"/>
      <c r="HJ17" s="42"/>
      <c r="HK17" s="42"/>
      <c r="HL17" s="42"/>
      <c r="HM17" s="42"/>
      <c r="HN17" s="42"/>
      <c r="HO17" s="42"/>
      <c r="HP17" s="42"/>
      <c r="HQ17" s="42"/>
      <c r="HR17" s="42"/>
      <c r="HS17" s="42"/>
      <c r="HT17" s="42"/>
      <c r="HU17" s="42"/>
      <c r="HV17" s="42"/>
      <c r="HW17" s="42"/>
      <c r="HX17" s="42"/>
      <c r="HY17" s="42"/>
      <c r="HZ17" s="42"/>
      <c r="IA17" s="42"/>
      <c r="IB17" s="42"/>
      <c r="IC17" s="42"/>
      <c r="ID17" s="42"/>
      <c r="IE17" s="42"/>
      <c r="IF17" s="42"/>
      <c r="IG17" s="42"/>
      <c r="IH17" s="42"/>
      <c r="II17" s="42"/>
      <c r="IJ17" s="42"/>
      <c r="IK17" s="42"/>
      <c r="IL17" s="42"/>
      <c r="IM17" s="42"/>
      <c r="IN17" s="42"/>
      <c r="IO17" s="42"/>
      <c r="IP17" s="42"/>
      <c r="IQ17" s="42"/>
      <c r="IR17" s="42"/>
      <c r="IS17" s="42"/>
      <c r="IT17" s="42"/>
      <c r="IU17" s="42"/>
      <c r="IV17" s="42"/>
    </row>
    <row r="18" spans="1:256" ht="31.5" x14ac:dyDescent="0.25">
      <c r="A18" s="70" t="s">
        <v>179</v>
      </c>
      <c r="B18" s="70" t="s">
        <v>1168</v>
      </c>
      <c r="C18" s="70" t="s">
        <v>1167</v>
      </c>
    </row>
    <row r="19" spans="1:256" x14ac:dyDescent="0.25">
      <c r="A19" s="270">
        <v>1</v>
      </c>
      <c r="B19" s="270">
        <v>2</v>
      </c>
      <c r="C19" s="271">
        <v>3</v>
      </c>
    </row>
    <row r="20" spans="1:256" x14ac:dyDescent="0.25">
      <c r="A20" s="71" t="s">
        <v>180</v>
      </c>
      <c r="B20" s="71">
        <v>1898663</v>
      </c>
      <c r="C20" s="71">
        <v>1467843</v>
      </c>
    </row>
    <row r="21" spans="1:256" x14ac:dyDescent="0.25">
      <c r="A21" s="71" t="s">
        <v>181</v>
      </c>
      <c r="B21" s="71">
        <v>186881</v>
      </c>
      <c r="C21" s="71">
        <v>219361</v>
      </c>
    </row>
    <row r="22" spans="1:256" x14ac:dyDescent="0.25">
      <c r="A22" s="71" t="s">
        <v>182</v>
      </c>
      <c r="B22" s="71">
        <f>B23+B24</f>
        <v>0</v>
      </c>
      <c r="C22" s="71"/>
    </row>
    <row r="23" spans="1:256" x14ac:dyDescent="0.25">
      <c r="A23" s="72" t="s">
        <v>183</v>
      </c>
      <c r="B23" s="71">
        <v>0</v>
      </c>
      <c r="C23" s="71"/>
    </row>
    <row r="24" spans="1:256" x14ac:dyDescent="0.25">
      <c r="A24" s="72" t="s">
        <v>184</v>
      </c>
      <c r="B24" s="71"/>
      <c r="C24" s="71"/>
    </row>
    <row r="25" spans="1:256" x14ac:dyDescent="0.25">
      <c r="A25" s="71" t="s">
        <v>185</v>
      </c>
      <c r="B25" s="82"/>
      <c r="C25" s="82"/>
    </row>
    <row r="26" spans="1:256" x14ac:dyDescent="0.25">
      <c r="A26" s="71" t="s">
        <v>186</v>
      </c>
      <c r="B26" s="71">
        <v>795654</v>
      </c>
      <c r="C26" s="71">
        <v>576472</v>
      </c>
    </row>
    <row r="27" spans="1:256" x14ac:dyDescent="0.25">
      <c r="A27" s="71" t="s">
        <v>187</v>
      </c>
      <c r="B27" s="73">
        <v>548921</v>
      </c>
      <c r="C27" s="73">
        <v>298818</v>
      </c>
    </row>
    <row r="28" spans="1:256" x14ac:dyDescent="0.25">
      <c r="A28" s="71" t="s">
        <v>188</v>
      </c>
      <c r="B28" s="73">
        <v>19947</v>
      </c>
      <c r="C28" s="73">
        <v>143860</v>
      </c>
    </row>
    <row r="29" spans="1:256" x14ac:dyDescent="0.25">
      <c r="A29" s="71" t="s">
        <v>189</v>
      </c>
      <c r="B29" s="71">
        <v>4154519</v>
      </c>
      <c r="C29" s="71">
        <v>4073290</v>
      </c>
    </row>
    <row r="30" spans="1:256" x14ac:dyDescent="0.25">
      <c r="A30" s="71" t="s">
        <v>190</v>
      </c>
      <c r="B30" s="71">
        <v>679500</v>
      </c>
      <c r="C30" s="71">
        <v>884467</v>
      </c>
    </row>
    <row r="31" spans="1:256" x14ac:dyDescent="0.25">
      <c r="A31" s="72" t="s">
        <v>191</v>
      </c>
      <c r="B31" s="71">
        <v>679500</v>
      </c>
      <c r="C31" s="71">
        <v>669000</v>
      </c>
    </row>
    <row r="32" spans="1:256" x14ac:dyDescent="0.25">
      <c r="A32" s="72" t="s">
        <v>192</v>
      </c>
      <c r="B32" s="82"/>
      <c r="C32" s="71"/>
    </row>
    <row r="33" spans="1:3" x14ac:dyDescent="0.25">
      <c r="A33" s="72" t="s">
        <v>193</v>
      </c>
      <c r="B33" s="82"/>
      <c r="C33" s="71"/>
    </row>
    <row r="34" spans="1:3" x14ac:dyDescent="0.25">
      <c r="A34" s="72" t="s">
        <v>194</v>
      </c>
      <c r="B34" s="82"/>
      <c r="C34" s="71"/>
    </row>
    <row r="35" spans="1:3" x14ac:dyDescent="0.25">
      <c r="A35" s="71" t="s">
        <v>195</v>
      </c>
      <c r="B35" s="71">
        <v>1062727</v>
      </c>
      <c r="C35" s="71">
        <v>786716</v>
      </c>
    </row>
    <row r="36" spans="1:3" x14ac:dyDescent="0.25">
      <c r="A36" s="72" t="s">
        <v>196</v>
      </c>
      <c r="B36" s="71">
        <v>503062</v>
      </c>
      <c r="C36" s="71">
        <v>379117</v>
      </c>
    </row>
    <row r="37" spans="1:3" x14ac:dyDescent="0.25">
      <c r="A37" s="72" t="s">
        <v>197</v>
      </c>
      <c r="B37" s="71">
        <v>589257</v>
      </c>
      <c r="C37" s="71">
        <v>359383</v>
      </c>
    </row>
    <row r="38" spans="1:3" x14ac:dyDescent="0.25">
      <c r="A38" s="74" t="s">
        <v>198</v>
      </c>
      <c r="B38" s="73"/>
      <c r="C38" s="73"/>
    </row>
    <row r="39" spans="1:3" x14ac:dyDescent="0.25">
      <c r="A39" s="74" t="s">
        <v>199</v>
      </c>
      <c r="B39" s="71">
        <v>0</v>
      </c>
      <c r="C39" s="71">
        <v>0</v>
      </c>
    </row>
    <row r="40" spans="1:3" x14ac:dyDescent="0.25">
      <c r="A40" s="74" t="s">
        <v>200</v>
      </c>
      <c r="B40" s="71">
        <v>0</v>
      </c>
      <c r="C40" s="71">
        <v>0</v>
      </c>
    </row>
    <row r="41" spans="1:3" x14ac:dyDescent="0.25">
      <c r="A41" s="71" t="s">
        <v>201</v>
      </c>
      <c r="B41" s="71">
        <v>58195</v>
      </c>
      <c r="C41" s="71">
        <v>60195</v>
      </c>
    </row>
    <row r="42" spans="1:3" x14ac:dyDescent="0.25">
      <c r="A42" s="84" t="s">
        <v>202</v>
      </c>
      <c r="B42" s="84"/>
      <c r="C42" s="84"/>
    </row>
    <row r="43" spans="1:3" ht="31.5" x14ac:dyDescent="0.25">
      <c r="A43" s="71" t="s">
        <v>203</v>
      </c>
      <c r="B43" s="512" t="e">
        <f>'прил 6.1'!#REF!*1000</f>
        <v>#REF!</v>
      </c>
      <c r="C43" s="512">
        <v>667879.67281180003</v>
      </c>
    </row>
    <row r="44" spans="1:3" x14ac:dyDescent="0.25">
      <c r="A44" s="71" t="s">
        <v>204</v>
      </c>
      <c r="B44" s="85" t="e">
        <f>'прил 6.1'!#REF!*1000</f>
        <v>#REF!</v>
      </c>
      <c r="C44" s="512">
        <v>91614.078369999988</v>
      </c>
    </row>
    <row r="45" spans="1:3" x14ac:dyDescent="0.25">
      <c r="A45" s="71" t="s">
        <v>205</v>
      </c>
      <c r="B45" s="135" t="e">
        <f>B44</f>
        <v>#REF!</v>
      </c>
      <c r="C45" s="530">
        <v>91614.078369999988</v>
      </c>
    </row>
    <row r="46" spans="1:3" x14ac:dyDescent="0.25">
      <c r="A46" s="71" t="s">
        <v>206</v>
      </c>
      <c r="B46" s="135">
        <v>0</v>
      </c>
      <c r="C46" s="135">
        <v>0</v>
      </c>
    </row>
    <row r="47" spans="1:3" x14ac:dyDescent="0.25">
      <c r="A47" s="84" t="s">
        <v>207</v>
      </c>
      <c r="B47" s="84"/>
      <c r="C47" s="84"/>
    </row>
    <row r="48" spans="1:3" x14ac:dyDescent="0.25">
      <c r="A48" s="75" t="s">
        <v>208</v>
      </c>
      <c r="B48" s="85"/>
      <c r="C48" s="85"/>
    </row>
    <row r="49" spans="1:11" x14ac:dyDescent="0.25">
      <c r="A49" s="75" t="s">
        <v>1169</v>
      </c>
      <c r="B49" s="136" t="s">
        <v>209</v>
      </c>
      <c r="C49" s="136" t="s">
        <v>209</v>
      </c>
    </row>
    <row r="50" spans="1:11" x14ac:dyDescent="0.25">
      <c r="A50" s="75" t="s">
        <v>966</v>
      </c>
      <c r="B50" s="136" t="s">
        <v>209</v>
      </c>
      <c r="C50" s="136" t="s">
        <v>209</v>
      </c>
      <c r="D50" s="42"/>
      <c r="E50" s="42"/>
      <c r="F50" s="42"/>
      <c r="G50" s="42"/>
      <c r="H50" s="42"/>
      <c r="I50" s="42"/>
      <c r="J50" s="42"/>
      <c r="K50" s="42"/>
    </row>
    <row r="51" spans="1:11" x14ac:dyDescent="0.25">
      <c r="A51" s="76" t="s">
        <v>210</v>
      </c>
      <c r="B51" s="85"/>
      <c r="C51" s="85"/>
      <c r="D51" s="42"/>
      <c r="E51" s="42"/>
      <c r="F51" s="42"/>
      <c r="G51" s="42"/>
      <c r="H51" s="42"/>
      <c r="I51" s="42"/>
      <c r="J51" s="42"/>
      <c r="K51" s="42"/>
    </row>
    <row r="52" spans="1:11" x14ac:dyDescent="0.25">
      <c r="A52" s="77"/>
      <c r="B52" s="77"/>
      <c r="C52" s="42"/>
      <c r="D52" s="42"/>
      <c r="E52" s="42"/>
      <c r="F52" s="42"/>
      <c r="G52" s="42"/>
      <c r="H52" s="42"/>
      <c r="I52" s="42"/>
      <c r="J52" s="42"/>
      <c r="K52" s="42"/>
    </row>
    <row r="53" spans="1:11" ht="33" customHeight="1" x14ac:dyDescent="0.25">
      <c r="A53" s="83" t="s">
        <v>211</v>
      </c>
      <c r="B53" s="83"/>
      <c r="C53" s="83"/>
      <c r="D53" s="42"/>
      <c r="E53" s="42"/>
      <c r="F53" s="42"/>
      <c r="G53" s="42"/>
      <c r="H53" s="42"/>
      <c r="I53" s="42"/>
      <c r="J53" s="42"/>
      <c r="K53" s="42"/>
    </row>
    <row r="56" spans="1:11" x14ac:dyDescent="0.25">
      <c r="A56" s="78"/>
      <c r="B56" s="78"/>
      <c r="C56" s="78"/>
      <c r="D56" s="78"/>
      <c r="E56" s="78"/>
      <c r="F56" s="78"/>
      <c r="G56" s="78"/>
      <c r="H56" s="78"/>
      <c r="I56" s="78"/>
      <c r="J56" s="78"/>
      <c r="K56" s="78"/>
    </row>
    <row r="57" spans="1:11" x14ac:dyDescent="0.25">
      <c r="A57" s="79"/>
      <c r="B57" s="79"/>
      <c r="C57" s="80"/>
      <c r="D57" s="80"/>
      <c r="E57" s="78"/>
      <c r="F57" s="81"/>
      <c r="G57" s="80"/>
      <c r="H57" s="80"/>
      <c r="I57" s="80"/>
      <c r="J57" s="80"/>
      <c r="K57" s="80"/>
    </row>
  </sheetData>
  <customSheetViews>
    <customSheetView guid="{907E80B2-496F-4BE8-A083-DC8817DE7243}" fitToPage="1" state="hidden" topLeftCell="A12">
      <selection activeCell="A7" sqref="A7:C7"/>
      <pageMargins left="0.7" right="0.7" top="0.75" bottom="0.75" header="0.3" footer="0.3"/>
      <pageSetup paperSize="9" scale="78" fitToHeight="0" orientation="portrait"/>
    </customSheetView>
    <customSheetView guid="{8C1352ED-EB4A-435B-B213-AFA073B91159}" fitToPage="1" state="hidden" topLeftCell="A12">
      <selection activeCell="A7" sqref="A7:C7"/>
      <pageMargins left="0.7" right="0.7" top="0.75" bottom="0.75" header="0.3" footer="0.3"/>
      <pageSetup paperSize="9" scale="78" fitToHeight="0" orientation="portrait"/>
    </customSheetView>
    <customSheetView guid="{D3E5D4C4-0C72-481F-BBFC-F43C736DC3C0}" fitToPage="1" topLeftCell="A3">
      <selection activeCell="F37" sqref="F37"/>
      <pageMargins left="0.7" right="0.7" top="0.75" bottom="0.75" header="0.3" footer="0.3"/>
      <pageSetup paperSize="9" scale="78" fitToHeight="0" orientation="portrait"/>
    </customSheetView>
    <customSheetView guid="{334BA10B-A966-49DC-A91B-58CED7E8E78F}" fitToPage="1">
      <selection activeCell="B29" sqref="B29"/>
      <pageMargins left="0.7" right="0.7" top="0.75" bottom="0.75" header="0.3" footer="0.3"/>
      <pageSetup paperSize="9" scale="78" fitToHeight="0" orientation="portrait"/>
    </customSheetView>
    <customSheetView guid="{16D3E3FD-6A9A-4A6B-83D6-76F5645427BF}" fitToPage="1" state="hidden" topLeftCell="A12">
      <selection activeCell="A7" sqref="A7:C7"/>
      <pageMargins left="0.7" right="0.7" top="0.75" bottom="0.75" header="0.3" footer="0.3"/>
      <pageSetup paperSize="9" scale="78" fitToHeight="0" orientation="portrait"/>
    </customSheetView>
  </customSheetViews>
  <mergeCells count="2">
    <mergeCell ref="A5:C5"/>
    <mergeCell ref="A7:C7"/>
  </mergeCells>
  <pageMargins left="0.7" right="0.7" top="0.75" bottom="0.75" header="0.3" footer="0.3"/>
  <pageSetup paperSize="9" scale="78" fitToHeight="0" orientation="portrait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B3EBFF"/>
    <pageSetUpPr fitToPage="1"/>
  </sheetPr>
  <dimension ref="A1:N386"/>
  <sheetViews>
    <sheetView topLeftCell="A7" zoomScale="85" zoomScaleNormal="85" workbookViewId="0">
      <selection activeCell="F22" sqref="F22"/>
    </sheetView>
  </sheetViews>
  <sheetFormatPr defaultRowHeight="15" outlineLevelRow="1" x14ac:dyDescent="0.25"/>
  <cols>
    <col min="1" max="1" width="9.85546875" style="7" customWidth="1"/>
    <col min="2" max="2" width="45" style="103" customWidth="1"/>
    <col min="3" max="3" width="14.85546875" style="100" customWidth="1"/>
    <col min="4" max="4" width="11.28515625" style="273" customWidth="1"/>
    <col min="5" max="5" width="13.5703125" style="273" customWidth="1"/>
    <col min="6" max="6" width="11.28515625" style="273" customWidth="1"/>
    <col min="7" max="7" width="11.42578125" style="273" customWidth="1"/>
    <col min="8" max="8" width="12.85546875" style="300" customWidth="1"/>
    <col min="9" max="9" width="16.140625" style="274" customWidth="1"/>
    <col min="10" max="10" width="14.42578125" style="274" customWidth="1"/>
    <col min="11" max="11" width="16.7109375" style="274" customWidth="1"/>
    <col min="12" max="12" width="15.140625" style="274" customWidth="1"/>
    <col min="13" max="16384" width="9.140625" style="7"/>
  </cols>
  <sheetData>
    <row r="1" spans="1:12" x14ac:dyDescent="0.25">
      <c r="K1" s="145" t="s">
        <v>153</v>
      </c>
      <c r="L1" s="275"/>
    </row>
    <row r="2" spans="1:12" x14ac:dyDescent="0.25">
      <c r="K2" s="145" t="s">
        <v>39</v>
      </c>
      <c r="L2" s="181"/>
    </row>
    <row r="3" spans="1:12" x14ac:dyDescent="0.25">
      <c r="K3" s="145" t="s">
        <v>969</v>
      </c>
      <c r="L3" s="275"/>
    </row>
    <row r="4" spans="1:12" ht="15.75" x14ac:dyDescent="0.25">
      <c r="L4" s="276"/>
    </row>
    <row r="5" spans="1:12" ht="33.75" customHeight="1" x14ac:dyDescent="0.25">
      <c r="A5" s="1087" t="s">
        <v>1190</v>
      </c>
      <c r="B5" s="1088"/>
      <c r="C5" s="1088"/>
      <c r="D5" s="1088"/>
      <c r="E5" s="1088"/>
      <c r="F5" s="1088"/>
      <c r="G5" s="1088"/>
      <c r="H5" s="1088"/>
      <c r="I5" s="1088"/>
      <c r="J5" s="1088"/>
      <c r="K5" s="1088"/>
      <c r="L5" s="1088"/>
    </row>
    <row r="6" spans="1:12" ht="18" customHeight="1" x14ac:dyDescent="0.25">
      <c r="A6" s="199"/>
      <c r="B6" s="104"/>
      <c r="C6" s="101"/>
      <c r="D6" s="277"/>
      <c r="E6" s="277"/>
      <c r="F6" s="277"/>
      <c r="G6" s="277"/>
      <c r="H6" s="301"/>
      <c r="I6" s="278"/>
      <c r="J6" s="278"/>
      <c r="K6" s="145" t="s">
        <v>1106</v>
      </c>
      <c r="L6" s="278"/>
    </row>
    <row r="7" spans="1:12" ht="18" customHeight="1" x14ac:dyDescent="0.25">
      <c r="A7" s="199"/>
      <c r="B7" s="104"/>
      <c r="C7" s="101"/>
      <c r="D7" s="277"/>
      <c r="E7" s="277"/>
      <c r="F7" s="277"/>
      <c r="G7" s="277"/>
      <c r="H7" s="301"/>
      <c r="I7" s="278"/>
      <c r="J7" s="279"/>
      <c r="K7" s="145" t="s">
        <v>1107</v>
      </c>
      <c r="L7" s="279"/>
    </row>
    <row r="8" spans="1:12" s="22" customFormat="1" ht="15.75" x14ac:dyDescent="0.25">
      <c r="B8" s="105"/>
      <c r="C8" s="102"/>
      <c r="D8" s="280"/>
      <c r="E8" s="281"/>
      <c r="F8" s="280"/>
      <c r="G8" s="280"/>
      <c r="H8" s="302"/>
      <c r="I8" s="282"/>
      <c r="J8" s="279"/>
      <c r="K8" s="145" t="s">
        <v>1108</v>
      </c>
      <c r="L8" s="279"/>
    </row>
    <row r="9" spans="1:12" s="22" customFormat="1" ht="15.75" x14ac:dyDescent="0.25">
      <c r="B9" s="105"/>
      <c r="C9" s="102"/>
      <c r="D9" s="280"/>
      <c r="E9" s="281"/>
      <c r="F9" s="280"/>
      <c r="G9" s="280"/>
      <c r="H9" s="302"/>
      <c r="I9" s="282"/>
      <c r="J9" s="279"/>
      <c r="K9" s="145" t="s">
        <v>1109</v>
      </c>
      <c r="L9" s="279"/>
    </row>
    <row r="10" spans="1:12" s="22" customFormat="1" ht="15.75" x14ac:dyDescent="0.25">
      <c r="B10" s="105"/>
      <c r="C10" s="102"/>
      <c r="D10" s="280"/>
      <c r="E10" s="281"/>
      <c r="F10" s="280"/>
      <c r="G10" s="280"/>
      <c r="H10" s="302"/>
      <c r="I10" s="282"/>
      <c r="J10" s="283"/>
      <c r="K10" s="269" t="s">
        <v>41</v>
      </c>
      <c r="L10" s="283"/>
    </row>
    <row r="11" spans="1:12" s="22" customFormat="1" ht="15.75" x14ac:dyDescent="0.25">
      <c r="B11" s="105"/>
      <c r="C11" s="102"/>
      <c r="D11" s="280"/>
      <c r="E11" s="281"/>
      <c r="F11" s="280"/>
      <c r="G11" s="280"/>
      <c r="H11" s="302"/>
      <c r="I11" s="282"/>
      <c r="J11" s="279"/>
      <c r="K11" s="145" t="s">
        <v>42</v>
      </c>
      <c r="L11" s="279"/>
    </row>
    <row r="12" spans="1:12" s="22" customFormat="1" ht="15.75" x14ac:dyDescent="0.25">
      <c r="B12" s="105"/>
      <c r="C12" s="102"/>
      <c r="D12" s="280"/>
      <c r="E12" s="281"/>
      <c r="F12" s="280"/>
      <c r="G12" s="280"/>
      <c r="H12" s="302"/>
      <c r="I12" s="282"/>
      <c r="J12" s="279"/>
      <c r="K12" s="23" t="s">
        <v>43</v>
      </c>
      <c r="L12" s="279"/>
    </row>
    <row r="13" spans="1:12" ht="15.75" thickBot="1" x14ac:dyDescent="0.3"/>
    <row r="14" spans="1:12" s="8" customFormat="1" ht="39" customHeight="1" x14ac:dyDescent="0.2">
      <c r="A14" s="1089" t="s">
        <v>82</v>
      </c>
      <c r="B14" s="1089" t="s">
        <v>71</v>
      </c>
      <c r="C14" s="1094" t="s">
        <v>521</v>
      </c>
      <c r="D14" s="1097" t="s">
        <v>72</v>
      </c>
      <c r="E14" s="1098"/>
      <c r="F14" s="1099"/>
      <c r="G14" s="1047" t="s">
        <v>73</v>
      </c>
      <c r="H14" s="1048"/>
      <c r="I14" s="1100" t="s">
        <v>74</v>
      </c>
      <c r="J14" s="1101"/>
      <c r="K14" s="1101"/>
      <c r="L14" s="1102"/>
    </row>
    <row r="15" spans="1:12" s="8" customFormat="1" ht="39.75" customHeight="1" x14ac:dyDescent="0.2">
      <c r="A15" s="1090"/>
      <c r="B15" s="1092"/>
      <c r="C15" s="1095"/>
      <c r="D15" s="1103" t="s">
        <v>798</v>
      </c>
      <c r="E15" s="1105" t="s">
        <v>225</v>
      </c>
      <c r="F15" s="1105" t="s">
        <v>75</v>
      </c>
      <c r="G15" s="1105" t="s">
        <v>76</v>
      </c>
      <c r="H15" s="1107" t="s">
        <v>212</v>
      </c>
      <c r="I15" s="1109" t="s">
        <v>77</v>
      </c>
      <c r="J15" s="1111" t="s">
        <v>78</v>
      </c>
      <c r="K15" s="1111" t="s">
        <v>79</v>
      </c>
      <c r="L15" s="1085" t="s">
        <v>80</v>
      </c>
    </row>
    <row r="16" spans="1:12" ht="58.5" customHeight="1" thickBot="1" x14ac:dyDescent="0.3">
      <c r="A16" s="1091"/>
      <c r="B16" s="1093"/>
      <c r="C16" s="1096"/>
      <c r="D16" s="1104"/>
      <c r="E16" s="1106"/>
      <c r="F16" s="1106"/>
      <c r="G16" s="1106"/>
      <c r="H16" s="1108"/>
      <c r="I16" s="1110"/>
      <c r="J16" s="1112"/>
      <c r="K16" s="1112"/>
      <c r="L16" s="1086"/>
    </row>
    <row r="17" spans="1:12" ht="15.75" thickBot="1" x14ac:dyDescent="0.3">
      <c r="A17" s="272">
        <v>1</v>
      </c>
      <c r="B17" s="296">
        <v>2</v>
      </c>
      <c r="C17" s="296">
        <v>3</v>
      </c>
      <c r="D17" s="284">
        <v>4</v>
      </c>
      <c r="E17" s="294">
        <v>5</v>
      </c>
      <c r="F17" s="294">
        <v>6</v>
      </c>
      <c r="G17" s="285">
        <v>7</v>
      </c>
      <c r="H17" s="295">
        <v>8</v>
      </c>
      <c r="I17" s="298">
        <v>9</v>
      </c>
      <c r="J17" s="285">
        <v>10</v>
      </c>
      <c r="K17" s="294">
        <v>11</v>
      </c>
      <c r="L17" s="297">
        <v>12</v>
      </c>
    </row>
    <row r="18" spans="1:12" x14ac:dyDescent="0.25">
      <c r="A18" s="317">
        <v>0</v>
      </c>
      <c r="B18" s="317" t="s">
        <v>234</v>
      </c>
      <c r="C18" s="317"/>
      <c r="D18" s="313" t="e">
        <f t="shared" ref="D18:F18" si="0">D23+D22+D20+D19+D21</f>
        <v>#REF!</v>
      </c>
      <c r="E18" s="211">
        <f t="shared" si="0"/>
        <v>0</v>
      </c>
      <c r="F18" s="211" t="e">
        <f t="shared" si="0"/>
        <v>#REF!</v>
      </c>
      <c r="G18" s="303"/>
      <c r="H18" s="314"/>
      <c r="I18" s="305"/>
      <c r="J18" s="306"/>
      <c r="K18" s="307"/>
      <c r="L18" s="308"/>
    </row>
    <row r="19" spans="1:12" x14ac:dyDescent="0.25">
      <c r="A19" s="318" t="s">
        <v>235</v>
      </c>
      <c r="B19" s="318" t="s">
        <v>236</v>
      </c>
      <c r="C19" s="318"/>
      <c r="D19" s="255" t="e">
        <f t="shared" ref="D19:F19" si="1">D24</f>
        <v>#REF!</v>
      </c>
      <c r="E19" s="212">
        <f t="shared" si="1"/>
        <v>0</v>
      </c>
      <c r="F19" s="212" t="e">
        <f t="shared" si="1"/>
        <v>#REF!</v>
      </c>
      <c r="G19" s="291"/>
      <c r="H19" s="292"/>
      <c r="I19" s="286"/>
      <c r="J19" s="115"/>
      <c r="K19" s="287"/>
      <c r="L19" s="116"/>
    </row>
    <row r="20" spans="1:12" ht="25.5" x14ac:dyDescent="0.25">
      <c r="A20" s="318" t="s">
        <v>237</v>
      </c>
      <c r="B20" s="318" t="s">
        <v>238</v>
      </c>
      <c r="C20" s="318"/>
      <c r="D20" s="255" t="e">
        <f t="shared" ref="D20:F20" si="2">D185</f>
        <v>#REF!</v>
      </c>
      <c r="E20" s="212">
        <f t="shared" si="2"/>
        <v>0</v>
      </c>
      <c r="F20" s="212" t="e">
        <f t="shared" si="2"/>
        <v>#REF!</v>
      </c>
      <c r="G20" s="291"/>
      <c r="H20" s="292"/>
      <c r="I20" s="286"/>
      <c r="J20" s="115"/>
      <c r="K20" s="287"/>
      <c r="L20" s="116"/>
    </row>
    <row r="21" spans="1:12" ht="38.25" x14ac:dyDescent="0.25">
      <c r="A21" s="318" t="s">
        <v>239</v>
      </c>
      <c r="B21" s="318" t="s">
        <v>240</v>
      </c>
      <c r="C21" s="318"/>
      <c r="D21" s="255" t="e">
        <f t="shared" ref="D21:F21" si="3">D301</f>
        <v>#REF!</v>
      </c>
      <c r="E21" s="212">
        <f t="shared" si="3"/>
        <v>0</v>
      </c>
      <c r="F21" s="212" t="e">
        <f t="shared" si="3"/>
        <v>#REF!</v>
      </c>
      <c r="G21" s="291"/>
      <c r="H21" s="292"/>
      <c r="I21" s="286"/>
      <c r="J21" s="115"/>
      <c r="K21" s="287"/>
      <c r="L21" s="116"/>
    </row>
    <row r="22" spans="1:12" ht="25.5" x14ac:dyDescent="0.25">
      <c r="A22" s="318" t="s">
        <v>241</v>
      </c>
      <c r="B22" s="318" t="s">
        <v>242</v>
      </c>
      <c r="C22" s="318"/>
      <c r="D22" s="255" t="e">
        <f t="shared" ref="D22:F22" si="4">D305</f>
        <v>#REF!</v>
      </c>
      <c r="E22" s="212">
        <f t="shared" si="4"/>
        <v>0</v>
      </c>
      <c r="F22" s="212" t="e">
        <f t="shared" si="4"/>
        <v>#REF!</v>
      </c>
      <c r="G22" s="291"/>
      <c r="H22" s="292"/>
      <c r="I22" s="286"/>
      <c r="J22" s="115"/>
      <c r="K22" s="287"/>
      <c r="L22" s="116"/>
    </row>
    <row r="23" spans="1:12" x14ac:dyDescent="0.25">
      <c r="A23" s="318" t="s">
        <v>243</v>
      </c>
      <c r="B23" s="318" t="s">
        <v>244</v>
      </c>
      <c r="C23" s="318"/>
      <c r="D23" s="255" t="e">
        <f t="shared" ref="D23:F23" si="5">D319</f>
        <v>#REF!</v>
      </c>
      <c r="E23" s="212">
        <f t="shared" si="5"/>
        <v>0</v>
      </c>
      <c r="F23" s="212" t="e">
        <f t="shared" si="5"/>
        <v>#REF!</v>
      </c>
      <c r="G23" s="291"/>
      <c r="H23" s="292"/>
      <c r="I23" s="286"/>
      <c r="J23" s="115"/>
      <c r="K23" s="287"/>
      <c r="L23" s="116"/>
    </row>
    <row r="24" spans="1:12" ht="25.5" x14ac:dyDescent="0.25">
      <c r="A24" s="337" t="s">
        <v>245</v>
      </c>
      <c r="B24" s="323" t="s">
        <v>246</v>
      </c>
      <c r="C24" s="319"/>
      <c r="D24" s="315" t="e">
        <f t="shared" ref="D24:F24" si="6">D25+D40+D43</f>
        <v>#REF!</v>
      </c>
      <c r="E24" s="97">
        <f t="shared" si="6"/>
        <v>0</v>
      </c>
      <c r="F24" s="97" t="e">
        <f t="shared" si="6"/>
        <v>#REF!</v>
      </c>
      <c r="G24" s="95"/>
      <c r="H24" s="96"/>
      <c r="I24" s="122"/>
      <c r="J24" s="112"/>
      <c r="K24" s="123"/>
      <c r="L24" s="113"/>
    </row>
    <row r="25" spans="1:12" ht="38.25" x14ac:dyDescent="0.25">
      <c r="A25" s="337" t="s">
        <v>155</v>
      </c>
      <c r="B25" s="323" t="s">
        <v>247</v>
      </c>
      <c r="C25" s="319"/>
      <c r="D25" s="315" t="e">
        <f t="shared" ref="D25:F25" si="7">D26+D37</f>
        <v>#REF!</v>
      </c>
      <c r="E25" s="97">
        <f t="shared" si="7"/>
        <v>0</v>
      </c>
      <c r="F25" s="97" t="e">
        <f t="shared" si="7"/>
        <v>#REF!</v>
      </c>
      <c r="G25" s="95"/>
      <c r="H25" s="96"/>
      <c r="I25" s="122"/>
      <c r="J25" s="112"/>
      <c r="K25" s="123"/>
      <c r="L25" s="113"/>
    </row>
    <row r="26" spans="1:12" ht="57" customHeight="1" x14ac:dyDescent="0.25">
      <c r="A26" s="337" t="s">
        <v>248</v>
      </c>
      <c r="B26" s="323" t="s">
        <v>249</v>
      </c>
      <c r="C26" s="319"/>
      <c r="D26" s="315" t="e">
        <f t="shared" ref="D26:F26" si="8">SUM(D27:D36)</f>
        <v>#REF!</v>
      </c>
      <c r="E26" s="97">
        <f t="shared" si="8"/>
        <v>0</v>
      </c>
      <c r="F26" s="97" t="e">
        <f t="shared" si="8"/>
        <v>#REF!</v>
      </c>
      <c r="G26" s="95"/>
      <c r="H26" s="96"/>
      <c r="I26" s="122"/>
      <c r="J26" s="112"/>
      <c r="K26" s="123"/>
      <c r="L26" s="113"/>
    </row>
    <row r="27" spans="1:12" ht="57" customHeight="1" x14ac:dyDescent="0.25">
      <c r="A27" s="338" t="s">
        <v>248</v>
      </c>
      <c r="B27" s="324" t="s">
        <v>217</v>
      </c>
      <c r="C27" s="318" t="s">
        <v>522</v>
      </c>
      <c r="D27" s="504" t="e">
        <f>прил.6.3!#REF!</f>
        <v>#REF!</v>
      </c>
      <c r="E27" s="288"/>
      <c r="F27" s="529" t="e">
        <f>прил.6.3!#REF!</f>
        <v>#REF!</v>
      </c>
      <c r="G27" s="289">
        <v>2018</v>
      </c>
      <c r="H27" s="290">
        <v>2022</v>
      </c>
      <c r="I27" s="107" t="s">
        <v>152</v>
      </c>
      <c r="J27" s="106" t="s">
        <v>154</v>
      </c>
      <c r="K27" s="106" t="s">
        <v>154</v>
      </c>
      <c r="L27" s="121" t="s">
        <v>154</v>
      </c>
    </row>
    <row r="28" spans="1:12" ht="38.25" x14ac:dyDescent="0.25">
      <c r="A28" s="338" t="s">
        <v>248</v>
      </c>
      <c r="B28" s="324" t="s">
        <v>148</v>
      </c>
      <c r="C28" s="318" t="s">
        <v>523</v>
      </c>
      <c r="D28" s="504" t="e">
        <f>прил.6.3!#REF!</f>
        <v>#REF!</v>
      </c>
      <c r="E28" s="288"/>
      <c r="F28" s="503" t="e">
        <f>прил.6.3!#REF!</f>
        <v>#REF!</v>
      </c>
      <c r="G28" s="289">
        <v>2018</v>
      </c>
      <c r="H28" s="290">
        <v>2022</v>
      </c>
      <c r="I28" s="107" t="s">
        <v>152</v>
      </c>
      <c r="J28" s="106" t="s">
        <v>154</v>
      </c>
      <c r="K28" s="106" t="s">
        <v>154</v>
      </c>
      <c r="L28" s="121" t="s">
        <v>154</v>
      </c>
    </row>
    <row r="29" spans="1:12" x14ac:dyDescent="0.25">
      <c r="A29" s="338" t="s">
        <v>248</v>
      </c>
      <c r="B29" s="324" t="s">
        <v>250</v>
      </c>
      <c r="C29" s="318" t="s">
        <v>524</v>
      </c>
      <c r="D29" s="504" t="e">
        <f>прил.6.3!#REF!</f>
        <v>#REF!</v>
      </c>
      <c r="E29" s="288"/>
      <c r="F29" s="503" t="e">
        <f>прил.6.3!#REF!</f>
        <v>#REF!</v>
      </c>
      <c r="G29" s="289">
        <v>2018</v>
      </c>
      <c r="H29" s="290">
        <v>2018</v>
      </c>
      <c r="I29" s="107" t="s">
        <v>152</v>
      </c>
      <c r="J29" s="106" t="s">
        <v>154</v>
      </c>
      <c r="K29" s="120" t="s">
        <v>152</v>
      </c>
      <c r="L29" s="121" t="s">
        <v>152</v>
      </c>
    </row>
    <row r="30" spans="1:12" ht="38.25" x14ac:dyDescent="0.25">
      <c r="A30" s="338" t="s">
        <v>248</v>
      </c>
      <c r="B30" s="324" t="s">
        <v>251</v>
      </c>
      <c r="C30" s="318" t="s">
        <v>525</v>
      </c>
      <c r="D30" s="504" t="e">
        <f>прил.6.3!#REF!</f>
        <v>#REF!</v>
      </c>
      <c r="E30" s="288"/>
      <c r="F30" s="503" t="e">
        <f>прил.6.3!#REF!</f>
        <v>#REF!</v>
      </c>
      <c r="G30" s="289">
        <v>2018</v>
      </c>
      <c r="H30" s="290">
        <v>2018</v>
      </c>
      <c r="I30" s="107" t="s">
        <v>152</v>
      </c>
      <c r="J30" s="106" t="s">
        <v>154</v>
      </c>
      <c r="K30" s="120" t="s">
        <v>152</v>
      </c>
      <c r="L30" s="121" t="s">
        <v>152</v>
      </c>
    </row>
    <row r="31" spans="1:12" ht="25.5" hidden="1" outlineLevel="1" x14ac:dyDescent="0.25">
      <c r="A31" s="338" t="s">
        <v>248</v>
      </c>
      <c r="B31" s="324" t="s">
        <v>252</v>
      </c>
      <c r="C31" s="318" t="s">
        <v>526</v>
      </c>
      <c r="D31" s="504" t="e">
        <f>прил.6.3!#REF!</f>
        <v>#REF!</v>
      </c>
      <c r="E31" s="288"/>
      <c r="F31" s="503" t="e">
        <f>прил.6.3!#REF!</f>
        <v>#REF!</v>
      </c>
      <c r="G31" s="289">
        <v>2019</v>
      </c>
      <c r="H31" s="290">
        <v>2019</v>
      </c>
      <c r="I31" s="107" t="s">
        <v>152</v>
      </c>
      <c r="J31" s="106" t="s">
        <v>154</v>
      </c>
      <c r="K31" s="120" t="s">
        <v>152</v>
      </c>
      <c r="L31" s="121" t="s">
        <v>152</v>
      </c>
    </row>
    <row r="32" spans="1:12" ht="38.25" collapsed="1" x14ac:dyDescent="0.25">
      <c r="A32" s="338" t="s">
        <v>248</v>
      </c>
      <c r="B32" s="324" t="s">
        <v>970</v>
      </c>
      <c r="C32" s="318" t="s">
        <v>971</v>
      </c>
      <c r="D32" s="504" t="e">
        <f>прил.6.3!#REF!</f>
        <v>#REF!</v>
      </c>
      <c r="E32" s="288"/>
      <c r="F32" s="503" t="e">
        <f>прил.6.3!#REF!</f>
        <v>#REF!</v>
      </c>
      <c r="G32" s="289">
        <v>2018</v>
      </c>
      <c r="H32" s="290">
        <v>2018</v>
      </c>
      <c r="I32" s="107" t="s">
        <v>152</v>
      </c>
      <c r="J32" s="106" t="s">
        <v>154</v>
      </c>
      <c r="K32" s="120" t="s">
        <v>152</v>
      </c>
      <c r="L32" s="121" t="s">
        <v>152</v>
      </c>
    </row>
    <row r="33" spans="1:14" ht="38.25" x14ac:dyDescent="0.25">
      <c r="A33" s="338" t="s">
        <v>248</v>
      </c>
      <c r="B33" s="324" t="s">
        <v>972</v>
      </c>
      <c r="C33" s="318" t="s">
        <v>973</v>
      </c>
      <c r="D33" s="504" t="e">
        <f>прил.6.3!#REF!</f>
        <v>#REF!</v>
      </c>
      <c r="E33" s="288"/>
      <c r="F33" s="503" t="e">
        <f>прил.6.3!#REF!</f>
        <v>#REF!</v>
      </c>
      <c r="G33" s="289">
        <v>2018</v>
      </c>
      <c r="H33" s="290">
        <v>2018</v>
      </c>
      <c r="I33" s="107" t="s">
        <v>152</v>
      </c>
      <c r="J33" s="106" t="s">
        <v>154</v>
      </c>
      <c r="K33" s="120" t="s">
        <v>152</v>
      </c>
      <c r="L33" s="121" t="s">
        <v>152</v>
      </c>
    </row>
    <row r="34" spans="1:14" ht="25.5" x14ac:dyDescent="0.25">
      <c r="A34" s="338" t="s">
        <v>248</v>
      </c>
      <c r="B34" s="324" t="s">
        <v>974</v>
      </c>
      <c r="C34" s="318" t="s">
        <v>975</v>
      </c>
      <c r="D34" s="504" t="e">
        <f>прил.6.3!#REF!</f>
        <v>#REF!</v>
      </c>
      <c r="E34" s="288"/>
      <c r="F34" s="503" t="e">
        <f>прил.6.3!#REF!</f>
        <v>#REF!</v>
      </c>
      <c r="G34" s="289">
        <v>2018</v>
      </c>
      <c r="H34" s="290">
        <v>2018</v>
      </c>
      <c r="I34" s="107" t="s">
        <v>152</v>
      </c>
      <c r="J34" s="106" t="s">
        <v>154</v>
      </c>
      <c r="K34" s="120" t="s">
        <v>152</v>
      </c>
      <c r="L34" s="121" t="s">
        <v>152</v>
      </c>
    </row>
    <row r="35" spans="1:14" ht="38.25" x14ac:dyDescent="0.25">
      <c r="A35" s="338" t="s">
        <v>248</v>
      </c>
      <c r="B35" s="324" t="s">
        <v>976</v>
      </c>
      <c r="C35" s="318" t="s">
        <v>977</v>
      </c>
      <c r="D35" s="504" t="e">
        <f>прил.6.3!#REF!</f>
        <v>#REF!</v>
      </c>
      <c r="E35" s="288"/>
      <c r="F35" s="503" t="e">
        <f>прил.6.3!#REF!</f>
        <v>#REF!</v>
      </c>
      <c r="G35" s="289">
        <v>2018</v>
      </c>
      <c r="H35" s="290">
        <v>2018</v>
      </c>
      <c r="I35" s="107" t="s">
        <v>152</v>
      </c>
      <c r="J35" s="106" t="s">
        <v>154</v>
      </c>
      <c r="K35" s="120" t="s">
        <v>152</v>
      </c>
      <c r="L35" s="121" t="s">
        <v>152</v>
      </c>
    </row>
    <row r="36" spans="1:14" ht="25.5" x14ac:dyDescent="0.25">
      <c r="A36" s="338" t="s">
        <v>248</v>
      </c>
      <c r="B36" s="324" t="s">
        <v>978</v>
      </c>
      <c r="C36" s="318" t="s">
        <v>979</v>
      </c>
      <c r="D36" s="504" t="e">
        <f>прил.6.3!#REF!</f>
        <v>#REF!</v>
      </c>
      <c r="E36" s="288"/>
      <c r="F36" s="503" t="e">
        <f>прил.6.3!#REF!</f>
        <v>#REF!</v>
      </c>
      <c r="G36" s="289">
        <v>2018</v>
      </c>
      <c r="H36" s="290">
        <v>2018</v>
      </c>
      <c r="I36" s="107" t="s">
        <v>152</v>
      </c>
      <c r="J36" s="106" t="s">
        <v>154</v>
      </c>
      <c r="K36" s="120" t="s">
        <v>152</v>
      </c>
      <c r="L36" s="121" t="s">
        <v>152</v>
      </c>
    </row>
    <row r="37" spans="1:14" ht="57" customHeight="1" x14ac:dyDescent="0.25">
      <c r="A37" s="339" t="s">
        <v>980</v>
      </c>
      <c r="B37" s="323" t="s">
        <v>253</v>
      </c>
      <c r="C37" s="319"/>
      <c r="D37" s="508" t="e">
        <f>прил.6.3!#REF!</f>
        <v>#REF!</v>
      </c>
      <c r="E37" s="509"/>
      <c r="F37" s="510" t="e">
        <f>прил.6.3!#REF!</f>
        <v>#REF!</v>
      </c>
      <c r="G37" s="95"/>
      <c r="H37" s="96"/>
      <c r="I37" s="122"/>
      <c r="J37" s="112"/>
      <c r="K37" s="123"/>
      <c r="L37" s="113"/>
    </row>
    <row r="38" spans="1:14" ht="57" customHeight="1" x14ac:dyDescent="0.25">
      <c r="A38" s="338" t="s">
        <v>980</v>
      </c>
      <c r="B38" s="324" t="s">
        <v>254</v>
      </c>
      <c r="C38" s="318" t="s">
        <v>527</v>
      </c>
      <c r="D38" s="504" t="e">
        <f>прил.6.3!#REF!</f>
        <v>#REF!</v>
      </c>
      <c r="E38" s="288"/>
      <c r="F38" s="503" t="e">
        <f>прил.6.3!#REF!</f>
        <v>#REF!</v>
      </c>
      <c r="G38" s="289">
        <v>2018</v>
      </c>
      <c r="H38" s="290">
        <v>2022</v>
      </c>
      <c r="I38" s="107" t="s">
        <v>152</v>
      </c>
      <c r="J38" s="106" t="s">
        <v>154</v>
      </c>
      <c r="K38" s="106" t="s">
        <v>154</v>
      </c>
      <c r="L38" s="121" t="s">
        <v>154</v>
      </c>
    </row>
    <row r="39" spans="1:14" ht="57" customHeight="1" x14ac:dyDescent="0.25">
      <c r="A39" s="338" t="s">
        <v>980</v>
      </c>
      <c r="B39" s="324" t="s">
        <v>255</v>
      </c>
      <c r="C39" s="318" t="s">
        <v>528</v>
      </c>
      <c r="D39" s="504" t="e">
        <f>прил.6.3!#REF!</f>
        <v>#REF!</v>
      </c>
      <c r="E39" s="288"/>
      <c r="F39" s="503" t="e">
        <f>прил.6.3!#REF!</f>
        <v>#REF!</v>
      </c>
      <c r="G39" s="289">
        <v>2018</v>
      </c>
      <c r="H39" s="290">
        <v>2022</v>
      </c>
      <c r="I39" s="107" t="s">
        <v>152</v>
      </c>
      <c r="J39" s="106" t="s">
        <v>154</v>
      </c>
      <c r="K39" s="106" t="s">
        <v>154</v>
      </c>
      <c r="L39" s="121" t="s">
        <v>154</v>
      </c>
    </row>
    <row r="40" spans="1:14" ht="57" customHeight="1" x14ac:dyDescent="0.25">
      <c r="A40" s="337" t="s">
        <v>142</v>
      </c>
      <c r="B40" s="323" t="s">
        <v>256</v>
      </c>
      <c r="C40" s="319"/>
      <c r="D40" s="508" t="e">
        <f>прил.6.3!#REF!</f>
        <v>#REF!</v>
      </c>
      <c r="E40" s="509"/>
      <c r="F40" s="510" t="e">
        <f>прил.6.3!#REF!</f>
        <v>#REF!</v>
      </c>
      <c r="G40" s="95"/>
      <c r="H40" s="96"/>
      <c r="I40" s="122"/>
      <c r="J40" s="112"/>
      <c r="K40" s="123"/>
      <c r="L40" s="113"/>
    </row>
    <row r="41" spans="1:14" ht="57" customHeight="1" x14ac:dyDescent="0.25">
      <c r="A41" s="339" t="s">
        <v>257</v>
      </c>
      <c r="B41" s="323" t="s">
        <v>258</v>
      </c>
      <c r="C41" s="319"/>
      <c r="D41" s="508" t="e">
        <f>прил.6.3!#REF!</f>
        <v>#REF!</v>
      </c>
      <c r="E41" s="509"/>
      <c r="F41" s="510" t="e">
        <f>прил.6.3!#REF!</f>
        <v>#REF!</v>
      </c>
      <c r="G41" s="95"/>
      <c r="H41" s="96"/>
      <c r="I41" s="122"/>
      <c r="J41" s="112"/>
      <c r="K41" s="123"/>
      <c r="L41" s="113"/>
    </row>
    <row r="42" spans="1:14" ht="57" hidden="1" customHeight="1" outlineLevel="1" x14ac:dyDescent="0.25">
      <c r="A42" s="338" t="s">
        <v>257</v>
      </c>
      <c r="B42" s="324" t="s">
        <v>259</v>
      </c>
      <c r="C42" s="318" t="s">
        <v>529</v>
      </c>
      <c r="D42" s="504" t="e">
        <f>прил.6.3!#REF!</f>
        <v>#REF!</v>
      </c>
      <c r="E42" s="288"/>
      <c r="F42" s="503" t="e">
        <f>прил.6.3!#REF!</f>
        <v>#REF!</v>
      </c>
      <c r="G42" s="289">
        <v>2019</v>
      </c>
      <c r="H42" s="290">
        <v>2019</v>
      </c>
      <c r="I42" s="286"/>
      <c r="J42" s="115"/>
      <c r="K42" s="287"/>
      <c r="L42" s="116"/>
    </row>
    <row r="43" spans="1:14" ht="63.75" collapsed="1" x14ac:dyDescent="0.25">
      <c r="A43" s="337" t="s">
        <v>164</v>
      </c>
      <c r="B43" s="323" t="s">
        <v>260</v>
      </c>
      <c r="C43" s="319"/>
      <c r="D43" s="508" t="e">
        <f>прил.6.3!#REF!</f>
        <v>#REF!</v>
      </c>
      <c r="E43" s="509"/>
      <c r="F43" s="510" t="e">
        <f>прил.6.3!#REF!</f>
        <v>#REF!</v>
      </c>
      <c r="G43" s="95"/>
      <c r="H43" s="96"/>
      <c r="I43" s="111"/>
      <c r="J43" s="112"/>
      <c r="K43" s="112"/>
      <c r="L43" s="113"/>
      <c r="M43" s="99"/>
      <c r="N43" s="99"/>
    </row>
    <row r="44" spans="1:14" s="28" customFormat="1" ht="57" customHeight="1" x14ac:dyDescent="0.25">
      <c r="A44" s="339" t="s">
        <v>261</v>
      </c>
      <c r="B44" s="323" t="s">
        <v>262</v>
      </c>
      <c r="C44" s="319"/>
      <c r="D44" s="508" t="e">
        <f>прил.6.3!#REF!</f>
        <v>#REF!</v>
      </c>
      <c r="E44" s="509"/>
      <c r="F44" s="510" t="e">
        <f>прил.6.3!#REF!</f>
        <v>#REF!</v>
      </c>
      <c r="G44" s="95"/>
      <c r="H44" s="96"/>
      <c r="I44" s="111"/>
      <c r="J44" s="112"/>
      <c r="K44" s="112"/>
      <c r="L44" s="113"/>
      <c r="M44" s="99"/>
      <c r="N44" s="99"/>
    </row>
    <row r="45" spans="1:14" s="28" customFormat="1" ht="25.5" hidden="1" outlineLevel="1" x14ac:dyDescent="0.25">
      <c r="A45" s="338" t="s">
        <v>261</v>
      </c>
      <c r="B45" s="325" t="s">
        <v>263</v>
      </c>
      <c r="C45" s="318" t="s">
        <v>530</v>
      </c>
      <c r="D45" s="504" t="e">
        <f>прил.6.3!#REF!</f>
        <v>#REF!</v>
      </c>
      <c r="E45" s="288"/>
      <c r="F45" s="503" t="e">
        <f>прил.6.3!#REF!</f>
        <v>#REF!</v>
      </c>
      <c r="G45" s="289">
        <v>2022</v>
      </c>
      <c r="H45" s="290">
        <v>2022</v>
      </c>
      <c r="I45" s="114"/>
      <c r="J45" s="115"/>
      <c r="K45" s="115"/>
      <c r="L45" s="116"/>
      <c r="M45" s="99"/>
      <c r="N45" s="99"/>
    </row>
    <row r="46" spans="1:14" s="28" customFormat="1" ht="57" hidden="1" customHeight="1" outlineLevel="1" x14ac:dyDescent="0.25">
      <c r="A46" s="338" t="s">
        <v>261</v>
      </c>
      <c r="B46" s="325" t="s">
        <v>264</v>
      </c>
      <c r="C46" s="318" t="s">
        <v>531</v>
      </c>
      <c r="D46" s="504" t="e">
        <f>прил.6.3!#REF!</f>
        <v>#REF!</v>
      </c>
      <c r="E46" s="288"/>
      <c r="F46" s="503" t="e">
        <f>прил.6.3!#REF!</f>
        <v>#REF!</v>
      </c>
      <c r="G46" s="289">
        <v>2019</v>
      </c>
      <c r="H46" s="290">
        <v>2019</v>
      </c>
      <c r="I46" s="114"/>
      <c r="J46" s="115"/>
      <c r="K46" s="115"/>
      <c r="L46" s="116"/>
      <c r="M46" s="99"/>
      <c r="N46" s="99"/>
    </row>
    <row r="47" spans="1:14" s="28" customFormat="1" ht="57" hidden="1" customHeight="1" outlineLevel="1" x14ac:dyDescent="0.25">
      <c r="A47" s="338" t="s">
        <v>261</v>
      </c>
      <c r="B47" s="325" t="s">
        <v>214</v>
      </c>
      <c r="C47" s="318" t="s">
        <v>532</v>
      </c>
      <c r="D47" s="504" t="e">
        <f>прил.6.3!#REF!</f>
        <v>#REF!</v>
      </c>
      <c r="E47" s="288"/>
      <c r="F47" s="503" t="e">
        <f>прил.6.3!#REF!</f>
        <v>#REF!</v>
      </c>
      <c r="G47" s="289">
        <v>2019</v>
      </c>
      <c r="H47" s="290">
        <v>2019</v>
      </c>
      <c r="I47" s="114"/>
      <c r="J47" s="115"/>
      <c r="K47" s="115"/>
      <c r="L47" s="116"/>
      <c r="M47" s="99"/>
      <c r="N47" s="99"/>
    </row>
    <row r="48" spans="1:14" ht="57" hidden="1" customHeight="1" outlineLevel="1" x14ac:dyDescent="0.25">
      <c r="A48" s="338" t="s">
        <v>261</v>
      </c>
      <c r="B48" s="325" t="s">
        <v>215</v>
      </c>
      <c r="C48" s="318" t="s">
        <v>533</v>
      </c>
      <c r="D48" s="504" t="e">
        <f>прил.6.3!#REF!</f>
        <v>#REF!</v>
      </c>
      <c r="E48" s="288"/>
      <c r="F48" s="503" t="e">
        <f>прил.6.3!#REF!</f>
        <v>#REF!</v>
      </c>
      <c r="G48" s="289">
        <v>2022</v>
      </c>
      <c r="H48" s="290">
        <v>2022</v>
      </c>
      <c r="I48" s="114"/>
      <c r="J48" s="115"/>
      <c r="K48" s="115"/>
      <c r="L48" s="116"/>
      <c r="M48" s="99"/>
      <c r="N48" s="99"/>
    </row>
    <row r="49" spans="1:14" ht="57" hidden="1" customHeight="1" outlineLevel="1" x14ac:dyDescent="0.25">
      <c r="A49" s="338" t="s">
        <v>261</v>
      </c>
      <c r="B49" s="325" t="s">
        <v>265</v>
      </c>
      <c r="C49" s="318" t="s">
        <v>534</v>
      </c>
      <c r="D49" s="504" t="e">
        <f>прил.6.3!#REF!</f>
        <v>#REF!</v>
      </c>
      <c r="E49" s="288"/>
      <c r="F49" s="503" t="e">
        <f>прил.6.3!#REF!</f>
        <v>#REF!</v>
      </c>
      <c r="G49" s="289">
        <v>2022</v>
      </c>
      <c r="H49" s="290">
        <v>2022</v>
      </c>
      <c r="I49" s="114"/>
      <c r="J49" s="115"/>
      <c r="K49" s="115"/>
      <c r="L49" s="116"/>
      <c r="M49" s="99"/>
      <c r="N49" s="99"/>
    </row>
    <row r="50" spans="1:14" s="28" customFormat="1" ht="57" hidden="1" customHeight="1" outlineLevel="1" x14ac:dyDescent="0.25">
      <c r="A50" s="338" t="s">
        <v>261</v>
      </c>
      <c r="B50" s="325" t="s">
        <v>144</v>
      </c>
      <c r="C50" s="318" t="s">
        <v>535</v>
      </c>
      <c r="D50" s="504" t="e">
        <f>прил.6.3!#REF!</f>
        <v>#REF!</v>
      </c>
      <c r="E50" s="288"/>
      <c r="F50" s="503" t="e">
        <f>прил.6.3!#REF!</f>
        <v>#REF!</v>
      </c>
      <c r="G50" s="289">
        <v>2019</v>
      </c>
      <c r="H50" s="290">
        <v>2019</v>
      </c>
      <c r="I50" s="114"/>
      <c r="J50" s="115"/>
      <c r="K50" s="115"/>
      <c r="L50" s="116"/>
      <c r="M50" s="99"/>
      <c r="N50" s="99"/>
    </row>
    <row r="51" spans="1:14" s="28" customFormat="1" ht="57" hidden="1" customHeight="1" outlineLevel="1" x14ac:dyDescent="0.25">
      <c r="A51" s="338" t="s">
        <v>261</v>
      </c>
      <c r="B51" s="324" t="s">
        <v>266</v>
      </c>
      <c r="C51" s="318" t="s">
        <v>536</v>
      </c>
      <c r="D51" s="504" t="e">
        <f>прил.6.3!#REF!</f>
        <v>#REF!</v>
      </c>
      <c r="E51" s="288"/>
      <c r="F51" s="503" t="e">
        <f>прил.6.3!#REF!</f>
        <v>#REF!</v>
      </c>
      <c r="G51" s="289">
        <v>2022</v>
      </c>
      <c r="H51" s="290">
        <v>2020</v>
      </c>
      <c r="I51" s="114"/>
      <c r="J51" s="115"/>
      <c r="K51" s="115"/>
      <c r="L51" s="116"/>
      <c r="M51" s="99"/>
      <c r="N51" s="99"/>
    </row>
    <row r="52" spans="1:14" s="28" customFormat="1" ht="57" hidden="1" customHeight="1" outlineLevel="1" x14ac:dyDescent="0.25">
      <c r="A52" s="338" t="s">
        <v>261</v>
      </c>
      <c r="B52" s="325" t="s">
        <v>267</v>
      </c>
      <c r="C52" s="318" t="s">
        <v>537</v>
      </c>
      <c r="D52" s="504" t="e">
        <f>прил.6.3!#REF!</f>
        <v>#REF!</v>
      </c>
      <c r="E52" s="288"/>
      <c r="F52" s="503" t="e">
        <f>прил.6.3!#REF!</f>
        <v>#REF!</v>
      </c>
      <c r="G52" s="289">
        <v>2021</v>
      </c>
      <c r="H52" s="290">
        <v>2021</v>
      </c>
      <c r="I52" s="114"/>
      <c r="J52" s="115"/>
      <c r="K52" s="115"/>
      <c r="L52" s="116"/>
      <c r="M52" s="99"/>
      <c r="N52" s="99"/>
    </row>
    <row r="53" spans="1:14" s="28" customFormat="1" ht="57" hidden="1" customHeight="1" outlineLevel="1" x14ac:dyDescent="0.25">
      <c r="A53" s="338" t="s">
        <v>261</v>
      </c>
      <c r="B53" s="325" t="s">
        <v>268</v>
      </c>
      <c r="C53" s="318" t="s">
        <v>538</v>
      </c>
      <c r="D53" s="504" t="e">
        <f>прил.6.3!#REF!</f>
        <v>#REF!</v>
      </c>
      <c r="E53" s="288"/>
      <c r="F53" s="503" t="e">
        <f>прил.6.3!#REF!</f>
        <v>#REF!</v>
      </c>
      <c r="G53" s="289">
        <v>2019</v>
      </c>
      <c r="H53" s="290">
        <v>2019</v>
      </c>
      <c r="I53" s="114"/>
      <c r="J53" s="115"/>
      <c r="K53" s="115"/>
      <c r="L53" s="116"/>
      <c r="M53" s="99"/>
      <c r="N53" s="99"/>
    </row>
    <row r="54" spans="1:14" s="28" customFormat="1" ht="57" hidden="1" customHeight="1" outlineLevel="1" x14ac:dyDescent="0.25">
      <c r="A54" s="338" t="s">
        <v>261</v>
      </c>
      <c r="B54" s="325" t="s">
        <v>269</v>
      </c>
      <c r="C54" s="318" t="s">
        <v>539</v>
      </c>
      <c r="D54" s="504" t="e">
        <f>прил.6.3!#REF!</f>
        <v>#REF!</v>
      </c>
      <c r="E54" s="288"/>
      <c r="F54" s="503" t="e">
        <f>прил.6.3!#REF!</f>
        <v>#REF!</v>
      </c>
      <c r="G54" s="289">
        <v>2019</v>
      </c>
      <c r="H54" s="290">
        <v>2019</v>
      </c>
      <c r="I54" s="114"/>
      <c r="J54" s="115"/>
      <c r="K54" s="115"/>
      <c r="L54" s="116"/>
      <c r="M54" s="99"/>
      <c r="N54" s="99"/>
    </row>
    <row r="55" spans="1:14" s="28" customFormat="1" ht="57" hidden="1" customHeight="1" outlineLevel="1" x14ac:dyDescent="0.25">
      <c r="A55" s="338" t="s">
        <v>261</v>
      </c>
      <c r="B55" s="325" t="s">
        <v>216</v>
      </c>
      <c r="C55" s="318" t="s">
        <v>540</v>
      </c>
      <c r="D55" s="504" t="e">
        <f>прил.6.3!#REF!</f>
        <v>#REF!</v>
      </c>
      <c r="E55" s="288"/>
      <c r="F55" s="503" t="e">
        <f>прил.6.3!#REF!</f>
        <v>#REF!</v>
      </c>
      <c r="G55" s="289">
        <v>2020</v>
      </c>
      <c r="H55" s="290">
        <v>2020</v>
      </c>
      <c r="I55" s="114"/>
      <c r="J55" s="115"/>
      <c r="K55" s="115"/>
      <c r="L55" s="116"/>
      <c r="M55" s="99"/>
      <c r="N55" s="99"/>
    </row>
    <row r="56" spans="1:14" s="28" customFormat="1" ht="57" hidden="1" customHeight="1" outlineLevel="1" x14ac:dyDescent="0.25">
      <c r="A56" s="338" t="s">
        <v>261</v>
      </c>
      <c r="B56" s="326" t="s">
        <v>270</v>
      </c>
      <c r="C56" s="318" t="s">
        <v>541</v>
      </c>
      <c r="D56" s="504" t="e">
        <f>прил.6.3!#REF!</f>
        <v>#REF!</v>
      </c>
      <c r="E56" s="288"/>
      <c r="F56" s="503" t="e">
        <f>прил.6.3!#REF!</f>
        <v>#REF!</v>
      </c>
      <c r="G56" s="289">
        <v>2022</v>
      </c>
      <c r="H56" s="290">
        <v>2022</v>
      </c>
      <c r="I56" s="114"/>
      <c r="J56" s="115"/>
      <c r="K56" s="115"/>
      <c r="L56" s="116"/>
      <c r="M56" s="99"/>
      <c r="N56" s="99"/>
    </row>
    <row r="57" spans="1:14" s="28" customFormat="1" ht="57" customHeight="1" collapsed="1" x14ac:dyDescent="0.25">
      <c r="A57" s="338" t="s">
        <v>261</v>
      </c>
      <c r="B57" s="325" t="s">
        <v>271</v>
      </c>
      <c r="C57" s="318" t="s">
        <v>542</v>
      </c>
      <c r="D57" s="504" t="e">
        <f>прил.6.3!#REF!</f>
        <v>#REF!</v>
      </c>
      <c r="E57" s="288"/>
      <c r="F57" s="503" t="e">
        <f>прил.6.3!#REF!</f>
        <v>#REF!</v>
      </c>
      <c r="G57" s="289">
        <v>2018</v>
      </c>
      <c r="H57" s="290">
        <v>2018</v>
      </c>
      <c r="I57" s="107" t="s">
        <v>152</v>
      </c>
      <c r="J57" s="106" t="s">
        <v>154</v>
      </c>
      <c r="K57" s="120" t="s">
        <v>152</v>
      </c>
      <c r="L57" s="121" t="s">
        <v>152</v>
      </c>
      <c r="M57" s="99"/>
      <c r="N57" s="99"/>
    </row>
    <row r="58" spans="1:14" s="28" customFormat="1" ht="57" customHeight="1" x14ac:dyDescent="0.25">
      <c r="A58" s="338" t="s">
        <v>261</v>
      </c>
      <c r="B58" s="324" t="s">
        <v>272</v>
      </c>
      <c r="C58" s="318" t="s">
        <v>543</v>
      </c>
      <c r="D58" s="504" t="e">
        <f>прил.6.3!#REF!</f>
        <v>#REF!</v>
      </c>
      <c r="E58" s="288"/>
      <c r="F58" s="503" t="e">
        <f>прил.6.3!#REF!</f>
        <v>#REF!</v>
      </c>
      <c r="G58" s="289">
        <v>2018</v>
      </c>
      <c r="H58" s="290">
        <v>2022</v>
      </c>
      <c r="I58" s="107" t="s">
        <v>152</v>
      </c>
      <c r="J58" s="106" t="s">
        <v>154</v>
      </c>
      <c r="K58" s="120" t="s">
        <v>152</v>
      </c>
      <c r="L58" s="121" t="s">
        <v>152</v>
      </c>
      <c r="M58" s="99"/>
      <c r="N58" s="99"/>
    </row>
    <row r="59" spans="1:14" s="28" customFormat="1" ht="57" hidden="1" customHeight="1" outlineLevel="1" x14ac:dyDescent="0.25">
      <c r="A59" s="338" t="s">
        <v>261</v>
      </c>
      <c r="B59" s="325" t="s">
        <v>273</v>
      </c>
      <c r="C59" s="318" t="s">
        <v>544</v>
      </c>
      <c r="D59" s="504" t="e">
        <f>прил.6.3!#REF!</f>
        <v>#REF!</v>
      </c>
      <c r="E59" s="288"/>
      <c r="F59" s="503" t="e">
        <f>прил.6.3!#REF!</f>
        <v>#REF!</v>
      </c>
      <c r="G59" s="289">
        <v>2019</v>
      </c>
      <c r="H59" s="290">
        <v>2019</v>
      </c>
      <c r="I59" s="107" t="s">
        <v>152</v>
      </c>
      <c r="J59" s="106" t="s">
        <v>154</v>
      </c>
      <c r="K59" s="120" t="s">
        <v>152</v>
      </c>
      <c r="L59" s="121" t="s">
        <v>152</v>
      </c>
      <c r="M59" s="99"/>
      <c r="N59" s="99"/>
    </row>
    <row r="60" spans="1:14" s="28" customFormat="1" ht="57" hidden="1" customHeight="1" outlineLevel="1" x14ac:dyDescent="0.25">
      <c r="A60" s="338" t="s">
        <v>261</v>
      </c>
      <c r="B60" s="324" t="s">
        <v>274</v>
      </c>
      <c r="C60" s="318" t="s">
        <v>545</v>
      </c>
      <c r="D60" s="504" t="e">
        <f>прил.6.3!#REF!</f>
        <v>#REF!</v>
      </c>
      <c r="E60" s="288"/>
      <c r="F60" s="503" t="e">
        <f>прил.6.3!#REF!</f>
        <v>#REF!</v>
      </c>
      <c r="G60" s="289">
        <v>2020</v>
      </c>
      <c r="H60" s="290">
        <v>2020</v>
      </c>
      <c r="I60" s="107" t="s">
        <v>152</v>
      </c>
      <c r="J60" s="106" t="s">
        <v>154</v>
      </c>
      <c r="K60" s="120" t="s">
        <v>152</v>
      </c>
      <c r="L60" s="121" t="s">
        <v>152</v>
      </c>
      <c r="M60" s="99"/>
      <c r="N60" s="99"/>
    </row>
    <row r="61" spans="1:14" s="28" customFormat="1" ht="57" hidden="1" customHeight="1" outlineLevel="1" x14ac:dyDescent="0.25">
      <c r="A61" s="338" t="s">
        <v>261</v>
      </c>
      <c r="B61" s="324" t="s">
        <v>275</v>
      </c>
      <c r="C61" s="318" t="s">
        <v>546</v>
      </c>
      <c r="D61" s="504" t="e">
        <f>прил.6.3!#REF!</f>
        <v>#REF!</v>
      </c>
      <c r="E61" s="288"/>
      <c r="F61" s="503" t="e">
        <f>прил.6.3!#REF!</f>
        <v>#REF!</v>
      </c>
      <c r="G61" s="289">
        <v>2019</v>
      </c>
      <c r="H61" s="290">
        <v>2019</v>
      </c>
      <c r="I61" s="107" t="s">
        <v>152</v>
      </c>
      <c r="J61" s="106" t="s">
        <v>154</v>
      </c>
      <c r="K61" s="120" t="s">
        <v>152</v>
      </c>
      <c r="L61" s="121" t="s">
        <v>152</v>
      </c>
      <c r="M61" s="99"/>
      <c r="N61" s="99"/>
    </row>
    <row r="62" spans="1:14" s="28" customFormat="1" ht="57" hidden="1" customHeight="1" outlineLevel="1" x14ac:dyDescent="0.25">
      <c r="A62" s="338" t="s">
        <v>261</v>
      </c>
      <c r="B62" s="324" t="s">
        <v>276</v>
      </c>
      <c r="C62" s="318" t="s">
        <v>547</v>
      </c>
      <c r="D62" s="504" t="e">
        <f>прил.6.3!#REF!</f>
        <v>#REF!</v>
      </c>
      <c r="E62" s="288"/>
      <c r="F62" s="503" t="e">
        <f>прил.6.3!#REF!</f>
        <v>#REF!</v>
      </c>
      <c r="G62" s="289">
        <v>2019</v>
      </c>
      <c r="H62" s="290">
        <v>2019</v>
      </c>
      <c r="I62" s="107" t="s">
        <v>152</v>
      </c>
      <c r="J62" s="106" t="s">
        <v>154</v>
      </c>
      <c r="K62" s="120" t="s">
        <v>152</v>
      </c>
      <c r="L62" s="121" t="s">
        <v>152</v>
      </c>
      <c r="M62" s="99"/>
      <c r="N62" s="99"/>
    </row>
    <row r="63" spans="1:14" s="28" customFormat="1" ht="57" customHeight="1" collapsed="1" x14ac:dyDescent="0.25">
      <c r="A63" s="338" t="s">
        <v>261</v>
      </c>
      <c r="B63" s="325" t="s">
        <v>277</v>
      </c>
      <c r="C63" s="318" t="s">
        <v>548</v>
      </c>
      <c r="D63" s="504" t="e">
        <f>прил.6.3!#REF!</f>
        <v>#REF!</v>
      </c>
      <c r="E63" s="288"/>
      <c r="F63" s="503" t="e">
        <f>прил.6.3!#REF!</f>
        <v>#REF!</v>
      </c>
      <c r="G63" s="289">
        <v>2018</v>
      </c>
      <c r="H63" s="290">
        <v>2022</v>
      </c>
      <c r="I63" s="107" t="s">
        <v>152</v>
      </c>
      <c r="J63" s="106" t="s">
        <v>154</v>
      </c>
      <c r="K63" s="120" t="s">
        <v>152</v>
      </c>
      <c r="L63" s="121" t="s">
        <v>152</v>
      </c>
      <c r="M63" s="99"/>
      <c r="N63" s="99"/>
    </row>
    <row r="64" spans="1:14" s="28" customFormat="1" ht="57" hidden="1" customHeight="1" outlineLevel="1" x14ac:dyDescent="0.25">
      <c r="A64" s="338" t="s">
        <v>261</v>
      </c>
      <c r="B64" s="325" t="s">
        <v>278</v>
      </c>
      <c r="C64" s="318" t="s">
        <v>549</v>
      </c>
      <c r="D64" s="504" t="e">
        <f>прил.6.3!#REF!</f>
        <v>#REF!</v>
      </c>
      <c r="E64" s="288"/>
      <c r="F64" s="503" t="e">
        <f>прил.6.3!#REF!</f>
        <v>#REF!</v>
      </c>
      <c r="G64" s="289">
        <v>2021</v>
      </c>
      <c r="H64" s="290">
        <v>2021</v>
      </c>
      <c r="I64" s="107" t="s">
        <v>152</v>
      </c>
      <c r="J64" s="106" t="s">
        <v>154</v>
      </c>
      <c r="K64" s="120" t="s">
        <v>152</v>
      </c>
      <c r="L64" s="121" t="s">
        <v>152</v>
      </c>
      <c r="M64" s="99"/>
      <c r="N64" s="99"/>
    </row>
    <row r="65" spans="1:14" s="28" customFormat="1" ht="57" hidden="1" customHeight="1" outlineLevel="1" x14ac:dyDescent="0.25">
      <c r="A65" s="338" t="s">
        <v>261</v>
      </c>
      <c r="B65" s="325" t="s">
        <v>279</v>
      </c>
      <c r="C65" s="318" t="s">
        <v>550</v>
      </c>
      <c r="D65" s="504" t="e">
        <f>прил.6.3!#REF!</f>
        <v>#REF!</v>
      </c>
      <c r="E65" s="288"/>
      <c r="F65" s="503" t="e">
        <f>прил.6.3!#REF!</f>
        <v>#REF!</v>
      </c>
      <c r="G65" s="289">
        <v>2019</v>
      </c>
      <c r="H65" s="290">
        <v>2019</v>
      </c>
      <c r="I65" s="107" t="s">
        <v>152</v>
      </c>
      <c r="J65" s="106" t="s">
        <v>154</v>
      </c>
      <c r="K65" s="120" t="s">
        <v>152</v>
      </c>
      <c r="L65" s="121" t="s">
        <v>152</v>
      </c>
      <c r="M65" s="99"/>
      <c r="N65" s="99"/>
    </row>
    <row r="66" spans="1:14" s="28" customFormat="1" ht="57" hidden="1" customHeight="1" outlineLevel="1" x14ac:dyDescent="0.25">
      <c r="A66" s="338" t="s">
        <v>261</v>
      </c>
      <c r="B66" s="325" t="s">
        <v>280</v>
      </c>
      <c r="C66" s="318" t="s">
        <v>551</v>
      </c>
      <c r="D66" s="504" t="e">
        <f>прил.6.3!#REF!</f>
        <v>#REF!</v>
      </c>
      <c r="E66" s="288"/>
      <c r="F66" s="503" t="e">
        <f>прил.6.3!#REF!</f>
        <v>#REF!</v>
      </c>
      <c r="G66" s="289">
        <v>2021</v>
      </c>
      <c r="H66" s="290">
        <v>2021</v>
      </c>
      <c r="I66" s="107" t="s">
        <v>152</v>
      </c>
      <c r="J66" s="106" t="s">
        <v>154</v>
      </c>
      <c r="K66" s="120" t="s">
        <v>152</v>
      </c>
      <c r="L66" s="121" t="s">
        <v>152</v>
      </c>
      <c r="M66" s="99"/>
      <c r="N66" s="99"/>
    </row>
    <row r="67" spans="1:14" s="28" customFormat="1" ht="57" hidden="1" customHeight="1" outlineLevel="1" x14ac:dyDescent="0.25">
      <c r="A67" s="338" t="s">
        <v>261</v>
      </c>
      <c r="B67" s="324" t="s">
        <v>281</v>
      </c>
      <c r="C67" s="318" t="s">
        <v>552</v>
      </c>
      <c r="D67" s="504" t="e">
        <f>прил.6.3!#REF!</f>
        <v>#REF!</v>
      </c>
      <c r="E67" s="288"/>
      <c r="F67" s="503" t="e">
        <f>прил.6.3!#REF!</f>
        <v>#REF!</v>
      </c>
      <c r="G67" s="289">
        <v>2020</v>
      </c>
      <c r="H67" s="290">
        <v>2022</v>
      </c>
      <c r="I67" s="107" t="s">
        <v>152</v>
      </c>
      <c r="J67" s="106" t="s">
        <v>154</v>
      </c>
      <c r="K67" s="120" t="s">
        <v>152</v>
      </c>
      <c r="L67" s="121" t="s">
        <v>152</v>
      </c>
      <c r="M67" s="99"/>
      <c r="N67" s="99"/>
    </row>
    <row r="68" spans="1:14" s="28" customFormat="1" ht="57" hidden="1" customHeight="1" outlineLevel="1" x14ac:dyDescent="0.25">
      <c r="A68" s="338" t="s">
        <v>261</v>
      </c>
      <c r="B68" s="325" t="s">
        <v>282</v>
      </c>
      <c r="C68" s="318" t="s">
        <v>553</v>
      </c>
      <c r="D68" s="504" t="e">
        <f>прил.6.3!#REF!</f>
        <v>#REF!</v>
      </c>
      <c r="E68" s="288"/>
      <c r="F68" s="503" t="e">
        <f>прил.6.3!#REF!</f>
        <v>#REF!</v>
      </c>
      <c r="G68" s="289">
        <v>2020</v>
      </c>
      <c r="H68" s="290">
        <v>2020</v>
      </c>
      <c r="I68" s="107" t="s">
        <v>152</v>
      </c>
      <c r="J68" s="106" t="s">
        <v>154</v>
      </c>
      <c r="K68" s="120" t="s">
        <v>152</v>
      </c>
      <c r="L68" s="121" t="s">
        <v>152</v>
      </c>
      <c r="M68" s="99"/>
      <c r="N68" s="99"/>
    </row>
    <row r="69" spans="1:14" s="28" customFormat="1" ht="57" hidden="1" customHeight="1" outlineLevel="1" x14ac:dyDescent="0.25">
      <c r="A69" s="338" t="s">
        <v>261</v>
      </c>
      <c r="B69" s="324" t="s">
        <v>283</v>
      </c>
      <c r="C69" s="318" t="s">
        <v>554</v>
      </c>
      <c r="D69" s="504" t="e">
        <f>прил.6.3!#REF!</f>
        <v>#REF!</v>
      </c>
      <c r="E69" s="288"/>
      <c r="F69" s="503" t="e">
        <f>прил.6.3!#REF!</f>
        <v>#REF!</v>
      </c>
      <c r="G69" s="289">
        <v>2021</v>
      </c>
      <c r="H69" s="290">
        <v>2022</v>
      </c>
      <c r="I69" s="107" t="s">
        <v>152</v>
      </c>
      <c r="J69" s="106" t="s">
        <v>154</v>
      </c>
      <c r="K69" s="120" t="s">
        <v>152</v>
      </c>
      <c r="L69" s="121" t="s">
        <v>152</v>
      </c>
      <c r="M69" s="99"/>
      <c r="N69" s="99"/>
    </row>
    <row r="70" spans="1:14" s="28" customFormat="1" ht="57" hidden="1" customHeight="1" outlineLevel="1" x14ac:dyDescent="0.25">
      <c r="A70" s="338" t="s">
        <v>261</v>
      </c>
      <c r="B70" s="324" t="s">
        <v>284</v>
      </c>
      <c r="C70" s="318" t="s">
        <v>555</v>
      </c>
      <c r="D70" s="504" t="e">
        <f>прил.6.3!#REF!</f>
        <v>#REF!</v>
      </c>
      <c r="E70" s="288"/>
      <c r="F70" s="503" t="e">
        <f>прил.6.3!#REF!</f>
        <v>#REF!</v>
      </c>
      <c r="G70" s="289">
        <v>2020</v>
      </c>
      <c r="H70" s="290">
        <v>2021</v>
      </c>
      <c r="I70" s="107" t="s">
        <v>152</v>
      </c>
      <c r="J70" s="106" t="s">
        <v>154</v>
      </c>
      <c r="K70" s="120" t="s">
        <v>152</v>
      </c>
      <c r="L70" s="121" t="s">
        <v>152</v>
      </c>
      <c r="M70" s="99"/>
      <c r="N70" s="99"/>
    </row>
    <row r="71" spans="1:14" s="28" customFormat="1" ht="57" hidden="1" customHeight="1" outlineLevel="1" x14ac:dyDescent="0.25">
      <c r="A71" s="338" t="s">
        <v>261</v>
      </c>
      <c r="B71" s="325" t="s">
        <v>285</v>
      </c>
      <c r="C71" s="318" t="s">
        <v>556</v>
      </c>
      <c r="D71" s="504" t="e">
        <f>прил.6.3!#REF!</f>
        <v>#REF!</v>
      </c>
      <c r="E71" s="288"/>
      <c r="F71" s="503" t="e">
        <f>прил.6.3!#REF!</f>
        <v>#REF!</v>
      </c>
      <c r="G71" s="289">
        <v>2020</v>
      </c>
      <c r="H71" s="290">
        <v>2020</v>
      </c>
      <c r="I71" s="107" t="s">
        <v>152</v>
      </c>
      <c r="J71" s="106" t="s">
        <v>154</v>
      </c>
      <c r="K71" s="120" t="s">
        <v>152</v>
      </c>
      <c r="L71" s="121" t="s">
        <v>152</v>
      </c>
      <c r="M71" s="99"/>
      <c r="N71" s="99"/>
    </row>
    <row r="72" spans="1:14" s="28" customFormat="1" ht="57" hidden="1" customHeight="1" outlineLevel="1" x14ac:dyDescent="0.25">
      <c r="A72" s="338" t="s">
        <v>261</v>
      </c>
      <c r="B72" s="325" t="s">
        <v>286</v>
      </c>
      <c r="C72" s="318" t="s">
        <v>557</v>
      </c>
      <c r="D72" s="504" t="e">
        <f>прил.6.3!#REF!</f>
        <v>#REF!</v>
      </c>
      <c r="E72" s="288"/>
      <c r="F72" s="503" t="e">
        <f>прил.6.3!#REF!</f>
        <v>#REF!</v>
      </c>
      <c r="G72" s="289">
        <v>2020</v>
      </c>
      <c r="H72" s="290">
        <v>2020</v>
      </c>
      <c r="I72" s="107" t="s">
        <v>152</v>
      </c>
      <c r="J72" s="106" t="s">
        <v>154</v>
      </c>
      <c r="K72" s="120" t="s">
        <v>152</v>
      </c>
      <c r="L72" s="121" t="s">
        <v>152</v>
      </c>
      <c r="M72" s="99"/>
      <c r="N72" s="99"/>
    </row>
    <row r="73" spans="1:14" s="28" customFormat="1" ht="57" hidden="1" customHeight="1" outlineLevel="1" x14ac:dyDescent="0.25">
      <c r="A73" s="338" t="s">
        <v>261</v>
      </c>
      <c r="B73" s="325" t="s">
        <v>287</v>
      </c>
      <c r="C73" s="318" t="s">
        <v>558</v>
      </c>
      <c r="D73" s="504" t="e">
        <f>прил.6.3!#REF!</f>
        <v>#REF!</v>
      </c>
      <c r="E73" s="288"/>
      <c r="F73" s="503" t="e">
        <f>прил.6.3!#REF!</f>
        <v>#REF!</v>
      </c>
      <c r="G73" s="289">
        <v>2020</v>
      </c>
      <c r="H73" s="290">
        <v>2020</v>
      </c>
      <c r="I73" s="107" t="s">
        <v>152</v>
      </c>
      <c r="J73" s="106" t="s">
        <v>154</v>
      </c>
      <c r="K73" s="120" t="s">
        <v>152</v>
      </c>
      <c r="L73" s="121" t="s">
        <v>152</v>
      </c>
      <c r="M73" s="99"/>
      <c r="N73" s="99"/>
    </row>
    <row r="74" spans="1:14" s="28" customFormat="1" ht="57" hidden="1" customHeight="1" outlineLevel="1" x14ac:dyDescent="0.25">
      <c r="A74" s="338" t="s">
        <v>261</v>
      </c>
      <c r="B74" s="325" t="s">
        <v>288</v>
      </c>
      <c r="C74" s="318" t="s">
        <v>559</v>
      </c>
      <c r="D74" s="504" t="e">
        <f>прил.6.3!#REF!</f>
        <v>#REF!</v>
      </c>
      <c r="E74" s="288"/>
      <c r="F74" s="503" t="e">
        <f>прил.6.3!#REF!</f>
        <v>#REF!</v>
      </c>
      <c r="G74" s="289">
        <v>2020</v>
      </c>
      <c r="H74" s="290">
        <v>2020</v>
      </c>
      <c r="I74" s="107" t="s">
        <v>152</v>
      </c>
      <c r="J74" s="106" t="s">
        <v>154</v>
      </c>
      <c r="K74" s="120" t="s">
        <v>152</v>
      </c>
      <c r="L74" s="121" t="s">
        <v>152</v>
      </c>
      <c r="M74" s="99"/>
      <c r="N74" s="99"/>
    </row>
    <row r="75" spans="1:14" s="28" customFormat="1" ht="57" hidden="1" customHeight="1" outlineLevel="1" x14ac:dyDescent="0.25">
      <c r="A75" s="338" t="s">
        <v>261</v>
      </c>
      <c r="B75" s="325" t="s">
        <v>289</v>
      </c>
      <c r="C75" s="318" t="s">
        <v>560</v>
      </c>
      <c r="D75" s="504" t="e">
        <f>прил.6.3!#REF!</f>
        <v>#REF!</v>
      </c>
      <c r="E75" s="288"/>
      <c r="F75" s="503" t="e">
        <f>прил.6.3!#REF!</f>
        <v>#REF!</v>
      </c>
      <c r="G75" s="289">
        <v>2022</v>
      </c>
      <c r="H75" s="290">
        <v>2022</v>
      </c>
      <c r="I75" s="107" t="s">
        <v>152</v>
      </c>
      <c r="J75" s="106" t="s">
        <v>154</v>
      </c>
      <c r="K75" s="120" t="s">
        <v>152</v>
      </c>
      <c r="L75" s="121" t="s">
        <v>152</v>
      </c>
      <c r="M75" s="99"/>
      <c r="N75" s="99"/>
    </row>
    <row r="76" spans="1:14" s="28" customFormat="1" ht="57" hidden="1" customHeight="1" outlineLevel="1" x14ac:dyDescent="0.25">
      <c r="A76" s="338" t="s">
        <v>261</v>
      </c>
      <c r="B76" s="325" t="s">
        <v>290</v>
      </c>
      <c r="C76" s="318" t="s">
        <v>561</v>
      </c>
      <c r="D76" s="504" t="e">
        <f>прил.6.3!#REF!</f>
        <v>#REF!</v>
      </c>
      <c r="E76" s="288"/>
      <c r="F76" s="503" t="e">
        <f>прил.6.3!#REF!</f>
        <v>#REF!</v>
      </c>
      <c r="G76" s="289">
        <v>2020</v>
      </c>
      <c r="H76" s="290">
        <v>2020</v>
      </c>
      <c r="I76" s="107" t="s">
        <v>152</v>
      </c>
      <c r="J76" s="106" t="s">
        <v>154</v>
      </c>
      <c r="K76" s="120" t="s">
        <v>152</v>
      </c>
      <c r="L76" s="121" t="s">
        <v>152</v>
      </c>
      <c r="M76" s="99"/>
      <c r="N76" s="99"/>
    </row>
    <row r="77" spans="1:14" s="28" customFormat="1" ht="57" hidden="1" customHeight="1" outlineLevel="1" x14ac:dyDescent="0.25">
      <c r="A77" s="338" t="s">
        <v>261</v>
      </c>
      <c r="B77" s="325" t="s">
        <v>291</v>
      </c>
      <c r="C77" s="318" t="s">
        <v>562</v>
      </c>
      <c r="D77" s="504" t="e">
        <f>прил.6.3!#REF!</f>
        <v>#REF!</v>
      </c>
      <c r="E77" s="288"/>
      <c r="F77" s="503" t="e">
        <f>прил.6.3!#REF!</f>
        <v>#REF!</v>
      </c>
      <c r="G77" s="289">
        <v>2021</v>
      </c>
      <c r="H77" s="290">
        <v>2021</v>
      </c>
      <c r="I77" s="107" t="s">
        <v>152</v>
      </c>
      <c r="J77" s="106" t="s">
        <v>154</v>
      </c>
      <c r="K77" s="120" t="s">
        <v>152</v>
      </c>
      <c r="L77" s="121" t="s">
        <v>152</v>
      </c>
      <c r="M77" s="99"/>
      <c r="N77" s="99"/>
    </row>
    <row r="78" spans="1:14" s="28" customFormat="1" ht="57" customHeight="1" collapsed="1" x14ac:dyDescent="0.25">
      <c r="A78" s="338" t="s">
        <v>261</v>
      </c>
      <c r="B78" s="327" t="s">
        <v>292</v>
      </c>
      <c r="C78" s="318" t="s">
        <v>563</v>
      </c>
      <c r="D78" s="504" t="e">
        <f>прил.6.3!#REF!</f>
        <v>#REF!</v>
      </c>
      <c r="E78" s="288"/>
      <c r="F78" s="503" t="e">
        <f>прил.6.3!#REF!</f>
        <v>#REF!</v>
      </c>
      <c r="G78" s="289">
        <v>2018</v>
      </c>
      <c r="H78" s="290">
        <v>2018</v>
      </c>
      <c r="I78" s="107" t="s">
        <v>152</v>
      </c>
      <c r="J78" s="106" t="s">
        <v>154</v>
      </c>
      <c r="K78" s="120" t="s">
        <v>152</v>
      </c>
      <c r="L78" s="121" t="s">
        <v>152</v>
      </c>
      <c r="M78" s="99"/>
      <c r="N78" s="99"/>
    </row>
    <row r="79" spans="1:14" s="28" customFormat="1" ht="57" customHeight="1" x14ac:dyDescent="0.25">
      <c r="A79" s="338" t="s">
        <v>261</v>
      </c>
      <c r="B79" s="327" t="s">
        <v>293</v>
      </c>
      <c r="C79" s="318" t="s">
        <v>564</v>
      </c>
      <c r="D79" s="504" t="e">
        <f>прил.6.3!#REF!</f>
        <v>#REF!</v>
      </c>
      <c r="E79" s="288"/>
      <c r="F79" s="503" t="e">
        <f>прил.6.3!#REF!</f>
        <v>#REF!</v>
      </c>
      <c r="G79" s="289">
        <v>2018</v>
      </c>
      <c r="H79" s="290">
        <v>2018</v>
      </c>
      <c r="I79" s="107" t="s">
        <v>152</v>
      </c>
      <c r="J79" s="106" t="s">
        <v>154</v>
      </c>
      <c r="K79" s="120" t="s">
        <v>152</v>
      </c>
      <c r="L79" s="121" t="s">
        <v>152</v>
      </c>
      <c r="M79" s="99"/>
      <c r="N79" s="99"/>
    </row>
    <row r="80" spans="1:14" s="28" customFormat="1" ht="57" hidden="1" customHeight="1" outlineLevel="1" x14ac:dyDescent="0.25">
      <c r="A80" s="338" t="s">
        <v>261</v>
      </c>
      <c r="B80" s="327" t="s">
        <v>294</v>
      </c>
      <c r="C80" s="318" t="s">
        <v>565</v>
      </c>
      <c r="D80" s="504" t="e">
        <f>прил.6.3!#REF!</f>
        <v>#REF!</v>
      </c>
      <c r="E80" s="288"/>
      <c r="F80" s="503" t="e">
        <f>прил.6.3!#REF!</f>
        <v>#REF!</v>
      </c>
      <c r="G80" s="289">
        <v>2021</v>
      </c>
      <c r="H80" s="290">
        <v>2020</v>
      </c>
      <c r="I80" s="107" t="s">
        <v>152</v>
      </c>
      <c r="J80" s="106" t="s">
        <v>154</v>
      </c>
      <c r="K80" s="120" t="s">
        <v>152</v>
      </c>
      <c r="L80" s="121" t="s">
        <v>152</v>
      </c>
      <c r="M80" s="99"/>
      <c r="N80" s="99"/>
    </row>
    <row r="81" spans="1:14" s="28" customFormat="1" ht="57" hidden="1" customHeight="1" outlineLevel="1" x14ac:dyDescent="0.25">
      <c r="A81" s="338" t="s">
        <v>261</v>
      </c>
      <c r="B81" s="328" t="s">
        <v>295</v>
      </c>
      <c r="C81" s="318" t="s">
        <v>566</v>
      </c>
      <c r="D81" s="504" t="e">
        <f>прил.6.3!#REF!</f>
        <v>#REF!</v>
      </c>
      <c r="E81" s="288"/>
      <c r="F81" s="503" t="e">
        <f>прил.6.3!#REF!</f>
        <v>#REF!</v>
      </c>
      <c r="G81" s="289">
        <v>2020</v>
      </c>
      <c r="H81" s="290">
        <v>2019</v>
      </c>
      <c r="I81" s="107" t="s">
        <v>152</v>
      </c>
      <c r="J81" s="106" t="s">
        <v>154</v>
      </c>
      <c r="K81" s="120" t="s">
        <v>152</v>
      </c>
      <c r="L81" s="121" t="s">
        <v>152</v>
      </c>
      <c r="M81" s="99"/>
      <c r="N81" s="99"/>
    </row>
    <row r="82" spans="1:14" s="28" customFormat="1" ht="57" customHeight="1" collapsed="1" x14ac:dyDescent="0.25">
      <c r="A82" s="338" t="s">
        <v>261</v>
      </c>
      <c r="B82" s="328" t="s">
        <v>296</v>
      </c>
      <c r="C82" s="318" t="s">
        <v>567</v>
      </c>
      <c r="D82" s="504" t="e">
        <f>прил.6.3!#REF!</f>
        <v>#REF!</v>
      </c>
      <c r="E82" s="288"/>
      <c r="F82" s="503" t="e">
        <f>прил.6.3!#REF!</f>
        <v>#REF!</v>
      </c>
      <c r="G82" s="289">
        <v>2018</v>
      </c>
      <c r="H82" s="290">
        <v>2018</v>
      </c>
      <c r="I82" s="107" t="s">
        <v>152</v>
      </c>
      <c r="J82" s="106" t="s">
        <v>154</v>
      </c>
      <c r="K82" s="120" t="s">
        <v>152</v>
      </c>
      <c r="L82" s="121" t="s">
        <v>152</v>
      </c>
      <c r="M82" s="99"/>
      <c r="N82" s="99"/>
    </row>
    <row r="83" spans="1:14" s="28" customFormat="1" ht="57" customHeight="1" x14ac:dyDescent="0.25">
      <c r="A83" s="338" t="s">
        <v>261</v>
      </c>
      <c r="B83" s="328" t="s">
        <v>297</v>
      </c>
      <c r="C83" s="318" t="s">
        <v>568</v>
      </c>
      <c r="D83" s="504" t="e">
        <f>прил.6.3!#REF!</f>
        <v>#REF!</v>
      </c>
      <c r="E83" s="288"/>
      <c r="F83" s="503" t="e">
        <f>прил.6.3!#REF!</f>
        <v>#REF!</v>
      </c>
      <c r="G83" s="289">
        <v>2018</v>
      </c>
      <c r="H83" s="290">
        <v>2018</v>
      </c>
      <c r="I83" s="107" t="s">
        <v>152</v>
      </c>
      <c r="J83" s="106" t="s">
        <v>154</v>
      </c>
      <c r="K83" s="120" t="s">
        <v>152</v>
      </c>
      <c r="L83" s="121" t="s">
        <v>152</v>
      </c>
      <c r="M83" s="99"/>
      <c r="N83" s="99"/>
    </row>
    <row r="84" spans="1:14" s="28" customFormat="1" ht="57" hidden="1" customHeight="1" outlineLevel="1" x14ac:dyDescent="0.25">
      <c r="A84" s="338" t="s">
        <v>261</v>
      </c>
      <c r="B84" s="328" t="s">
        <v>298</v>
      </c>
      <c r="C84" s="318" t="s">
        <v>569</v>
      </c>
      <c r="D84" s="504" t="e">
        <f>прил.6.3!#REF!</f>
        <v>#REF!</v>
      </c>
      <c r="E84" s="288"/>
      <c r="F84" s="503" t="e">
        <f>прил.6.3!#REF!</f>
        <v>#REF!</v>
      </c>
      <c r="G84" s="289">
        <v>2022</v>
      </c>
      <c r="H84" s="290">
        <v>2022</v>
      </c>
      <c r="I84" s="107" t="s">
        <v>152</v>
      </c>
      <c r="J84" s="106" t="s">
        <v>154</v>
      </c>
      <c r="K84" s="120" t="s">
        <v>152</v>
      </c>
      <c r="L84" s="121" t="s">
        <v>152</v>
      </c>
    </row>
    <row r="85" spans="1:14" s="28" customFormat="1" ht="57" hidden="1" customHeight="1" outlineLevel="1" x14ac:dyDescent="0.25">
      <c r="A85" s="338" t="s">
        <v>261</v>
      </c>
      <c r="B85" s="329" t="s">
        <v>299</v>
      </c>
      <c r="C85" s="318" t="s">
        <v>570</v>
      </c>
      <c r="D85" s="504" t="e">
        <f>прил.6.3!#REF!</f>
        <v>#REF!</v>
      </c>
      <c r="E85" s="288"/>
      <c r="F85" s="503" t="e">
        <f>прил.6.3!#REF!</f>
        <v>#REF!</v>
      </c>
      <c r="G85" s="289">
        <v>2019</v>
      </c>
      <c r="H85" s="290">
        <v>2019</v>
      </c>
      <c r="I85" s="107" t="s">
        <v>152</v>
      </c>
      <c r="J85" s="106" t="s">
        <v>154</v>
      </c>
      <c r="K85" s="120" t="s">
        <v>152</v>
      </c>
      <c r="L85" s="121" t="s">
        <v>152</v>
      </c>
    </row>
    <row r="86" spans="1:14" s="28" customFormat="1" ht="57" hidden="1" customHeight="1" outlineLevel="1" x14ac:dyDescent="0.25">
      <c r="A86" s="338" t="s">
        <v>261</v>
      </c>
      <c r="B86" s="329" t="s">
        <v>300</v>
      </c>
      <c r="C86" s="318" t="s">
        <v>571</v>
      </c>
      <c r="D86" s="504" t="e">
        <f>прил.6.3!#REF!</f>
        <v>#REF!</v>
      </c>
      <c r="E86" s="288"/>
      <c r="F86" s="503" t="e">
        <f>прил.6.3!#REF!</f>
        <v>#REF!</v>
      </c>
      <c r="G86" s="289">
        <v>2019</v>
      </c>
      <c r="H86" s="290">
        <v>2019</v>
      </c>
      <c r="I86" s="107" t="s">
        <v>152</v>
      </c>
      <c r="J86" s="106" t="s">
        <v>154</v>
      </c>
      <c r="K86" s="120" t="s">
        <v>152</v>
      </c>
      <c r="L86" s="121" t="s">
        <v>152</v>
      </c>
    </row>
    <row r="87" spans="1:14" s="28" customFormat="1" ht="57" hidden="1" customHeight="1" outlineLevel="1" x14ac:dyDescent="0.25">
      <c r="A87" s="338" t="s">
        <v>261</v>
      </c>
      <c r="B87" s="329" t="s">
        <v>301</v>
      </c>
      <c r="C87" s="318" t="s">
        <v>572</v>
      </c>
      <c r="D87" s="504" t="e">
        <f>прил.6.3!#REF!</f>
        <v>#REF!</v>
      </c>
      <c r="E87" s="288"/>
      <c r="F87" s="503" t="e">
        <f>прил.6.3!#REF!</f>
        <v>#REF!</v>
      </c>
      <c r="G87" s="289">
        <v>2021</v>
      </c>
      <c r="H87" s="290">
        <v>2021</v>
      </c>
      <c r="I87" s="107" t="s">
        <v>152</v>
      </c>
      <c r="J87" s="106" t="s">
        <v>154</v>
      </c>
      <c r="K87" s="120" t="s">
        <v>152</v>
      </c>
      <c r="L87" s="121" t="s">
        <v>152</v>
      </c>
    </row>
    <row r="88" spans="1:14" s="28" customFormat="1" ht="57" customHeight="1" collapsed="1" x14ac:dyDescent="0.25">
      <c r="A88" s="338" t="s">
        <v>261</v>
      </c>
      <c r="B88" s="326" t="s">
        <v>302</v>
      </c>
      <c r="C88" s="318" t="s">
        <v>573</v>
      </c>
      <c r="D88" s="504" t="e">
        <f>прил.6.3!#REF!</f>
        <v>#REF!</v>
      </c>
      <c r="E88" s="288"/>
      <c r="F88" s="503" t="e">
        <f>прил.6.3!#REF!</f>
        <v>#REF!</v>
      </c>
      <c r="G88" s="289">
        <v>2018</v>
      </c>
      <c r="H88" s="290">
        <v>2018</v>
      </c>
      <c r="I88" s="107" t="s">
        <v>152</v>
      </c>
      <c r="J88" s="106" t="s">
        <v>154</v>
      </c>
      <c r="K88" s="120" t="s">
        <v>152</v>
      </c>
      <c r="L88" s="121" t="s">
        <v>152</v>
      </c>
    </row>
    <row r="89" spans="1:14" s="28" customFormat="1" ht="57" hidden="1" customHeight="1" outlineLevel="1" x14ac:dyDescent="0.25">
      <c r="A89" s="338" t="s">
        <v>261</v>
      </c>
      <c r="B89" s="327" t="s">
        <v>303</v>
      </c>
      <c r="C89" s="318" t="s">
        <v>574</v>
      </c>
      <c r="D89" s="504" t="e">
        <f>прил.6.3!#REF!</f>
        <v>#REF!</v>
      </c>
      <c r="E89" s="288"/>
      <c r="F89" s="503" t="e">
        <f>прил.6.3!#REF!</f>
        <v>#REF!</v>
      </c>
      <c r="G89" s="289">
        <v>2022</v>
      </c>
      <c r="H89" s="290">
        <v>2022</v>
      </c>
      <c r="I89" s="107" t="s">
        <v>152</v>
      </c>
      <c r="J89" s="106" t="s">
        <v>154</v>
      </c>
      <c r="K89" s="120" t="s">
        <v>152</v>
      </c>
      <c r="L89" s="121" t="s">
        <v>152</v>
      </c>
    </row>
    <row r="90" spans="1:14" s="28" customFormat="1" ht="57" hidden="1" customHeight="1" outlineLevel="1" x14ac:dyDescent="0.25">
      <c r="A90" s="338" t="s">
        <v>261</v>
      </c>
      <c r="B90" s="328" t="s">
        <v>304</v>
      </c>
      <c r="C90" s="318" t="s">
        <v>575</v>
      </c>
      <c r="D90" s="504" t="e">
        <f>прил.6.3!#REF!</f>
        <v>#REF!</v>
      </c>
      <c r="E90" s="288"/>
      <c r="F90" s="503" t="e">
        <f>прил.6.3!#REF!</f>
        <v>#REF!</v>
      </c>
      <c r="G90" s="289">
        <v>2022</v>
      </c>
      <c r="H90" s="290">
        <v>2021</v>
      </c>
      <c r="I90" s="107" t="s">
        <v>152</v>
      </c>
      <c r="J90" s="106" t="s">
        <v>154</v>
      </c>
      <c r="K90" s="120" t="s">
        <v>152</v>
      </c>
      <c r="L90" s="121" t="s">
        <v>152</v>
      </c>
    </row>
    <row r="91" spans="1:14" s="28" customFormat="1" ht="57" hidden="1" customHeight="1" outlineLevel="1" x14ac:dyDescent="0.25">
      <c r="A91" s="338" t="s">
        <v>261</v>
      </c>
      <c r="B91" s="327" t="s">
        <v>320</v>
      </c>
      <c r="C91" s="318" t="s">
        <v>590</v>
      </c>
      <c r="D91" s="504" t="e">
        <f>прил.6.3!#REF!</f>
        <v>#REF!</v>
      </c>
      <c r="E91" s="288"/>
      <c r="F91" s="503" t="e">
        <f>прил.6.3!#REF!</f>
        <v>#REF!</v>
      </c>
      <c r="G91" s="289">
        <v>2022</v>
      </c>
      <c r="H91" s="290">
        <v>2022</v>
      </c>
      <c r="I91" s="107" t="s">
        <v>152</v>
      </c>
      <c r="J91" s="106" t="s">
        <v>154</v>
      </c>
      <c r="K91" s="120" t="s">
        <v>152</v>
      </c>
      <c r="L91" s="121" t="s">
        <v>152</v>
      </c>
    </row>
    <row r="92" spans="1:14" s="28" customFormat="1" ht="57" customHeight="1" collapsed="1" x14ac:dyDescent="0.25">
      <c r="A92" s="338" t="s">
        <v>261</v>
      </c>
      <c r="B92" s="329" t="s">
        <v>321</v>
      </c>
      <c r="C92" s="318" t="s">
        <v>591</v>
      </c>
      <c r="D92" s="504" t="e">
        <f>прил.6.3!#REF!</f>
        <v>#REF!</v>
      </c>
      <c r="E92" s="288"/>
      <c r="F92" s="503" t="e">
        <f>прил.6.3!#REF!</f>
        <v>#REF!</v>
      </c>
      <c r="G92" s="289">
        <v>2018</v>
      </c>
      <c r="H92" s="290">
        <v>2018</v>
      </c>
      <c r="I92" s="107" t="s">
        <v>152</v>
      </c>
      <c r="J92" s="106" t="s">
        <v>154</v>
      </c>
      <c r="K92" s="120" t="s">
        <v>152</v>
      </c>
      <c r="L92" s="121" t="s">
        <v>152</v>
      </c>
    </row>
    <row r="93" spans="1:14" s="28" customFormat="1" ht="57" customHeight="1" x14ac:dyDescent="0.25">
      <c r="A93" s="338" t="s">
        <v>261</v>
      </c>
      <c r="B93" s="329" t="s">
        <v>322</v>
      </c>
      <c r="C93" s="318" t="s">
        <v>592</v>
      </c>
      <c r="D93" s="504" t="e">
        <f>прил.6.3!#REF!</f>
        <v>#REF!</v>
      </c>
      <c r="E93" s="288"/>
      <c r="F93" s="503" t="e">
        <f>прил.6.3!#REF!</f>
        <v>#REF!</v>
      </c>
      <c r="G93" s="289">
        <v>2018</v>
      </c>
      <c r="H93" s="290">
        <v>2018</v>
      </c>
      <c r="I93" s="107" t="s">
        <v>152</v>
      </c>
      <c r="J93" s="106" t="s">
        <v>154</v>
      </c>
      <c r="K93" s="120" t="s">
        <v>152</v>
      </c>
      <c r="L93" s="121" t="s">
        <v>152</v>
      </c>
    </row>
    <row r="94" spans="1:14" s="28" customFormat="1" ht="57" customHeight="1" x14ac:dyDescent="0.25">
      <c r="A94" s="338" t="s">
        <v>261</v>
      </c>
      <c r="B94" s="328" t="s">
        <v>981</v>
      </c>
      <c r="C94" s="318" t="s">
        <v>597</v>
      </c>
      <c r="D94" s="504" t="e">
        <f>прил.6.3!#REF!</f>
        <v>#REF!</v>
      </c>
      <c r="E94" s="288"/>
      <c r="F94" s="503" t="e">
        <f>прил.6.3!#REF!</f>
        <v>#REF!</v>
      </c>
      <c r="G94" s="289">
        <v>2018</v>
      </c>
      <c r="H94" s="290">
        <v>2019</v>
      </c>
      <c r="I94" s="107" t="s">
        <v>152</v>
      </c>
      <c r="J94" s="106" t="s">
        <v>154</v>
      </c>
      <c r="K94" s="120" t="s">
        <v>152</v>
      </c>
      <c r="L94" s="121" t="s">
        <v>152</v>
      </c>
    </row>
    <row r="95" spans="1:14" s="28" customFormat="1" ht="57" customHeight="1" x14ac:dyDescent="0.25">
      <c r="A95" s="338" t="s">
        <v>261</v>
      </c>
      <c r="B95" s="328" t="s">
        <v>982</v>
      </c>
      <c r="C95" s="318" t="s">
        <v>599</v>
      </c>
      <c r="D95" s="504" t="e">
        <f>прил.6.3!#REF!</f>
        <v>#REF!</v>
      </c>
      <c r="E95" s="288"/>
      <c r="F95" s="503" t="e">
        <f>прил.6.3!#REF!</f>
        <v>#REF!</v>
      </c>
      <c r="G95" s="289">
        <v>2018</v>
      </c>
      <c r="H95" s="290">
        <v>2019</v>
      </c>
      <c r="I95" s="107" t="s">
        <v>152</v>
      </c>
      <c r="J95" s="106" t="s">
        <v>154</v>
      </c>
      <c r="K95" s="120" t="s">
        <v>152</v>
      </c>
      <c r="L95" s="121" t="s">
        <v>152</v>
      </c>
    </row>
    <row r="96" spans="1:14" s="28" customFormat="1" ht="57" customHeight="1" x14ac:dyDescent="0.25">
      <c r="A96" s="338" t="s">
        <v>261</v>
      </c>
      <c r="B96" s="328" t="s">
        <v>983</v>
      </c>
      <c r="C96" s="318" t="s">
        <v>670</v>
      </c>
      <c r="D96" s="504" t="e">
        <f>прил.6.3!#REF!</f>
        <v>#REF!</v>
      </c>
      <c r="E96" s="288"/>
      <c r="F96" s="503" t="e">
        <f>прил.6.3!#REF!</f>
        <v>#REF!</v>
      </c>
      <c r="G96" s="289">
        <v>2018</v>
      </c>
      <c r="H96" s="290">
        <v>2019</v>
      </c>
      <c r="I96" s="107" t="s">
        <v>152</v>
      </c>
      <c r="J96" s="106" t="s">
        <v>154</v>
      </c>
      <c r="K96" s="120" t="s">
        <v>152</v>
      </c>
      <c r="L96" s="121" t="s">
        <v>152</v>
      </c>
    </row>
    <row r="97" spans="1:12" s="28" customFormat="1" ht="57" customHeight="1" x14ac:dyDescent="0.25">
      <c r="A97" s="338" t="s">
        <v>261</v>
      </c>
      <c r="B97" s="324" t="s">
        <v>984</v>
      </c>
      <c r="C97" s="318" t="s">
        <v>672</v>
      </c>
      <c r="D97" s="504" t="e">
        <f>прил.6.3!#REF!</f>
        <v>#REF!</v>
      </c>
      <c r="E97" s="288"/>
      <c r="F97" s="503" t="e">
        <f>прил.6.3!#REF!</f>
        <v>#REF!</v>
      </c>
      <c r="G97" s="289">
        <v>2017</v>
      </c>
      <c r="H97" s="290">
        <v>2018</v>
      </c>
      <c r="I97" s="107" t="s">
        <v>152</v>
      </c>
      <c r="J97" s="106" t="s">
        <v>154</v>
      </c>
      <c r="K97" s="120" t="s">
        <v>152</v>
      </c>
      <c r="L97" s="121" t="s">
        <v>152</v>
      </c>
    </row>
    <row r="98" spans="1:12" s="28" customFormat="1" ht="57" hidden="1" customHeight="1" outlineLevel="1" x14ac:dyDescent="0.25">
      <c r="A98" s="338" t="s">
        <v>261</v>
      </c>
      <c r="B98" s="328" t="s">
        <v>985</v>
      </c>
      <c r="C98" s="318" t="s">
        <v>673</v>
      </c>
      <c r="D98" s="504" t="e">
        <f>прил.6.3!#REF!</f>
        <v>#REF!</v>
      </c>
      <c r="E98" s="288"/>
      <c r="F98" s="503" t="e">
        <f>прил.6.3!#REF!</f>
        <v>#REF!</v>
      </c>
      <c r="G98" s="289">
        <v>2022</v>
      </c>
      <c r="H98" s="290">
        <v>2022</v>
      </c>
      <c r="I98" s="107" t="s">
        <v>152</v>
      </c>
      <c r="J98" s="106" t="s">
        <v>154</v>
      </c>
      <c r="K98" s="120" t="s">
        <v>152</v>
      </c>
      <c r="L98" s="121" t="s">
        <v>152</v>
      </c>
    </row>
    <row r="99" spans="1:12" s="28" customFormat="1" ht="57" customHeight="1" collapsed="1" x14ac:dyDescent="0.25">
      <c r="A99" s="338" t="s">
        <v>261</v>
      </c>
      <c r="B99" s="324" t="s">
        <v>986</v>
      </c>
      <c r="C99" s="318" t="s">
        <v>674</v>
      </c>
      <c r="D99" s="504" t="e">
        <f>прил.6.3!#REF!</f>
        <v>#REF!</v>
      </c>
      <c r="E99" s="288"/>
      <c r="F99" s="503" t="e">
        <f>прил.6.3!#REF!</f>
        <v>#REF!</v>
      </c>
      <c r="G99" s="289">
        <v>2017</v>
      </c>
      <c r="H99" s="290">
        <v>2018</v>
      </c>
      <c r="I99" s="107" t="s">
        <v>152</v>
      </c>
      <c r="J99" s="106" t="s">
        <v>154</v>
      </c>
      <c r="K99" s="120" t="s">
        <v>152</v>
      </c>
      <c r="L99" s="121" t="s">
        <v>152</v>
      </c>
    </row>
    <row r="100" spans="1:12" s="28" customFormat="1" ht="57" customHeight="1" x14ac:dyDescent="0.25">
      <c r="A100" s="338" t="s">
        <v>261</v>
      </c>
      <c r="B100" s="324" t="s">
        <v>987</v>
      </c>
      <c r="C100" s="318" t="s">
        <v>988</v>
      </c>
      <c r="D100" s="504" t="e">
        <f>прил.6.3!#REF!</f>
        <v>#REF!</v>
      </c>
      <c r="E100" s="288"/>
      <c r="F100" s="503" t="e">
        <f>прил.6.3!#REF!</f>
        <v>#REF!</v>
      </c>
      <c r="G100" s="289">
        <v>2017</v>
      </c>
      <c r="H100" s="290">
        <v>2018</v>
      </c>
      <c r="I100" s="107" t="s">
        <v>152</v>
      </c>
      <c r="J100" s="106" t="s">
        <v>154</v>
      </c>
      <c r="K100" s="120" t="s">
        <v>152</v>
      </c>
      <c r="L100" s="121" t="s">
        <v>152</v>
      </c>
    </row>
    <row r="101" spans="1:12" s="28" customFormat="1" ht="57" customHeight="1" x14ac:dyDescent="0.25">
      <c r="A101" s="338" t="s">
        <v>261</v>
      </c>
      <c r="B101" s="324" t="s">
        <v>989</v>
      </c>
      <c r="C101" s="318" t="s">
        <v>675</v>
      </c>
      <c r="D101" s="504" t="e">
        <f>прил.6.3!#REF!</f>
        <v>#REF!</v>
      </c>
      <c r="E101" s="288"/>
      <c r="F101" s="503" t="e">
        <f>прил.6.3!#REF!</f>
        <v>#REF!</v>
      </c>
      <c r="G101" s="289">
        <v>2017</v>
      </c>
      <c r="H101" s="290">
        <v>2018</v>
      </c>
      <c r="I101" s="107" t="s">
        <v>152</v>
      </c>
      <c r="J101" s="106" t="s">
        <v>154</v>
      </c>
      <c r="K101" s="120" t="s">
        <v>152</v>
      </c>
      <c r="L101" s="121" t="s">
        <v>152</v>
      </c>
    </row>
    <row r="102" spans="1:12" s="28" customFormat="1" ht="57" customHeight="1" x14ac:dyDescent="0.25">
      <c r="A102" s="338" t="s">
        <v>261</v>
      </c>
      <c r="B102" s="324" t="s">
        <v>990</v>
      </c>
      <c r="C102" s="318" t="s">
        <v>676</v>
      </c>
      <c r="D102" s="504" t="e">
        <f>прил.6.3!#REF!</f>
        <v>#REF!</v>
      </c>
      <c r="E102" s="288"/>
      <c r="F102" s="503" t="e">
        <f>прил.6.3!#REF!</f>
        <v>#REF!</v>
      </c>
      <c r="G102" s="289">
        <v>2017</v>
      </c>
      <c r="H102" s="290">
        <v>2018</v>
      </c>
      <c r="I102" s="107" t="s">
        <v>152</v>
      </c>
      <c r="J102" s="106" t="s">
        <v>154</v>
      </c>
      <c r="K102" s="120" t="s">
        <v>152</v>
      </c>
      <c r="L102" s="121" t="s">
        <v>152</v>
      </c>
    </row>
    <row r="103" spans="1:12" s="28" customFormat="1" ht="57" customHeight="1" x14ac:dyDescent="0.25">
      <c r="A103" s="338" t="s">
        <v>261</v>
      </c>
      <c r="B103" s="328" t="s">
        <v>991</v>
      </c>
      <c r="C103" s="318" t="s">
        <v>677</v>
      </c>
      <c r="D103" s="504" t="e">
        <f>прил.6.3!#REF!</f>
        <v>#REF!</v>
      </c>
      <c r="E103" s="288"/>
      <c r="F103" s="503" t="e">
        <f>прил.6.3!#REF!</f>
        <v>#REF!</v>
      </c>
      <c r="G103" s="289">
        <v>2018</v>
      </c>
      <c r="H103" s="290">
        <v>2018</v>
      </c>
      <c r="I103" s="107" t="s">
        <v>152</v>
      </c>
      <c r="J103" s="106" t="s">
        <v>154</v>
      </c>
      <c r="K103" s="120" t="s">
        <v>152</v>
      </c>
      <c r="L103" s="121" t="s">
        <v>152</v>
      </c>
    </row>
    <row r="104" spans="1:12" s="28" customFormat="1" ht="57" customHeight="1" x14ac:dyDescent="0.25">
      <c r="A104" s="338" t="s">
        <v>261</v>
      </c>
      <c r="B104" s="328" t="s">
        <v>992</v>
      </c>
      <c r="C104" s="318" t="s">
        <v>678</v>
      </c>
      <c r="D104" s="504" t="e">
        <f>прил.6.3!#REF!</f>
        <v>#REF!</v>
      </c>
      <c r="E104" s="288"/>
      <c r="F104" s="503" t="e">
        <f>прил.6.3!#REF!</f>
        <v>#REF!</v>
      </c>
      <c r="G104" s="289">
        <v>2018</v>
      </c>
      <c r="H104" s="290">
        <v>2018</v>
      </c>
      <c r="I104" s="107" t="s">
        <v>152</v>
      </c>
      <c r="J104" s="106" t="s">
        <v>154</v>
      </c>
      <c r="K104" s="120" t="s">
        <v>152</v>
      </c>
      <c r="L104" s="121" t="s">
        <v>152</v>
      </c>
    </row>
    <row r="105" spans="1:12" s="28" customFormat="1" ht="57" customHeight="1" x14ac:dyDescent="0.25">
      <c r="A105" s="338" t="s">
        <v>261</v>
      </c>
      <c r="B105" s="328" t="s">
        <v>993</v>
      </c>
      <c r="C105" s="318" t="s">
        <v>679</v>
      </c>
      <c r="D105" s="504" t="e">
        <f>прил.6.3!#REF!</f>
        <v>#REF!</v>
      </c>
      <c r="E105" s="288"/>
      <c r="F105" s="503" t="e">
        <f>прил.6.3!#REF!</f>
        <v>#REF!</v>
      </c>
      <c r="G105" s="289">
        <v>2018</v>
      </c>
      <c r="H105" s="290">
        <v>2018</v>
      </c>
      <c r="I105" s="107" t="s">
        <v>152</v>
      </c>
      <c r="J105" s="106" t="s">
        <v>154</v>
      </c>
      <c r="K105" s="120" t="s">
        <v>152</v>
      </c>
      <c r="L105" s="121" t="s">
        <v>152</v>
      </c>
    </row>
    <row r="106" spans="1:12" s="28" customFormat="1" ht="57" customHeight="1" x14ac:dyDescent="0.25">
      <c r="A106" s="338" t="s">
        <v>261</v>
      </c>
      <c r="B106" s="328" t="s">
        <v>994</v>
      </c>
      <c r="C106" s="318" t="s">
        <v>680</v>
      </c>
      <c r="D106" s="504" t="e">
        <f>прил.6.3!#REF!</f>
        <v>#REF!</v>
      </c>
      <c r="E106" s="288"/>
      <c r="F106" s="503" t="e">
        <f>прил.6.3!#REF!</f>
        <v>#REF!</v>
      </c>
      <c r="G106" s="289">
        <v>2018</v>
      </c>
      <c r="H106" s="290">
        <v>2018</v>
      </c>
      <c r="I106" s="107" t="s">
        <v>152</v>
      </c>
      <c r="J106" s="106" t="s">
        <v>154</v>
      </c>
      <c r="K106" s="120" t="s">
        <v>152</v>
      </c>
      <c r="L106" s="121" t="s">
        <v>152</v>
      </c>
    </row>
    <row r="107" spans="1:12" s="28" customFormat="1" ht="57" customHeight="1" x14ac:dyDescent="0.25">
      <c r="A107" s="338" t="s">
        <v>261</v>
      </c>
      <c r="B107" s="328" t="s">
        <v>995</v>
      </c>
      <c r="C107" s="318" t="s">
        <v>681</v>
      </c>
      <c r="D107" s="504" t="e">
        <f>прил.6.3!#REF!</f>
        <v>#REF!</v>
      </c>
      <c r="E107" s="288"/>
      <c r="F107" s="503" t="e">
        <f>прил.6.3!#REF!</f>
        <v>#REF!</v>
      </c>
      <c r="G107" s="289">
        <v>2018</v>
      </c>
      <c r="H107" s="290">
        <v>2018</v>
      </c>
      <c r="I107" s="107" t="s">
        <v>152</v>
      </c>
      <c r="J107" s="106" t="s">
        <v>154</v>
      </c>
      <c r="K107" s="120" t="s">
        <v>152</v>
      </c>
      <c r="L107" s="121" t="s">
        <v>152</v>
      </c>
    </row>
    <row r="108" spans="1:12" s="28" customFormat="1" ht="57" customHeight="1" x14ac:dyDescent="0.25">
      <c r="A108" s="338" t="s">
        <v>261</v>
      </c>
      <c r="B108" s="328" t="s">
        <v>996</v>
      </c>
      <c r="C108" s="318" t="s">
        <v>682</v>
      </c>
      <c r="D108" s="504" t="e">
        <f>прил.6.3!#REF!</f>
        <v>#REF!</v>
      </c>
      <c r="E108" s="288"/>
      <c r="F108" s="503" t="e">
        <f>прил.6.3!#REF!</f>
        <v>#REF!</v>
      </c>
      <c r="G108" s="289">
        <v>2018</v>
      </c>
      <c r="H108" s="290">
        <v>2018</v>
      </c>
      <c r="I108" s="107" t="s">
        <v>152</v>
      </c>
      <c r="J108" s="106" t="s">
        <v>154</v>
      </c>
      <c r="K108" s="120" t="s">
        <v>152</v>
      </c>
      <c r="L108" s="121" t="s">
        <v>152</v>
      </c>
    </row>
    <row r="109" spans="1:12" s="28" customFormat="1" ht="57" customHeight="1" x14ac:dyDescent="0.25">
      <c r="A109" s="338" t="s">
        <v>261</v>
      </c>
      <c r="B109" s="328" t="s">
        <v>997</v>
      </c>
      <c r="C109" s="318" t="s">
        <v>683</v>
      </c>
      <c r="D109" s="504" t="e">
        <f>прил.6.3!#REF!</f>
        <v>#REF!</v>
      </c>
      <c r="E109" s="288"/>
      <c r="F109" s="503" t="e">
        <f>прил.6.3!#REF!</f>
        <v>#REF!</v>
      </c>
      <c r="G109" s="289">
        <v>2018</v>
      </c>
      <c r="H109" s="290">
        <v>2018</v>
      </c>
      <c r="I109" s="107" t="s">
        <v>152</v>
      </c>
      <c r="J109" s="106" t="s">
        <v>154</v>
      </c>
      <c r="K109" s="120" t="s">
        <v>152</v>
      </c>
      <c r="L109" s="121" t="s">
        <v>152</v>
      </c>
    </row>
    <row r="110" spans="1:12" s="28" customFormat="1" ht="57" customHeight="1" x14ac:dyDescent="0.25">
      <c r="A110" s="338" t="s">
        <v>261</v>
      </c>
      <c r="B110" s="328" t="s">
        <v>998</v>
      </c>
      <c r="C110" s="318" t="s">
        <v>684</v>
      </c>
      <c r="D110" s="504" t="e">
        <f>прил.6.3!#REF!</f>
        <v>#REF!</v>
      </c>
      <c r="E110" s="288"/>
      <c r="F110" s="503" t="e">
        <f>прил.6.3!#REF!</f>
        <v>#REF!</v>
      </c>
      <c r="G110" s="289">
        <v>2018</v>
      </c>
      <c r="H110" s="290">
        <v>2018</v>
      </c>
      <c r="I110" s="107" t="s">
        <v>152</v>
      </c>
      <c r="J110" s="106" t="s">
        <v>154</v>
      </c>
      <c r="K110" s="120" t="s">
        <v>152</v>
      </c>
      <c r="L110" s="121" t="s">
        <v>152</v>
      </c>
    </row>
    <row r="111" spans="1:12" s="28" customFormat="1" ht="57" customHeight="1" x14ac:dyDescent="0.25">
      <c r="A111" s="338" t="s">
        <v>261</v>
      </c>
      <c r="B111" s="328" t="s">
        <v>999</v>
      </c>
      <c r="C111" s="318" t="s">
        <v>685</v>
      </c>
      <c r="D111" s="504" t="e">
        <f>прил.6.3!#REF!</f>
        <v>#REF!</v>
      </c>
      <c r="E111" s="288"/>
      <c r="F111" s="503" t="e">
        <f>прил.6.3!#REF!</f>
        <v>#REF!</v>
      </c>
      <c r="G111" s="289">
        <v>2018</v>
      </c>
      <c r="H111" s="290">
        <v>2018</v>
      </c>
      <c r="I111" s="107" t="s">
        <v>152</v>
      </c>
      <c r="J111" s="106" t="s">
        <v>154</v>
      </c>
      <c r="K111" s="120" t="s">
        <v>152</v>
      </c>
      <c r="L111" s="121" t="s">
        <v>152</v>
      </c>
    </row>
    <row r="112" spans="1:12" s="28" customFormat="1" ht="57" customHeight="1" x14ac:dyDescent="0.25">
      <c r="A112" s="338" t="s">
        <v>261</v>
      </c>
      <c r="B112" s="324" t="s">
        <v>1000</v>
      </c>
      <c r="C112" s="318" t="s">
        <v>686</v>
      </c>
      <c r="D112" s="504" t="e">
        <f>прил.6.3!#REF!</f>
        <v>#REF!</v>
      </c>
      <c r="E112" s="288"/>
      <c r="F112" s="503" t="e">
        <f>прил.6.3!#REF!</f>
        <v>#REF!</v>
      </c>
      <c r="G112" s="289">
        <v>2017</v>
      </c>
      <c r="H112" s="290">
        <v>2018</v>
      </c>
      <c r="I112" s="107" t="s">
        <v>152</v>
      </c>
      <c r="J112" s="106" t="s">
        <v>154</v>
      </c>
      <c r="K112" s="120" t="s">
        <v>152</v>
      </c>
      <c r="L112" s="121" t="s">
        <v>152</v>
      </c>
    </row>
    <row r="113" spans="1:12" s="28" customFormat="1" ht="57" customHeight="1" x14ac:dyDescent="0.25">
      <c r="A113" s="338" t="s">
        <v>261</v>
      </c>
      <c r="B113" s="324" t="s">
        <v>1001</v>
      </c>
      <c r="C113" s="318" t="s">
        <v>687</v>
      </c>
      <c r="D113" s="504" t="e">
        <f>прил.6.3!#REF!</f>
        <v>#REF!</v>
      </c>
      <c r="E113" s="288"/>
      <c r="F113" s="503" t="e">
        <f>прил.6.3!#REF!</f>
        <v>#REF!</v>
      </c>
      <c r="G113" s="289">
        <v>2018</v>
      </c>
      <c r="H113" s="290">
        <v>2018</v>
      </c>
      <c r="I113" s="107" t="s">
        <v>152</v>
      </c>
      <c r="J113" s="106" t="s">
        <v>154</v>
      </c>
      <c r="K113" s="120" t="s">
        <v>152</v>
      </c>
      <c r="L113" s="121" t="s">
        <v>152</v>
      </c>
    </row>
    <row r="114" spans="1:12" s="28" customFormat="1" ht="57" customHeight="1" x14ac:dyDescent="0.25">
      <c r="A114" s="338" t="s">
        <v>261</v>
      </c>
      <c r="B114" s="324" t="s">
        <v>1002</v>
      </c>
      <c r="C114" s="318" t="s">
        <v>688</v>
      </c>
      <c r="D114" s="504" t="e">
        <f>прил.6.3!#REF!</f>
        <v>#REF!</v>
      </c>
      <c r="E114" s="288"/>
      <c r="F114" s="503" t="e">
        <f>прил.6.3!#REF!</f>
        <v>#REF!</v>
      </c>
      <c r="G114" s="289">
        <v>2018</v>
      </c>
      <c r="H114" s="290">
        <v>2018</v>
      </c>
      <c r="I114" s="107" t="s">
        <v>152</v>
      </c>
      <c r="J114" s="106" t="s">
        <v>154</v>
      </c>
      <c r="K114" s="120" t="s">
        <v>152</v>
      </c>
      <c r="L114" s="121" t="s">
        <v>152</v>
      </c>
    </row>
    <row r="115" spans="1:12" s="28" customFormat="1" ht="57" hidden="1" customHeight="1" outlineLevel="1" x14ac:dyDescent="0.25">
      <c r="A115" s="338" t="s">
        <v>261</v>
      </c>
      <c r="B115" s="328" t="s">
        <v>1003</v>
      </c>
      <c r="C115" s="318" t="s">
        <v>689</v>
      </c>
      <c r="D115" s="504" t="e">
        <f>прил.6.3!#REF!</f>
        <v>#REF!</v>
      </c>
      <c r="E115" s="288"/>
      <c r="F115" s="503" t="e">
        <f>прил.6.3!#REF!</f>
        <v>#REF!</v>
      </c>
      <c r="G115" s="289">
        <v>2020</v>
      </c>
      <c r="H115" s="290">
        <v>2021</v>
      </c>
      <c r="I115" s="107" t="s">
        <v>152</v>
      </c>
      <c r="J115" s="106" t="s">
        <v>154</v>
      </c>
      <c r="K115" s="120" t="s">
        <v>152</v>
      </c>
      <c r="L115" s="121" t="s">
        <v>152</v>
      </c>
    </row>
    <row r="116" spans="1:12" s="28" customFormat="1" ht="57" hidden="1" customHeight="1" outlineLevel="1" x14ac:dyDescent="0.25">
      <c r="A116" s="338" t="s">
        <v>261</v>
      </c>
      <c r="B116" s="328" t="s">
        <v>1004</v>
      </c>
      <c r="C116" s="318" t="s">
        <v>690</v>
      </c>
      <c r="D116" s="504" t="e">
        <f>прил.6.3!#REF!</f>
        <v>#REF!</v>
      </c>
      <c r="E116" s="288"/>
      <c r="F116" s="503" t="e">
        <f>прил.6.3!#REF!</f>
        <v>#REF!</v>
      </c>
      <c r="G116" s="289">
        <v>2020</v>
      </c>
      <c r="H116" s="290">
        <v>2021</v>
      </c>
      <c r="I116" s="107" t="s">
        <v>152</v>
      </c>
      <c r="J116" s="106" t="s">
        <v>154</v>
      </c>
      <c r="K116" s="120" t="s">
        <v>152</v>
      </c>
      <c r="L116" s="121" t="s">
        <v>152</v>
      </c>
    </row>
    <row r="117" spans="1:12" s="28" customFormat="1" ht="57" customHeight="1" collapsed="1" x14ac:dyDescent="0.25">
      <c r="A117" s="338" t="s">
        <v>261</v>
      </c>
      <c r="B117" s="328" t="s">
        <v>1005</v>
      </c>
      <c r="C117" s="318" t="s">
        <v>691</v>
      </c>
      <c r="D117" s="504" t="e">
        <f>прил.6.3!#REF!</f>
        <v>#REF!</v>
      </c>
      <c r="E117" s="288"/>
      <c r="F117" s="503" t="e">
        <f>прил.6.3!#REF!</f>
        <v>#REF!</v>
      </c>
      <c r="G117" s="289">
        <v>2018</v>
      </c>
      <c r="H117" s="290">
        <v>2019</v>
      </c>
      <c r="I117" s="107" t="s">
        <v>152</v>
      </c>
      <c r="J117" s="106" t="s">
        <v>154</v>
      </c>
      <c r="K117" s="120" t="s">
        <v>152</v>
      </c>
      <c r="L117" s="121" t="s">
        <v>152</v>
      </c>
    </row>
    <row r="118" spans="1:12" s="28" customFormat="1" ht="57" customHeight="1" x14ac:dyDescent="0.25">
      <c r="A118" s="338" t="s">
        <v>261</v>
      </c>
      <c r="B118" s="324" t="s">
        <v>1006</v>
      </c>
      <c r="C118" s="318" t="s">
        <v>692</v>
      </c>
      <c r="D118" s="504" t="e">
        <f>прил.6.3!#REF!</f>
        <v>#REF!</v>
      </c>
      <c r="E118" s="288"/>
      <c r="F118" s="503" t="e">
        <f>прил.6.3!#REF!</f>
        <v>#REF!</v>
      </c>
      <c r="G118" s="289">
        <v>2018</v>
      </c>
      <c r="H118" s="290">
        <v>2018</v>
      </c>
      <c r="I118" s="107" t="s">
        <v>152</v>
      </c>
      <c r="J118" s="106" t="s">
        <v>154</v>
      </c>
      <c r="K118" s="120" t="s">
        <v>152</v>
      </c>
      <c r="L118" s="121" t="s">
        <v>152</v>
      </c>
    </row>
    <row r="119" spans="1:12" s="28" customFormat="1" ht="57" hidden="1" customHeight="1" outlineLevel="1" x14ac:dyDescent="0.25">
      <c r="A119" s="338" t="s">
        <v>261</v>
      </c>
      <c r="B119" s="328" t="s">
        <v>1007</v>
      </c>
      <c r="C119" s="318" t="s">
        <v>693</v>
      </c>
      <c r="D119" s="504" t="e">
        <f>прил.6.3!#REF!</f>
        <v>#REF!</v>
      </c>
      <c r="E119" s="288"/>
      <c r="F119" s="503" t="e">
        <f>прил.6.3!#REF!</f>
        <v>#REF!</v>
      </c>
      <c r="G119" s="289">
        <v>2020</v>
      </c>
      <c r="H119" s="290">
        <v>2021</v>
      </c>
      <c r="I119" s="107" t="s">
        <v>152</v>
      </c>
      <c r="J119" s="106" t="s">
        <v>154</v>
      </c>
      <c r="K119" s="120" t="s">
        <v>152</v>
      </c>
      <c r="L119" s="121" t="s">
        <v>152</v>
      </c>
    </row>
    <row r="120" spans="1:12" s="28" customFormat="1" ht="57" hidden="1" customHeight="1" outlineLevel="1" x14ac:dyDescent="0.25">
      <c r="A120" s="338" t="s">
        <v>261</v>
      </c>
      <c r="B120" s="328" t="s">
        <v>1008</v>
      </c>
      <c r="C120" s="318" t="s">
        <v>694</v>
      </c>
      <c r="D120" s="504" t="e">
        <f>прил.6.3!#REF!</f>
        <v>#REF!</v>
      </c>
      <c r="E120" s="288"/>
      <c r="F120" s="503" t="e">
        <f>прил.6.3!#REF!</f>
        <v>#REF!</v>
      </c>
      <c r="G120" s="289">
        <v>2020</v>
      </c>
      <c r="H120" s="290">
        <v>2021</v>
      </c>
      <c r="I120" s="107" t="s">
        <v>152</v>
      </c>
      <c r="J120" s="106" t="s">
        <v>154</v>
      </c>
      <c r="K120" s="120" t="s">
        <v>152</v>
      </c>
      <c r="L120" s="121" t="s">
        <v>152</v>
      </c>
    </row>
    <row r="121" spans="1:12" s="28" customFormat="1" ht="57" hidden="1" customHeight="1" outlineLevel="1" x14ac:dyDescent="0.25">
      <c r="A121" s="338" t="s">
        <v>261</v>
      </c>
      <c r="B121" s="328" t="s">
        <v>1009</v>
      </c>
      <c r="C121" s="318" t="s">
        <v>695</v>
      </c>
      <c r="D121" s="504" t="e">
        <f>прил.6.3!#REF!</f>
        <v>#REF!</v>
      </c>
      <c r="E121" s="288"/>
      <c r="F121" s="503" t="e">
        <f>прил.6.3!#REF!</f>
        <v>#REF!</v>
      </c>
      <c r="G121" s="289">
        <v>2020</v>
      </c>
      <c r="H121" s="290">
        <v>2021</v>
      </c>
      <c r="I121" s="107" t="s">
        <v>152</v>
      </c>
      <c r="J121" s="106" t="s">
        <v>154</v>
      </c>
      <c r="K121" s="120" t="s">
        <v>152</v>
      </c>
      <c r="L121" s="121" t="s">
        <v>152</v>
      </c>
    </row>
    <row r="122" spans="1:12" s="28" customFormat="1" ht="57" hidden="1" customHeight="1" outlineLevel="1" x14ac:dyDescent="0.25">
      <c r="A122" s="338" t="s">
        <v>261</v>
      </c>
      <c r="B122" s="328" t="s">
        <v>1010</v>
      </c>
      <c r="C122" s="318" t="s">
        <v>696</v>
      </c>
      <c r="D122" s="504" t="e">
        <f>прил.6.3!#REF!</f>
        <v>#REF!</v>
      </c>
      <c r="E122" s="288"/>
      <c r="F122" s="503" t="e">
        <f>прил.6.3!#REF!</f>
        <v>#REF!</v>
      </c>
      <c r="G122" s="289">
        <v>2020</v>
      </c>
      <c r="H122" s="290">
        <v>2021</v>
      </c>
      <c r="I122" s="107" t="s">
        <v>152</v>
      </c>
      <c r="J122" s="106" t="s">
        <v>154</v>
      </c>
      <c r="K122" s="120" t="s">
        <v>152</v>
      </c>
      <c r="L122" s="121" t="s">
        <v>152</v>
      </c>
    </row>
    <row r="123" spans="1:12" s="28" customFormat="1" ht="57" hidden="1" customHeight="1" outlineLevel="1" x14ac:dyDescent="0.25">
      <c r="A123" s="338" t="s">
        <v>261</v>
      </c>
      <c r="B123" s="328" t="s">
        <v>1011</v>
      </c>
      <c r="C123" s="318" t="s">
        <v>697</v>
      </c>
      <c r="D123" s="504" t="e">
        <f>прил.6.3!#REF!</f>
        <v>#REF!</v>
      </c>
      <c r="E123" s="288"/>
      <c r="F123" s="503" t="e">
        <f>прил.6.3!#REF!</f>
        <v>#REF!</v>
      </c>
      <c r="G123" s="289">
        <v>2020</v>
      </c>
      <c r="H123" s="290">
        <v>2021</v>
      </c>
      <c r="I123" s="107" t="s">
        <v>152</v>
      </c>
      <c r="J123" s="106" t="s">
        <v>154</v>
      </c>
      <c r="K123" s="120" t="s">
        <v>152</v>
      </c>
      <c r="L123" s="121" t="s">
        <v>152</v>
      </c>
    </row>
    <row r="124" spans="1:12" s="28" customFormat="1" ht="57" hidden="1" customHeight="1" outlineLevel="1" x14ac:dyDescent="0.25">
      <c r="A124" s="338" t="s">
        <v>261</v>
      </c>
      <c r="B124" s="328" t="s">
        <v>1012</v>
      </c>
      <c r="C124" s="318" t="s">
        <v>698</v>
      </c>
      <c r="D124" s="504" t="e">
        <f>прил.6.3!#REF!</f>
        <v>#REF!</v>
      </c>
      <c r="E124" s="288"/>
      <c r="F124" s="503" t="e">
        <f>прил.6.3!#REF!</f>
        <v>#REF!</v>
      </c>
      <c r="G124" s="289">
        <v>2020</v>
      </c>
      <c r="H124" s="290">
        <v>2021</v>
      </c>
      <c r="I124" s="107" t="s">
        <v>152</v>
      </c>
      <c r="J124" s="106" t="s">
        <v>154</v>
      </c>
      <c r="K124" s="120" t="s">
        <v>152</v>
      </c>
      <c r="L124" s="121" t="s">
        <v>152</v>
      </c>
    </row>
    <row r="125" spans="1:12" s="28" customFormat="1" ht="57" hidden="1" customHeight="1" outlineLevel="1" x14ac:dyDescent="0.25">
      <c r="A125" s="338" t="s">
        <v>261</v>
      </c>
      <c r="B125" s="328" t="s">
        <v>1013</v>
      </c>
      <c r="C125" s="318" t="s">
        <v>699</v>
      </c>
      <c r="D125" s="504" t="e">
        <f>прил.6.3!#REF!</f>
        <v>#REF!</v>
      </c>
      <c r="E125" s="288"/>
      <c r="F125" s="503" t="e">
        <f>прил.6.3!#REF!</f>
        <v>#REF!</v>
      </c>
      <c r="G125" s="289">
        <v>2021</v>
      </c>
      <c r="H125" s="290">
        <v>2022</v>
      </c>
      <c r="I125" s="107" t="s">
        <v>152</v>
      </c>
      <c r="J125" s="106" t="s">
        <v>154</v>
      </c>
      <c r="K125" s="120" t="s">
        <v>152</v>
      </c>
      <c r="L125" s="121" t="s">
        <v>152</v>
      </c>
    </row>
    <row r="126" spans="1:12" s="28" customFormat="1" ht="57" hidden="1" customHeight="1" outlineLevel="1" x14ac:dyDescent="0.25">
      <c r="A126" s="338" t="s">
        <v>261</v>
      </c>
      <c r="B126" s="328" t="s">
        <v>1014</v>
      </c>
      <c r="C126" s="318" t="s">
        <v>700</v>
      </c>
      <c r="D126" s="504" t="e">
        <f>прил.6.3!#REF!</f>
        <v>#REF!</v>
      </c>
      <c r="E126" s="288"/>
      <c r="F126" s="503" t="e">
        <f>прил.6.3!#REF!</f>
        <v>#REF!</v>
      </c>
      <c r="G126" s="289">
        <v>2021</v>
      </c>
      <c r="H126" s="290">
        <v>2022</v>
      </c>
      <c r="I126" s="107" t="s">
        <v>152</v>
      </c>
      <c r="J126" s="106" t="s">
        <v>154</v>
      </c>
      <c r="K126" s="120" t="s">
        <v>152</v>
      </c>
      <c r="L126" s="121" t="s">
        <v>152</v>
      </c>
    </row>
    <row r="127" spans="1:12" s="28" customFormat="1" ht="57" hidden="1" customHeight="1" outlineLevel="1" x14ac:dyDescent="0.25">
      <c r="A127" s="338" t="s">
        <v>261</v>
      </c>
      <c r="B127" s="328" t="s">
        <v>1015</v>
      </c>
      <c r="C127" s="318" t="s">
        <v>701</v>
      </c>
      <c r="D127" s="504" t="e">
        <f>прил.6.3!#REF!</f>
        <v>#REF!</v>
      </c>
      <c r="E127" s="288"/>
      <c r="F127" s="503" t="e">
        <f>прил.6.3!#REF!</f>
        <v>#REF!</v>
      </c>
      <c r="G127" s="289">
        <v>2021</v>
      </c>
      <c r="H127" s="290">
        <v>2022</v>
      </c>
      <c r="I127" s="107" t="s">
        <v>152</v>
      </c>
      <c r="J127" s="106" t="s">
        <v>154</v>
      </c>
      <c r="K127" s="120" t="s">
        <v>152</v>
      </c>
      <c r="L127" s="121" t="s">
        <v>152</v>
      </c>
    </row>
    <row r="128" spans="1:12" s="28" customFormat="1" ht="57" hidden="1" customHeight="1" outlineLevel="1" x14ac:dyDescent="0.25">
      <c r="A128" s="338" t="s">
        <v>261</v>
      </c>
      <c r="B128" s="328" t="s">
        <v>1016</v>
      </c>
      <c r="C128" s="318" t="s">
        <v>702</v>
      </c>
      <c r="D128" s="504" t="e">
        <f>прил.6.3!#REF!</f>
        <v>#REF!</v>
      </c>
      <c r="E128" s="288"/>
      <c r="F128" s="503" t="e">
        <f>прил.6.3!#REF!</f>
        <v>#REF!</v>
      </c>
      <c r="G128" s="289">
        <v>2021</v>
      </c>
      <c r="H128" s="290">
        <v>2022</v>
      </c>
      <c r="I128" s="107" t="s">
        <v>152</v>
      </c>
      <c r="J128" s="106" t="s">
        <v>154</v>
      </c>
      <c r="K128" s="120" t="s">
        <v>152</v>
      </c>
      <c r="L128" s="121" t="s">
        <v>152</v>
      </c>
    </row>
    <row r="129" spans="1:12" s="28" customFormat="1" ht="57" hidden="1" customHeight="1" outlineLevel="1" x14ac:dyDescent="0.25">
      <c r="A129" s="338" t="s">
        <v>261</v>
      </c>
      <c r="B129" s="328" t="s">
        <v>1017</v>
      </c>
      <c r="C129" s="318" t="s">
        <v>703</v>
      </c>
      <c r="D129" s="504" t="e">
        <f>прил.6.3!#REF!</f>
        <v>#REF!</v>
      </c>
      <c r="E129" s="288"/>
      <c r="F129" s="503" t="e">
        <f>прил.6.3!#REF!</f>
        <v>#REF!</v>
      </c>
      <c r="G129" s="289">
        <v>2021</v>
      </c>
      <c r="H129" s="290">
        <v>2022</v>
      </c>
      <c r="I129" s="107" t="s">
        <v>152</v>
      </c>
      <c r="J129" s="106" t="s">
        <v>154</v>
      </c>
      <c r="K129" s="120" t="s">
        <v>152</v>
      </c>
      <c r="L129" s="121" t="s">
        <v>152</v>
      </c>
    </row>
    <row r="130" spans="1:12" s="28" customFormat="1" ht="57" hidden="1" customHeight="1" outlineLevel="1" x14ac:dyDescent="0.25">
      <c r="A130" s="338" t="s">
        <v>261</v>
      </c>
      <c r="B130" s="328" t="s">
        <v>1018</v>
      </c>
      <c r="C130" s="318" t="s">
        <v>704</v>
      </c>
      <c r="D130" s="504" t="e">
        <f>прил.6.3!#REF!</f>
        <v>#REF!</v>
      </c>
      <c r="E130" s="288"/>
      <c r="F130" s="503" t="e">
        <f>прил.6.3!#REF!</f>
        <v>#REF!</v>
      </c>
      <c r="G130" s="289">
        <v>2021</v>
      </c>
      <c r="H130" s="290">
        <v>2022</v>
      </c>
      <c r="I130" s="107" t="s">
        <v>152</v>
      </c>
      <c r="J130" s="106" t="s">
        <v>154</v>
      </c>
      <c r="K130" s="120" t="s">
        <v>152</v>
      </c>
      <c r="L130" s="121" t="s">
        <v>152</v>
      </c>
    </row>
    <row r="131" spans="1:12" s="28" customFormat="1" ht="57" customHeight="1" collapsed="1" x14ac:dyDescent="0.25">
      <c r="A131" s="338" t="s">
        <v>261</v>
      </c>
      <c r="B131" s="328" t="s">
        <v>1019</v>
      </c>
      <c r="C131" s="318" t="s">
        <v>705</v>
      </c>
      <c r="D131" s="504" t="e">
        <f>прил.6.3!#REF!</f>
        <v>#REF!</v>
      </c>
      <c r="E131" s="288"/>
      <c r="F131" s="503" t="e">
        <f>прил.6.3!#REF!</f>
        <v>#REF!</v>
      </c>
      <c r="G131" s="289">
        <v>2018</v>
      </c>
      <c r="H131" s="290">
        <v>2019</v>
      </c>
      <c r="I131" s="107" t="s">
        <v>152</v>
      </c>
      <c r="J131" s="106" t="s">
        <v>154</v>
      </c>
      <c r="K131" s="120" t="s">
        <v>152</v>
      </c>
      <c r="L131" s="121" t="s">
        <v>152</v>
      </c>
    </row>
    <row r="132" spans="1:12" s="28" customFormat="1" ht="57" customHeight="1" x14ac:dyDescent="0.25">
      <c r="A132" s="338" t="s">
        <v>261</v>
      </c>
      <c r="B132" s="328" t="s">
        <v>1020</v>
      </c>
      <c r="C132" s="318" t="s">
        <v>706</v>
      </c>
      <c r="D132" s="504" t="e">
        <f>прил.6.3!#REF!</f>
        <v>#REF!</v>
      </c>
      <c r="E132" s="288"/>
      <c r="F132" s="503" t="e">
        <f>прил.6.3!#REF!</f>
        <v>#REF!</v>
      </c>
      <c r="G132" s="289">
        <v>2018</v>
      </c>
      <c r="H132" s="290">
        <v>2019</v>
      </c>
      <c r="I132" s="107" t="s">
        <v>152</v>
      </c>
      <c r="J132" s="106" t="s">
        <v>154</v>
      </c>
      <c r="K132" s="120" t="s">
        <v>152</v>
      </c>
      <c r="L132" s="121" t="s">
        <v>152</v>
      </c>
    </row>
    <row r="133" spans="1:12" s="28" customFormat="1" ht="57" customHeight="1" x14ac:dyDescent="0.25">
      <c r="A133" s="338" t="s">
        <v>261</v>
      </c>
      <c r="B133" s="328" t="s">
        <v>1021</v>
      </c>
      <c r="C133" s="318" t="s">
        <v>707</v>
      </c>
      <c r="D133" s="504" t="e">
        <f>прил.6.3!#REF!</f>
        <v>#REF!</v>
      </c>
      <c r="E133" s="288"/>
      <c r="F133" s="503" t="e">
        <f>прил.6.3!#REF!</f>
        <v>#REF!</v>
      </c>
      <c r="G133" s="289">
        <v>2018</v>
      </c>
      <c r="H133" s="290">
        <v>2019</v>
      </c>
      <c r="I133" s="107" t="s">
        <v>152</v>
      </c>
      <c r="J133" s="106" t="s">
        <v>154</v>
      </c>
      <c r="K133" s="120" t="s">
        <v>152</v>
      </c>
      <c r="L133" s="121" t="s">
        <v>152</v>
      </c>
    </row>
    <row r="134" spans="1:12" s="28" customFormat="1" ht="57" hidden="1" customHeight="1" outlineLevel="1" x14ac:dyDescent="0.25">
      <c r="A134" s="338" t="s">
        <v>261</v>
      </c>
      <c r="B134" s="328" t="s">
        <v>1022</v>
      </c>
      <c r="C134" s="318" t="s">
        <v>708</v>
      </c>
      <c r="D134" s="504" t="e">
        <f>прил.6.3!#REF!</f>
        <v>#REF!</v>
      </c>
      <c r="E134" s="288"/>
      <c r="F134" s="503" t="e">
        <f>прил.6.3!#REF!</f>
        <v>#REF!</v>
      </c>
      <c r="G134" s="289">
        <v>2021</v>
      </c>
      <c r="H134" s="290">
        <v>2022</v>
      </c>
      <c r="I134" s="107" t="s">
        <v>152</v>
      </c>
      <c r="J134" s="106" t="s">
        <v>154</v>
      </c>
      <c r="K134" s="120" t="s">
        <v>152</v>
      </c>
      <c r="L134" s="121" t="s">
        <v>152</v>
      </c>
    </row>
    <row r="135" spans="1:12" s="28" customFormat="1" ht="57" hidden="1" customHeight="1" outlineLevel="1" x14ac:dyDescent="0.25">
      <c r="A135" s="338" t="s">
        <v>261</v>
      </c>
      <c r="B135" s="328" t="s">
        <v>1023</v>
      </c>
      <c r="C135" s="318" t="s">
        <v>709</v>
      </c>
      <c r="D135" s="504" t="e">
        <f>прил.6.3!#REF!</f>
        <v>#REF!</v>
      </c>
      <c r="E135" s="288"/>
      <c r="F135" s="503" t="e">
        <f>прил.6.3!#REF!</f>
        <v>#REF!</v>
      </c>
      <c r="G135" s="289">
        <v>2021</v>
      </c>
      <c r="H135" s="290">
        <v>2022</v>
      </c>
      <c r="I135" s="107" t="s">
        <v>152</v>
      </c>
      <c r="J135" s="106" t="s">
        <v>154</v>
      </c>
      <c r="K135" s="120" t="s">
        <v>152</v>
      </c>
      <c r="L135" s="121" t="s">
        <v>152</v>
      </c>
    </row>
    <row r="136" spans="1:12" s="28" customFormat="1" ht="57" hidden="1" customHeight="1" outlineLevel="1" x14ac:dyDescent="0.25">
      <c r="A136" s="338" t="s">
        <v>261</v>
      </c>
      <c r="B136" s="328" t="s">
        <v>1024</v>
      </c>
      <c r="C136" s="318" t="s">
        <v>710</v>
      </c>
      <c r="D136" s="504" t="e">
        <f>прил.6.3!#REF!</f>
        <v>#REF!</v>
      </c>
      <c r="E136" s="288"/>
      <c r="F136" s="503" t="e">
        <f>прил.6.3!#REF!</f>
        <v>#REF!</v>
      </c>
      <c r="G136" s="289">
        <v>2021</v>
      </c>
      <c r="H136" s="290">
        <v>2022</v>
      </c>
      <c r="I136" s="107" t="s">
        <v>152</v>
      </c>
      <c r="J136" s="106" t="s">
        <v>154</v>
      </c>
      <c r="K136" s="120" t="s">
        <v>152</v>
      </c>
      <c r="L136" s="121" t="s">
        <v>152</v>
      </c>
    </row>
    <row r="137" spans="1:12" s="28" customFormat="1" ht="57" hidden="1" customHeight="1" outlineLevel="1" x14ac:dyDescent="0.25">
      <c r="A137" s="338" t="s">
        <v>261</v>
      </c>
      <c r="B137" s="328" t="s">
        <v>1025</v>
      </c>
      <c r="C137" s="318" t="s">
        <v>711</v>
      </c>
      <c r="D137" s="504" t="e">
        <f>прил.6.3!#REF!</f>
        <v>#REF!</v>
      </c>
      <c r="E137" s="288"/>
      <c r="F137" s="503" t="e">
        <f>прил.6.3!#REF!</f>
        <v>#REF!</v>
      </c>
      <c r="G137" s="289">
        <v>2021</v>
      </c>
      <c r="H137" s="290">
        <v>2022</v>
      </c>
      <c r="I137" s="107" t="s">
        <v>152</v>
      </c>
      <c r="J137" s="106" t="s">
        <v>154</v>
      </c>
      <c r="K137" s="120" t="s">
        <v>152</v>
      </c>
      <c r="L137" s="121" t="s">
        <v>152</v>
      </c>
    </row>
    <row r="138" spans="1:12" s="28" customFormat="1" ht="57" hidden="1" customHeight="1" outlineLevel="1" x14ac:dyDescent="0.25">
      <c r="A138" s="338" t="s">
        <v>261</v>
      </c>
      <c r="B138" s="328" t="s">
        <v>1026</v>
      </c>
      <c r="C138" s="318" t="s">
        <v>712</v>
      </c>
      <c r="D138" s="504" t="e">
        <f>прил.6.3!#REF!</f>
        <v>#REF!</v>
      </c>
      <c r="E138" s="288"/>
      <c r="F138" s="503" t="e">
        <f>прил.6.3!#REF!</f>
        <v>#REF!</v>
      </c>
      <c r="G138" s="289">
        <v>2021</v>
      </c>
      <c r="H138" s="290">
        <v>2022</v>
      </c>
      <c r="I138" s="107" t="s">
        <v>152</v>
      </c>
      <c r="J138" s="106" t="s">
        <v>154</v>
      </c>
      <c r="K138" s="120" t="s">
        <v>152</v>
      </c>
      <c r="L138" s="121" t="s">
        <v>152</v>
      </c>
    </row>
    <row r="139" spans="1:12" s="28" customFormat="1" ht="57" hidden="1" customHeight="1" outlineLevel="1" x14ac:dyDescent="0.25">
      <c r="A139" s="338" t="s">
        <v>261</v>
      </c>
      <c r="B139" s="328" t="s">
        <v>1027</v>
      </c>
      <c r="C139" s="318" t="s">
        <v>713</v>
      </c>
      <c r="D139" s="504" t="e">
        <f>прил.6.3!#REF!</f>
        <v>#REF!</v>
      </c>
      <c r="E139" s="288"/>
      <c r="F139" s="503" t="e">
        <f>прил.6.3!#REF!</f>
        <v>#REF!</v>
      </c>
      <c r="G139" s="289">
        <v>2021</v>
      </c>
      <c r="H139" s="290">
        <v>2022</v>
      </c>
      <c r="I139" s="107" t="s">
        <v>152</v>
      </c>
      <c r="J139" s="106" t="s">
        <v>154</v>
      </c>
      <c r="K139" s="120" t="s">
        <v>152</v>
      </c>
      <c r="L139" s="121" t="s">
        <v>152</v>
      </c>
    </row>
    <row r="140" spans="1:12" s="28" customFormat="1" ht="57" hidden="1" customHeight="1" outlineLevel="1" x14ac:dyDescent="0.25">
      <c r="A140" s="338" t="s">
        <v>261</v>
      </c>
      <c r="B140" s="328" t="s">
        <v>1028</v>
      </c>
      <c r="C140" s="318" t="s">
        <v>714</v>
      </c>
      <c r="D140" s="504" t="e">
        <f>прил.6.3!#REF!</f>
        <v>#REF!</v>
      </c>
      <c r="E140" s="288"/>
      <c r="F140" s="503" t="e">
        <f>прил.6.3!#REF!</f>
        <v>#REF!</v>
      </c>
      <c r="G140" s="289">
        <v>2021</v>
      </c>
      <c r="H140" s="290">
        <v>2022</v>
      </c>
      <c r="I140" s="107" t="s">
        <v>152</v>
      </c>
      <c r="J140" s="106" t="s">
        <v>154</v>
      </c>
      <c r="K140" s="120" t="s">
        <v>152</v>
      </c>
      <c r="L140" s="121" t="s">
        <v>152</v>
      </c>
    </row>
    <row r="141" spans="1:12" s="28" customFormat="1" ht="57" hidden="1" customHeight="1" outlineLevel="1" x14ac:dyDescent="0.25">
      <c r="A141" s="338" t="s">
        <v>261</v>
      </c>
      <c r="B141" s="328" t="s">
        <v>1029</v>
      </c>
      <c r="C141" s="318" t="s">
        <v>715</v>
      </c>
      <c r="D141" s="504" t="e">
        <f>прил.6.3!#REF!</f>
        <v>#REF!</v>
      </c>
      <c r="E141" s="288"/>
      <c r="F141" s="503" t="e">
        <f>прил.6.3!#REF!</f>
        <v>#REF!</v>
      </c>
      <c r="G141" s="289">
        <v>2019</v>
      </c>
      <c r="H141" s="290">
        <v>2020</v>
      </c>
      <c r="I141" s="107" t="s">
        <v>152</v>
      </c>
      <c r="J141" s="106" t="s">
        <v>154</v>
      </c>
      <c r="K141" s="120" t="s">
        <v>152</v>
      </c>
      <c r="L141" s="121" t="s">
        <v>152</v>
      </c>
    </row>
    <row r="142" spans="1:12" s="28" customFormat="1" ht="57" hidden="1" customHeight="1" outlineLevel="1" x14ac:dyDescent="0.25">
      <c r="A142" s="338" t="s">
        <v>261</v>
      </c>
      <c r="B142" s="324" t="s">
        <v>1030</v>
      </c>
      <c r="C142" s="318" t="s">
        <v>718</v>
      </c>
      <c r="D142" s="504" t="e">
        <f>прил.6.3!#REF!</f>
        <v>#REF!</v>
      </c>
      <c r="E142" s="288"/>
      <c r="F142" s="503" t="e">
        <f>прил.6.3!#REF!</f>
        <v>#REF!</v>
      </c>
      <c r="G142" s="289">
        <v>2021</v>
      </c>
      <c r="H142" s="290">
        <v>2022</v>
      </c>
      <c r="I142" s="107" t="s">
        <v>152</v>
      </c>
      <c r="J142" s="106" t="s">
        <v>154</v>
      </c>
      <c r="K142" s="120" t="s">
        <v>152</v>
      </c>
      <c r="L142" s="121" t="s">
        <v>152</v>
      </c>
    </row>
    <row r="143" spans="1:12" s="28" customFormat="1" ht="57" customHeight="1" collapsed="1" x14ac:dyDescent="0.25">
      <c r="A143" s="338" t="s">
        <v>261</v>
      </c>
      <c r="B143" s="324" t="s">
        <v>1031</v>
      </c>
      <c r="C143" s="318" t="s">
        <v>719</v>
      </c>
      <c r="D143" s="504" t="e">
        <f>прил.6.3!#REF!</f>
        <v>#REF!</v>
      </c>
      <c r="E143" s="288"/>
      <c r="F143" s="503" t="e">
        <f>прил.6.3!#REF!</f>
        <v>#REF!</v>
      </c>
      <c r="G143" s="289">
        <v>2018</v>
      </c>
      <c r="H143" s="290">
        <v>2019</v>
      </c>
      <c r="I143" s="107" t="s">
        <v>152</v>
      </c>
      <c r="J143" s="106" t="s">
        <v>154</v>
      </c>
      <c r="K143" s="120" t="s">
        <v>152</v>
      </c>
      <c r="L143" s="121" t="s">
        <v>152</v>
      </c>
    </row>
    <row r="144" spans="1:12" s="28" customFormat="1" ht="57" hidden="1" customHeight="1" outlineLevel="1" x14ac:dyDescent="0.25">
      <c r="A144" s="338" t="s">
        <v>261</v>
      </c>
      <c r="B144" s="324" t="s">
        <v>1032</v>
      </c>
      <c r="C144" s="318" t="s">
        <v>721</v>
      </c>
      <c r="D144" s="504" t="e">
        <f>прил.6.3!#REF!</f>
        <v>#REF!</v>
      </c>
      <c r="E144" s="288"/>
      <c r="F144" s="503" t="e">
        <f>прил.6.3!#REF!</f>
        <v>#REF!</v>
      </c>
      <c r="G144" s="289">
        <v>2019</v>
      </c>
      <c r="H144" s="290">
        <v>2020</v>
      </c>
      <c r="I144" s="107" t="s">
        <v>152</v>
      </c>
      <c r="J144" s="106" t="s">
        <v>154</v>
      </c>
      <c r="K144" s="120" t="s">
        <v>152</v>
      </c>
      <c r="L144" s="121" t="s">
        <v>152</v>
      </c>
    </row>
    <row r="145" spans="1:12" s="28" customFormat="1" ht="57" customHeight="1" collapsed="1" x14ac:dyDescent="0.25">
      <c r="A145" s="338" t="s">
        <v>261</v>
      </c>
      <c r="B145" s="324" t="s">
        <v>1033</v>
      </c>
      <c r="C145" s="318" t="s">
        <v>722</v>
      </c>
      <c r="D145" s="504" t="e">
        <f>прил.6.3!#REF!</f>
        <v>#REF!</v>
      </c>
      <c r="E145" s="288"/>
      <c r="F145" s="503" t="e">
        <f>прил.6.3!#REF!</f>
        <v>#REF!</v>
      </c>
      <c r="G145" s="289">
        <v>2017</v>
      </c>
      <c r="H145" s="290">
        <v>2018</v>
      </c>
      <c r="I145" s="107" t="s">
        <v>152</v>
      </c>
      <c r="J145" s="106" t="s">
        <v>154</v>
      </c>
      <c r="K145" s="120" t="s">
        <v>152</v>
      </c>
      <c r="L145" s="121" t="s">
        <v>152</v>
      </c>
    </row>
    <row r="146" spans="1:12" x14ac:dyDescent="0.25">
      <c r="A146" s="338" t="s">
        <v>261</v>
      </c>
      <c r="B146" s="324" t="s">
        <v>1034</v>
      </c>
      <c r="C146" s="318" t="s">
        <v>723</v>
      </c>
      <c r="D146" s="504" t="e">
        <f>прил.6.3!#REF!</f>
        <v>#REF!</v>
      </c>
      <c r="E146" s="288"/>
      <c r="F146" s="503" t="e">
        <f>прил.6.3!#REF!</f>
        <v>#REF!</v>
      </c>
      <c r="G146" s="289">
        <v>2017</v>
      </c>
      <c r="H146" s="290">
        <v>2018</v>
      </c>
      <c r="I146" s="107" t="s">
        <v>152</v>
      </c>
      <c r="J146" s="106" t="s">
        <v>154</v>
      </c>
      <c r="K146" s="120" t="s">
        <v>152</v>
      </c>
      <c r="L146" s="121" t="s">
        <v>152</v>
      </c>
    </row>
    <row r="147" spans="1:12" x14ac:dyDescent="0.25">
      <c r="A147" s="338" t="s">
        <v>261</v>
      </c>
      <c r="B147" s="324" t="s">
        <v>1035</v>
      </c>
      <c r="C147" s="318" t="s">
        <v>724</v>
      </c>
      <c r="D147" s="504" t="e">
        <f>прил.6.3!#REF!</f>
        <v>#REF!</v>
      </c>
      <c r="E147" s="288"/>
      <c r="F147" s="503" t="e">
        <f>прил.6.3!#REF!</f>
        <v>#REF!</v>
      </c>
      <c r="G147" s="289">
        <v>2017</v>
      </c>
      <c r="H147" s="290">
        <v>2018</v>
      </c>
      <c r="I147" s="107" t="s">
        <v>152</v>
      </c>
      <c r="J147" s="106" t="s">
        <v>154</v>
      </c>
      <c r="K147" s="120" t="s">
        <v>152</v>
      </c>
      <c r="L147" s="121" t="s">
        <v>152</v>
      </c>
    </row>
    <row r="148" spans="1:12" x14ac:dyDescent="0.25">
      <c r="A148" s="338" t="s">
        <v>261</v>
      </c>
      <c r="B148" s="324" t="s">
        <v>1036</v>
      </c>
      <c r="C148" s="318" t="s">
        <v>725</v>
      </c>
      <c r="D148" s="504" t="e">
        <f>прил.6.3!#REF!</f>
        <v>#REF!</v>
      </c>
      <c r="E148" s="288"/>
      <c r="F148" s="503" t="e">
        <f>прил.6.3!#REF!</f>
        <v>#REF!</v>
      </c>
      <c r="G148" s="289">
        <v>2018</v>
      </c>
      <c r="H148" s="290">
        <v>2019</v>
      </c>
      <c r="I148" s="107" t="s">
        <v>152</v>
      </c>
      <c r="J148" s="106" t="s">
        <v>154</v>
      </c>
      <c r="K148" s="120" t="s">
        <v>152</v>
      </c>
      <c r="L148" s="121" t="s">
        <v>152</v>
      </c>
    </row>
    <row r="149" spans="1:12" x14ac:dyDescent="0.25">
      <c r="A149" s="338" t="s">
        <v>261</v>
      </c>
      <c r="B149" s="324" t="s">
        <v>1037</v>
      </c>
      <c r="C149" s="318" t="s">
        <v>726</v>
      </c>
      <c r="D149" s="504" t="e">
        <f>прил.6.3!#REF!</f>
        <v>#REF!</v>
      </c>
      <c r="E149" s="288"/>
      <c r="F149" s="503" t="e">
        <f>прил.6.3!#REF!</f>
        <v>#REF!</v>
      </c>
      <c r="G149" s="289">
        <v>2018</v>
      </c>
      <c r="H149" s="290">
        <v>2019</v>
      </c>
      <c r="I149" s="107" t="s">
        <v>152</v>
      </c>
      <c r="J149" s="106" t="s">
        <v>154</v>
      </c>
      <c r="K149" s="120" t="s">
        <v>152</v>
      </c>
      <c r="L149" s="121" t="s">
        <v>152</v>
      </c>
    </row>
    <row r="150" spans="1:12" ht="25.5" hidden="1" outlineLevel="1" x14ac:dyDescent="0.25">
      <c r="A150" s="338" t="s">
        <v>261</v>
      </c>
      <c r="B150" s="324" t="s">
        <v>1038</v>
      </c>
      <c r="C150" s="318" t="s">
        <v>727</v>
      </c>
      <c r="D150" s="504" t="e">
        <f>прил.6.3!#REF!</f>
        <v>#REF!</v>
      </c>
      <c r="E150" s="288"/>
      <c r="F150" s="503" t="e">
        <f>прил.6.3!#REF!</f>
        <v>#REF!</v>
      </c>
      <c r="G150" s="289">
        <v>2019</v>
      </c>
      <c r="H150" s="290">
        <v>2020</v>
      </c>
      <c r="I150" s="107" t="s">
        <v>152</v>
      </c>
      <c r="J150" s="106" t="s">
        <v>154</v>
      </c>
      <c r="K150" s="120" t="s">
        <v>152</v>
      </c>
      <c r="L150" s="121" t="s">
        <v>152</v>
      </c>
    </row>
    <row r="151" spans="1:12" hidden="1" outlineLevel="1" x14ac:dyDescent="0.25">
      <c r="A151" s="338" t="s">
        <v>261</v>
      </c>
      <c r="B151" s="324" t="s">
        <v>1039</v>
      </c>
      <c r="C151" s="318" t="s">
        <v>728</v>
      </c>
      <c r="D151" s="504" t="e">
        <f>прил.6.3!#REF!</f>
        <v>#REF!</v>
      </c>
      <c r="E151" s="288"/>
      <c r="F151" s="503" t="e">
        <f>прил.6.3!#REF!</f>
        <v>#REF!</v>
      </c>
      <c r="G151" s="289">
        <v>2019</v>
      </c>
      <c r="H151" s="290">
        <v>2020</v>
      </c>
      <c r="I151" s="107" t="s">
        <v>152</v>
      </c>
      <c r="J151" s="106" t="s">
        <v>154</v>
      </c>
      <c r="K151" s="120" t="s">
        <v>152</v>
      </c>
      <c r="L151" s="121" t="s">
        <v>152</v>
      </c>
    </row>
    <row r="152" spans="1:12" hidden="1" outlineLevel="1" x14ac:dyDescent="0.25">
      <c r="A152" s="338" t="s">
        <v>261</v>
      </c>
      <c r="B152" s="328" t="s">
        <v>1040</v>
      </c>
      <c r="C152" s="318" t="s">
        <v>1041</v>
      </c>
      <c r="D152" s="504" t="e">
        <f>прил.6.3!#REF!</f>
        <v>#REF!</v>
      </c>
      <c r="E152" s="288"/>
      <c r="F152" s="503" t="e">
        <f>прил.6.3!#REF!</f>
        <v>#REF!</v>
      </c>
      <c r="G152" s="289">
        <v>2021</v>
      </c>
      <c r="H152" s="290">
        <v>2022</v>
      </c>
      <c r="I152" s="107" t="s">
        <v>152</v>
      </c>
      <c r="J152" s="106" t="s">
        <v>154</v>
      </c>
      <c r="K152" s="120" t="s">
        <v>152</v>
      </c>
      <c r="L152" s="121" t="s">
        <v>152</v>
      </c>
    </row>
    <row r="153" spans="1:12" ht="25.5" collapsed="1" x14ac:dyDescent="0.25">
      <c r="A153" s="338" t="s">
        <v>261</v>
      </c>
      <c r="B153" s="324" t="s">
        <v>1042</v>
      </c>
      <c r="C153" s="318" t="s">
        <v>1043</v>
      </c>
      <c r="D153" s="504" t="e">
        <f>прил.6.3!#REF!</f>
        <v>#REF!</v>
      </c>
      <c r="E153" s="288"/>
      <c r="F153" s="503" t="e">
        <f>прил.6.3!#REF!</f>
        <v>#REF!</v>
      </c>
      <c r="G153" s="289">
        <v>2018</v>
      </c>
      <c r="H153" s="290">
        <v>2018</v>
      </c>
      <c r="I153" s="107" t="s">
        <v>152</v>
      </c>
      <c r="J153" s="106" t="s">
        <v>154</v>
      </c>
      <c r="K153" s="120" t="s">
        <v>152</v>
      </c>
      <c r="L153" s="121" t="s">
        <v>152</v>
      </c>
    </row>
    <row r="154" spans="1:12" ht="25.5" x14ac:dyDescent="0.25">
      <c r="A154" s="338" t="s">
        <v>261</v>
      </c>
      <c r="B154" s="324" t="s">
        <v>1044</v>
      </c>
      <c r="C154" s="318" t="s">
        <v>1045</v>
      </c>
      <c r="D154" s="504" t="e">
        <f>прил.6.3!#REF!</f>
        <v>#REF!</v>
      </c>
      <c r="E154" s="288"/>
      <c r="F154" s="503" t="e">
        <f>прил.6.3!#REF!</f>
        <v>#REF!</v>
      </c>
      <c r="G154" s="289">
        <v>2018</v>
      </c>
      <c r="H154" s="290">
        <v>2020</v>
      </c>
      <c r="I154" s="107" t="s">
        <v>152</v>
      </c>
      <c r="J154" s="106" t="s">
        <v>154</v>
      </c>
      <c r="K154" s="120" t="s">
        <v>152</v>
      </c>
      <c r="L154" s="121" t="s">
        <v>152</v>
      </c>
    </row>
    <row r="155" spans="1:12" ht="25.5" x14ac:dyDescent="0.25">
      <c r="A155" s="338" t="s">
        <v>261</v>
      </c>
      <c r="B155" s="324" t="s">
        <v>1046</v>
      </c>
      <c r="C155" s="318" t="s">
        <v>1047</v>
      </c>
      <c r="D155" s="504" t="e">
        <f>прил.6.3!#REF!</f>
        <v>#REF!</v>
      </c>
      <c r="E155" s="288"/>
      <c r="F155" s="503" t="e">
        <f>прил.6.3!#REF!</f>
        <v>#REF!</v>
      </c>
      <c r="G155" s="289">
        <v>2018</v>
      </c>
      <c r="H155" s="290">
        <v>2022</v>
      </c>
      <c r="I155" s="107" t="s">
        <v>152</v>
      </c>
      <c r="J155" s="106" t="s">
        <v>154</v>
      </c>
      <c r="K155" s="120" t="s">
        <v>152</v>
      </c>
      <c r="L155" s="121" t="s">
        <v>152</v>
      </c>
    </row>
    <row r="156" spans="1:12" ht="51" hidden="1" outlineLevel="1" x14ac:dyDescent="0.25">
      <c r="A156" s="338" t="s">
        <v>261</v>
      </c>
      <c r="B156" s="330" t="s">
        <v>305</v>
      </c>
      <c r="C156" s="318" t="s">
        <v>576</v>
      </c>
      <c r="D156" s="504" t="e">
        <f>прил.6.3!#REF!</f>
        <v>#REF!</v>
      </c>
      <c r="E156" s="288"/>
      <c r="F156" s="503" t="e">
        <f>прил.6.3!#REF!</f>
        <v>#REF!</v>
      </c>
      <c r="G156" s="289">
        <v>2019</v>
      </c>
      <c r="H156" s="290">
        <v>2019</v>
      </c>
      <c r="I156" s="107" t="s">
        <v>152</v>
      </c>
      <c r="J156" s="106" t="s">
        <v>154</v>
      </c>
      <c r="K156" s="120" t="s">
        <v>152</v>
      </c>
      <c r="L156" s="121" t="s">
        <v>152</v>
      </c>
    </row>
    <row r="157" spans="1:12" ht="63.75" hidden="1" outlineLevel="1" x14ac:dyDescent="0.25">
      <c r="A157" s="338" t="s">
        <v>261</v>
      </c>
      <c r="B157" s="330" t="s">
        <v>306</v>
      </c>
      <c r="C157" s="318" t="s">
        <v>577</v>
      </c>
      <c r="D157" s="504" t="e">
        <f>прил.6.3!#REF!</f>
        <v>#REF!</v>
      </c>
      <c r="E157" s="288"/>
      <c r="F157" s="503" t="e">
        <f>прил.6.3!#REF!</f>
        <v>#REF!</v>
      </c>
      <c r="G157" s="289">
        <v>2020</v>
      </c>
      <c r="H157" s="290">
        <v>2020</v>
      </c>
      <c r="I157" s="107" t="s">
        <v>152</v>
      </c>
      <c r="J157" s="106" t="s">
        <v>154</v>
      </c>
      <c r="K157" s="120" t="s">
        <v>152</v>
      </c>
      <c r="L157" s="121" t="s">
        <v>152</v>
      </c>
    </row>
    <row r="158" spans="1:12" ht="63.75" hidden="1" outlineLevel="1" x14ac:dyDescent="0.25">
      <c r="A158" s="338" t="s">
        <v>261</v>
      </c>
      <c r="B158" s="330" t="s">
        <v>307</v>
      </c>
      <c r="C158" s="318" t="s">
        <v>578</v>
      </c>
      <c r="D158" s="504" t="e">
        <f>прил.6.3!#REF!</f>
        <v>#REF!</v>
      </c>
      <c r="E158" s="288"/>
      <c r="F158" s="503" t="e">
        <f>прил.6.3!#REF!</f>
        <v>#REF!</v>
      </c>
      <c r="G158" s="289">
        <v>2020</v>
      </c>
      <c r="H158" s="290">
        <v>2020</v>
      </c>
      <c r="I158" s="107" t="s">
        <v>152</v>
      </c>
      <c r="J158" s="106" t="s">
        <v>154</v>
      </c>
      <c r="K158" s="120" t="s">
        <v>152</v>
      </c>
      <c r="L158" s="121" t="s">
        <v>152</v>
      </c>
    </row>
    <row r="159" spans="1:12" ht="63.75" collapsed="1" x14ac:dyDescent="0.25">
      <c r="A159" s="338" t="s">
        <v>261</v>
      </c>
      <c r="B159" s="330" t="s">
        <v>1048</v>
      </c>
      <c r="C159" s="318" t="s">
        <v>579</v>
      </c>
      <c r="D159" s="504" t="e">
        <f>прил.6.3!#REF!</f>
        <v>#REF!</v>
      </c>
      <c r="E159" s="288"/>
      <c r="F159" s="503" t="e">
        <f>прил.6.3!#REF!</f>
        <v>#REF!</v>
      </c>
      <c r="G159" s="289">
        <v>2018</v>
      </c>
      <c r="H159" s="290">
        <v>2018</v>
      </c>
      <c r="I159" s="107" t="s">
        <v>152</v>
      </c>
      <c r="J159" s="106" t="s">
        <v>154</v>
      </c>
      <c r="K159" s="120" t="s">
        <v>152</v>
      </c>
      <c r="L159" s="121" t="s">
        <v>152</v>
      </c>
    </row>
    <row r="160" spans="1:12" ht="89.25" x14ac:dyDescent="0.25">
      <c r="A160" s="338" t="s">
        <v>261</v>
      </c>
      <c r="B160" s="330" t="s">
        <v>308</v>
      </c>
      <c r="C160" s="318" t="s">
        <v>580</v>
      </c>
      <c r="D160" s="504" t="e">
        <f>прил.6.3!#REF!</f>
        <v>#REF!</v>
      </c>
      <c r="E160" s="288"/>
      <c r="F160" s="503" t="e">
        <f>прил.6.3!#REF!</f>
        <v>#REF!</v>
      </c>
      <c r="G160" s="289">
        <v>2018</v>
      </c>
      <c r="H160" s="290">
        <v>2018</v>
      </c>
      <c r="I160" s="107" t="s">
        <v>152</v>
      </c>
      <c r="J160" s="106" t="s">
        <v>154</v>
      </c>
      <c r="K160" s="120" t="s">
        <v>152</v>
      </c>
      <c r="L160" s="121" t="s">
        <v>152</v>
      </c>
    </row>
    <row r="161" spans="1:12" ht="63.75" x14ac:dyDescent="0.25">
      <c r="A161" s="338" t="s">
        <v>261</v>
      </c>
      <c r="B161" s="330" t="s">
        <v>309</v>
      </c>
      <c r="C161" s="318" t="s">
        <v>581</v>
      </c>
      <c r="D161" s="504" t="e">
        <f>прил.6.3!#REF!</f>
        <v>#REF!</v>
      </c>
      <c r="E161" s="288"/>
      <c r="F161" s="503" t="e">
        <f>прил.6.3!#REF!</f>
        <v>#REF!</v>
      </c>
      <c r="G161" s="289">
        <v>2018</v>
      </c>
      <c r="H161" s="290">
        <v>2020</v>
      </c>
      <c r="I161" s="107" t="s">
        <v>152</v>
      </c>
      <c r="J161" s="106" t="s">
        <v>154</v>
      </c>
      <c r="K161" s="120" t="s">
        <v>152</v>
      </c>
      <c r="L161" s="121" t="s">
        <v>152</v>
      </c>
    </row>
    <row r="162" spans="1:12" ht="63.75" hidden="1" outlineLevel="1" x14ac:dyDescent="0.25">
      <c r="A162" s="338" t="s">
        <v>261</v>
      </c>
      <c r="B162" s="330" t="s">
        <v>310</v>
      </c>
      <c r="C162" s="318" t="s">
        <v>582</v>
      </c>
      <c r="D162" s="504" t="e">
        <f>прил.6.3!#REF!</f>
        <v>#REF!</v>
      </c>
      <c r="E162" s="288"/>
      <c r="F162" s="503" t="e">
        <f>прил.6.3!#REF!</f>
        <v>#REF!</v>
      </c>
      <c r="G162" s="289">
        <v>2021</v>
      </c>
      <c r="H162" s="290">
        <v>2021</v>
      </c>
      <c r="I162" s="107" t="s">
        <v>152</v>
      </c>
      <c r="J162" s="106" t="s">
        <v>154</v>
      </c>
      <c r="K162" s="120" t="s">
        <v>152</v>
      </c>
      <c r="L162" s="121" t="s">
        <v>152</v>
      </c>
    </row>
    <row r="163" spans="1:12" ht="51" hidden="1" outlineLevel="1" x14ac:dyDescent="0.25">
      <c r="A163" s="338" t="s">
        <v>261</v>
      </c>
      <c r="B163" s="330" t="s">
        <v>311</v>
      </c>
      <c r="C163" s="318" t="s">
        <v>583</v>
      </c>
      <c r="D163" s="504" t="e">
        <f>прил.6.3!#REF!</f>
        <v>#REF!</v>
      </c>
      <c r="E163" s="288"/>
      <c r="F163" s="503" t="e">
        <f>прил.6.3!#REF!</f>
        <v>#REF!</v>
      </c>
      <c r="G163" s="289">
        <v>2020</v>
      </c>
      <c r="H163" s="290">
        <v>2020</v>
      </c>
      <c r="I163" s="107" t="s">
        <v>152</v>
      </c>
      <c r="J163" s="106" t="s">
        <v>154</v>
      </c>
      <c r="K163" s="120" t="s">
        <v>152</v>
      </c>
      <c r="L163" s="121" t="s">
        <v>152</v>
      </c>
    </row>
    <row r="164" spans="1:12" ht="51" hidden="1" outlineLevel="1" x14ac:dyDescent="0.25">
      <c r="A164" s="338" t="s">
        <v>261</v>
      </c>
      <c r="B164" s="330" t="s">
        <v>312</v>
      </c>
      <c r="C164" s="318" t="s">
        <v>584</v>
      </c>
      <c r="D164" s="504" t="e">
        <f>прил.6.3!#REF!</f>
        <v>#REF!</v>
      </c>
      <c r="E164" s="288"/>
      <c r="F164" s="503" t="e">
        <f>прил.6.3!#REF!</f>
        <v>#REF!</v>
      </c>
      <c r="G164" s="289">
        <v>2021</v>
      </c>
      <c r="H164" s="290">
        <v>2021</v>
      </c>
      <c r="I164" s="107" t="s">
        <v>152</v>
      </c>
      <c r="J164" s="106" t="s">
        <v>154</v>
      </c>
      <c r="K164" s="120" t="s">
        <v>152</v>
      </c>
      <c r="L164" s="121" t="s">
        <v>152</v>
      </c>
    </row>
    <row r="165" spans="1:12" ht="63.75" collapsed="1" x14ac:dyDescent="0.25">
      <c r="A165" s="338" t="s">
        <v>261</v>
      </c>
      <c r="B165" s="330" t="s">
        <v>313</v>
      </c>
      <c r="C165" s="318" t="s">
        <v>585</v>
      </c>
      <c r="D165" s="504" t="e">
        <f>прил.6.3!#REF!</f>
        <v>#REF!</v>
      </c>
      <c r="E165" s="288"/>
      <c r="F165" s="503" t="e">
        <f>прил.6.3!#REF!</f>
        <v>#REF!</v>
      </c>
      <c r="G165" s="289">
        <v>2018</v>
      </c>
      <c r="H165" s="290">
        <v>2018</v>
      </c>
      <c r="I165" s="107" t="s">
        <v>152</v>
      </c>
      <c r="J165" s="106" t="s">
        <v>154</v>
      </c>
      <c r="K165" s="120" t="s">
        <v>152</v>
      </c>
      <c r="L165" s="121" t="s">
        <v>152</v>
      </c>
    </row>
    <row r="166" spans="1:12" ht="63.75" hidden="1" outlineLevel="1" x14ac:dyDescent="0.25">
      <c r="A166" s="338" t="s">
        <v>261</v>
      </c>
      <c r="B166" s="330" t="s">
        <v>314</v>
      </c>
      <c r="C166" s="318" t="s">
        <v>586</v>
      </c>
      <c r="D166" s="504" t="e">
        <f>прил.6.3!#REF!</f>
        <v>#REF!</v>
      </c>
      <c r="E166" s="288"/>
      <c r="F166" s="503" t="e">
        <f>прил.6.3!#REF!</f>
        <v>#REF!</v>
      </c>
      <c r="G166" s="289">
        <v>2019</v>
      </c>
      <c r="H166" s="290">
        <v>2019</v>
      </c>
      <c r="I166" s="309"/>
      <c r="J166" s="293"/>
      <c r="K166" s="293"/>
      <c r="L166" s="310"/>
    </row>
    <row r="167" spans="1:12" ht="63.75" hidden="1" outlineLevel="1" x14ac:dyDescent="0.25">
      <c r="A167" s="338" t="s">
        <v>261</v>
      </c>
      <c r="B167" s="330" t="s">
        <v>323</v>
      </c>
      <c r="C167" s="318" t="s">
        <v>593</v>
      </c>
      <c r="D167" s="504" t="e">
        <f>прил.6.3!#REF!</f>
        <v>#REF!</v>
      </c>
      <c r="E167" s="288"/>
      <c r="F167" s="503" t="e">
        <f>прил.6.3!#REF!</f>
        <v>#REF!</v>
      </c>
      <c r="G167" s="289">
        <v>2019</v>
      </c>
      <c r="H167" s="290">
        <v>2019</v>
      </c>
      <c r="I167" s="309"/>
      <c r="J167" s="293"/>
      <c r="K167" s="293"/>
      <c r="L167" s="310"/>
    </row>
    <row r="168" spans="1:12" ht="63.75" hidden="1" outlineLevel="1" x14ac:dyDescent="0.25">
      <c r="A168" s="338" t="s">
        <v>261</v>
      </c>
      <c r="B168" s="330" t="s">
        <v>324</v>
      </c>
      <c r="C168" s="318" t="s">
        <v>594</v>
      </c>
      <c r="D168" s="504" t="e">
        <f>прил.6.3!#REF!</f>
        <v>#REF!</v>
      </c>
      <c r="E168" s="288"/>
      <c r="F168" s="503" t="e">
        <f>прил.6.3!#REF!</f>
        <v>#REF!</v>
      </c>
      <c r="G168" s="289">
        <v>2019</v>
      </c>
      <c r="H168" s="290">
        <v>2019</v>
      </c>
      <c r="I168" s="309"/>
      <c r="J168" s="293"/>
      <c r="K168" s="293"/>
      <c r="L168" s="310"/>
    </row>
    <row r="169" spans="1:12" ht="76.5" hidden="1" outlineLevel="1" x14ac:dyDescent="0.25">
      <c r="A169" s="338" t="s">
        <v>261</v>
      </c>
      <c r="B169" s="330" t="s">
        <v>325</v>
      </c>
      <c r="C169" s="318" t="s">
        <v>595</v>
      </c>
      <c r="D169" s="504" t="e">
        <f>прил.6.3!#REF!</f>
        <v>#REF!</v>
      </c>
      <c r="E169" s="288"/>
      <c r="F169" s="503" t="e">
        <f>прил.6.3!#REF!</f>
        <v>#REF!</v>
      </c>
      <c r="G169" s="289">
        <v>2019</v>
      </c>
      <c r="H169" s="290">
        <v>2019</v>
      </c>
      <c r="I169" s="309"/>
      <c r="J169" s="293"/>
      <c r="K169" s="293"/>
      <c r="L169" s="310"/>
    </row>
    <row r="170" spans="1:12" hidden="1" outlineLevel="1" x14ac:dyDescent="0.25">
      <c r="A170" s="338" t="s">
        <v>261</v>
      </c>
      <c r="B170" s="324" t="s">
        <v>1049</v>
      </c>
      <c r="C170" s="318" t="s">
        <v>662</v>
      </c>
      <c r="D170" s="504" t="e">
        <f>прил.6.3!#REF!</f>
        <v>#REF!</v>
      </c>
      <c r="E170" s="288"/>
      <c r="F170" s="503" t="e">
        <f>прил.6.3!#REF!</f>
        <v>#REF!</v>
      </c>
      <c r="G170" s="289">
        <v>2022</v>
      </c>
      <c r="H170" s="290">
        <v>2022</v>
      </c>
      <c r="I170" s="309"/>
      <c r="J170" s="293"/>
      <c r="K170" s="293"/>
      <c r="L170" s="310"/>
    </row>
    <row r="171" spans="1:12" ht="25.5" hidden="1" outlineLevel="1" x14ac:dyDescent="0.25">
      <c r="A171" s="338" t="s">
        <v>261</v>
      </c>
      <c r="B171" s="324" t="s">
        <v>1050</v>
      </c>
      <c r="C171" s="318" t="s">
        <v>664</v>
      </c>
      <c r="D171" s="504" t="e">
        <f>прил.6.3!#REF!</f>
        <v>#REF!</v>
      </c>
      <c r="E171" s="288"/>
      <c r="F171" s="503" t="e">
        <f>прил.6.3!#REF!</f>
        <v>#REF!</v>
      </c>
      <c r="G171" s="289">
        <v>2019</v>
      </c>
      <c r="H171" s="290">
        <v>2019</v>
      </c>
      <c r="I171" s="309"/>
      <c r="J171" s="293"/>
      <c r="K171" s="293"/>
      <c r="L171" s="310"/>
    </row>
    <row r="172" spans="1:12" hidden="1" outlineLevel="1" x14ac:dyDescent="0.25">
      <c r="A172" s="338" t="s">
        <v>261</v>
      </c>
      <c r="B172" s="324" t="s">
        <v>1051</v>
      </c>
      <c r="C172" s="318" t="s">
        <v>665</v>
      </c>
      <c r="D172" s="504" t="e">
        <f>прил.6.3!#REF!</f>
        <v>#REF!</v>
      </c>
      <c r="E172" s="288"/>
      <c r="F172" s="503" t="e">
        <f>прил.6.3!#REF!</f>
        <v>#REF!</v>
      </c>
      <c r="G172" s="289">
        <v>2019</v>
      </c>
      <c r="H172" s="290">
        <v>2019</v>
      </c>
      <c r="I172" s="309"/>
      <c r="J172" s="293"/>
      <c r="K172" s="293"/>
      <c r="L172" s="310"/>
    </row>
    <row r="173" spans="1:12" ht="38.25" hidden="1" outlineLevel="1" x14ac:dyDescent="0.25">
      <c r="A173" s="338" t="s">
        <v>261</v>
      </c>
      <c r="B173" s="324" t="s">
        <v>1052</v>
      </c>
      <c r="C173" s="318" t="s">
        <v>666</v>
      </c>
      <c r="D173" s="504" t="e">
        <f>прил.6.3!#REF!</f>
        <v>#REF!</v>
      </c>
      <c r="E173" s="288"/>
      <c r="F173" s="503" t="e">
        <f>прил.6.3!#REF!</f>
        <v>#REF!</v>
      </c>
      <c r="G173" s="289">
        <v>2021</v>
      </c>
      <c r="H173" s="290">
        <v>2021</v>
      </c>
      <c r="I173" s="309"/>
      <c r="J173" s="293"/>
      <c r="K173" s="293"/>
      <c r="L173" s="310"/>
    </row>
    <row r="174" spans="1:12" ht="63.75" hidden="1" outlineLevel="1" x14ac:dyDescent="0.25">
      <c r="A174" s="338" t="s">
        <v>261</v>
      </c>
      <c r="B174" s="330" t="s">
        <v>1053</v>
      </c>
      <c r="C174" s="318" t="s">
        <v>1054</v>
      </c>
      <c r="D174" s="504" t="e">
        <f>прил.6.3!#REF!</f>
        <v>#REF!</v>
      </c>
      <c r="E174" s="288"/>
      <c r="F174" s="503" t="e">
        <f>прил.6.3!#REF!</f>
        <v>#REF!</v>
      </c>
      <c r="G174" s="289">
        <v>2019</v>
      </c>
      <c r="H174" s="290">
        <v>2019</v>
      </c>
      <c r="I174" s="309"/>
      <c r="J174" s="293"/>
      <c r="K174" s="293"/>
      <c r="L174" s="310"/>
    </row>
    <row r="175" spans="1:12" ht="63.75" hidden="1" outlineLevel="1" x14ac:dyDescent="0.25">
      <c r="A175" s="338" t="s">
        <v>261</v>
      </c>
      <c r="B175" s="330" t="s">
        <v>1055</v>
      </c>
      <c r="C175" s="318" t="s">
        <v>1056</v>
      </c>
      <c r="D175" s="504" t="e">
        <f>прил.6.3!#REF!</f>
        <v>#REF!</v>
      </c>
      <c r="E175" s="288"/>
      <c r="F175" s="503" t="e">
        <f>прил.6.3!#REF!</f>
        <v>#REF!</v>
      </c>
      <c r="G175" s="289">
        <v>2019</v>
      </c>
      <c r="H175" s="290">
        <v>2019</v>
      </c>
      <c r="I175" s="309"/>
      <c r="J175" s="293"/>
      <c r="K175" s="293"/>
      <c r="L175" s="310"/>
    </row>
    <row r="176" spans="1:12" ht="63.75" hidden="1" outlineLevel="1" x14ac:dyDescent="0.25">
      <c r="A176" s="338" t="s">
        <v>261</v>
      </c>
      <c r="B176" s="330" t="s">
        <v>1057</v>
      </c>
      <c r="C176" s="318" t="s">
        <v>1058</v>
      </c>
      <c r="D176" s="504" t="e">
        <f>прил.6.3!#REF!</f>
        <v>#REF!</v>
      </c>
      <c r="E176" s="288"/>
      <c r="F176" s="503" t="e">
        <f>прил.6.3!#REF!</f>
        <v>#REF!</v>
      </c>
      <c r="G176" s="289">
        <v>2019</v>
      </c>
      <c r="H176" s="290">
        <v>2019</v>
      </c>
      <c r="I176" s="309"/>
      <c r="J176" s="293"/>
      <c r="K176" s="293"/>
      <c r="L176" s="310"/>
    </row>
    <row r="177" spans="1:12" ht="63.75" hidden="1" outlineLevel="1" x14ac:dyDescent="0.25">
      <c r="A177" s="338" t="s">
        <v>261</v>
      </c>
      <c r="B177" s="330" t="s">
        <v>1059</v>
      </c>
      <c r="C177" s="318" t="s">
        <v>1060</v>
      </c>
      <c r="D177" s="504" t="e">
        <f>прил.6.3!#REF!</f>
        <v>#REF!</v>
      </c>
      <c r="E177" s="288"/>
      <c r="F177" s="503" t="e">
        <f>прил.6.3!#REF!</f>
        <v>#REF!</v>
      </c>
      <c r="G177" s="289">
        <v>2019</v>
      </c>
      <c r="H177" s="290">
        <v>2019</v>
      </c>
      <c r="I177" s="309"/>
      <c r="J177" s="293"/>
      <c r="K177" s="293"/>
      <c r="L177" s="310"/>
    </row>
    <row r="178" spans="1:12" ht="63.75" hidden="1" outlineLevel="1" x14ac:dyDescent="0.25">
      <c r="A178" s="338" t="s">
        <v>261</v>
      </c>
      <c r="B178" s="330" t="s">
        <v>1061</v>
      </c>
      <c r="C178" s="318" t="s">
        <v>1062</v>
      </c>
      <c r="D178" s="504" t="e">
        <f>прил.6.3!#REF!</f>
        <v>#REF!</v>
      </c>
      <c r="E178" s="288"/>
      <c r="F178" s="503" t="e">
        <f>прил.6.3!#REF!</f>
        <v>#REF!</v>
      </c>
      <c r="G178" s="289">
        <v>2019</v>
      </c>
      <c r="H178" s="290">
        <v>2019</v>
      </c>
      <c r="I178" s="309"/>
      <c r="J178" s="293"/>
      <c r="K178" s="293"/>
      <c r="L178" s="310"/>
    </row>
    <row r="179" spans="1:12" ht="25.5" hidden="1" outlineLevel="1" x14ac:dyDescent="0.25">
      <c r="A179" s="338" t="s">
        <v>261</v>
      </c>
      <c r="B179" s="330" t="s">
        <v>1063</v>
      </c>
      <c r="C179" s="318" t="s">
        <v>1064</v>
      </c>
      <c r="D179" s="504" t="e">
        <f>прил.6.3!#REF!</f>
        <v>#REF!</v>
      </c>
      <c r="E179" s="288"/>
      <c r="F179" s="503" t="e">
        <f>прил.6.3!#REF!</f>
        <v>#REF!</v>
      </c>
      <c r="G179" s="289">
        <v>2019</v>
      </c>
      <c r="H179" s="290">
        <v>2019</v>
      </c>
      <c r="I179" s="309"/>
      <c r="J179" s="293"/>
      <c r="K179" s="293"/>
      <c r="L179" s="310"/>
    </row>
    <row r="180" spans="1:12" ht="38.25" hidden="1" outlineLevel="1" x14ac:dyDescent="0.25">
      <c r="A180" s="338" t="s">
        <v>261</v>
      </c>
      <c r="B180" s="325" t="s">
        <v>315</v>
      </c>
      <c r="C180" s="318" t="s">
        <v>587</v>
      </c>
      <c r="D180" s="504" t="e">
        <f>прил.6.3!#REF!</f>
        <v>#REF!</v>
      </c>
      <c r="E180" s="288"/>
      <c r="F180" s="503" t="e">
        <f>прил.6.3!#REF!</f>
        <v>#REF!</v>
      </c>
      <c r="G180" s="289">
        <v>2020</v>
      </c>
      <c r="H180" s="290">
        <v>2020</v>
      </c>
      <c r="I180" s="309"/>
      <c r="J180" s="293"/>
      <c r="K180" s="293"/>
      <c r="L180" s="310"/>
    </row>
    <row r="181" spans="1:12" ht="63.75" collapsed="1" x14ac:dyDescent="0.25">
      <c r="A181" s="337" t="s">
        <v>316</v>
      </c>
      <c r="B181" s="323" t="s">
        <v>317</v>
      </c>
      <c r="C181" s="319"/>
      <c r="D181" s="508" t="e">
        <f>прил.6.3!#REF!</f>
        <v>#REF!</v>
      </c>
      <c r="E181" s="509"/>
      <c r="F181" s="510" t="e">
        <f>прил.6.3!#REF!</f>
        <v>#REF!</v>
      </c>
      <c r="G181" s="95"/>
      <c r="H181" s="96"/>
      <c r="I181" s="311"/>
      <c r="J181" s="304"/>
      <c r="K181" s="304"/>
      <c r="L181" s="312"/>
    </row>
    <row r="182" spans="1:12" hidden="1" outlineLevel="1" x14ac:dyDescent="0.25">
      <c r="A182" s="338" t="s">
        <v>316</v>
      </c>
      <c r="B182" s="327" t="s">
        <v>318</v>
      </c>
      <c r="C182" s="318" t="s">
        <v>588</v>
      </c>
      <c r="D182" s="504" t="e">
        <f>прил.6.3!#REF!</f>
        <v>#REF!</v>
      </c>
      <c r="E182" s="288"/>
      <c r="F182" s="503" t="e">
        <f>прил.6.3!#REF!</f>
        <v>#REF!</v>
      </c>
      <c r="G182" s="289">
        <v>2022</v>
      </c>
      <c r="H182" s="290">
        <v>2020</v>
      </c>
      <c r="I182" s="309"/>
      <c r="J182" s="293"/>
      <c r="K182" s="293"/>
      <c r="L182" s="310"/>
    </row>
    <row r="183" spans="1:12" hidden="1" outlineLevel="1" x14ac:dyDescent="0.25">
      <c r="A183" s="338" t="s">
        <v>316</v>
      </c>
      <c r="B183" s="328" t="s">
        <v>319</v>
      </c>
      <c r="C183" s="318" t="s">
        <v>589</v>
      </c>
      <c r="D183" s="504" t="e">
        <f>прил.6.3!#REF!</f>
        <v>#REF!</v>
      </c>
      <c r="E183" s="288"/>
      <c r="F183" s="503" t="e">
        <f>прил.6.3!#REF!</f>
        <v>#REF!</v>
      </c>
      <c r="G183" s="289">
        <v>2022</v>
      </c>
      <c r="H183" s="290">
        <v>2020</v>
      </c>
      <c r="I183" s="309"/>
      <c r="J183" s="293"/>
      <c r="K183" s="293"/>
      <c r="L183" s="310"/>
    </row>
    <row r="184" spans="1:12" hidden="1" outlineLevel="1" x14ac:dyDescent="0.25">
      <c r="A184" s="338" t="s">
        <v>316</v>
      </c>
      <c r="B184" s="330" t="s">
        <v>326</v>
      </c>
      <c r="C184" s="318" t="s">
        <v>596</v>
      </c>
      <c r="D184" s="504" t="e">
        <f>прил.6.3!#REF!</f>
        <v>#REF!</v>
      </c>
      <c r="E184" s="288"/>
      <c r="F184" s="503" t="e">
        <f>прил.6.3!#REF!</f>
        <v>#REF!</v>
      </c>
      <c r="G184" s="289">
        <v>2022</v>
      </c>
      <c r="H184" s="290">
        <v>2022</v>
      </c>
      <c r="I184" s="309"/>
      <c r="J184" s="293"/>
      <c r="K184" s="293"/>
      <c r="L184" s="310"/>
    </row>
    <row r="185" spans="1:12" ht="25.5" collapsed="1" x14ac:dyDescent="0.25">
      <c r="A185" s="340" t="s">
        <v>327</v>
      </c>
      <c r="B185" s="331" t="s">
        <v>328</v>
      </c>
      <c r="C185" s="319"/>
      <c r="D185" s="508" t="e">
        <f>прил.6.3!#REF!</f>
        <v>#REF!</v>
      </c>
      <c r="E185" s="509"/>
      <c r="F185" s="510" t="e">
        <f>прил.6.3!#REF!</f>
        <v>#REF!</v>
      </c>
      <c r="G185" s="95"/>
      <c r="H185" s="96"/>
      <c r="I185" s="311"/>
      <c r="J185" s="304"/>
      <c r="K185" s="304"/>
      <c r="L185" s="312"/>
    </row>
    <row r="186" spans="1:12" ht="25.5" x14ac:dyDescent="0.25">
      <c r="A186" s="340" t="s">
        <v>329</v>
      </c>
      <c r="B186" s="331" t="s">
        <v>330</v>
      </c>
      <c r="C186" s="319"/>
      <c r="D186" s="508" t="e">
        <f>прил.6.3!#REF!</f>
        <v>#REF!</v>
      </c>
      <c r="E186" s="509"/>
      <c r="F186" s="510" t="e">
        <f>прил.6.3!#REF!</f>
        <v>#REF!</v>
      </c>
      <c r="G186" s="95"/>
      <c r="H186" s="96"/>
      <c r="I186" s="311"/>
      <c r="J186" s="304"/>
      <c r="K186" s="304"/>
      <c r="L186" s="312"/>
    </row>
    <row r="187" spans="1:12" ht="25.5" hidden="1" outlineLevel="1" x14ac:dyDescent="0.25">
      <c r="A187" s="341" t="s">
        <v>331</v>
      </c>
      <c r="B187" s="327" t="s">
        <v>332</v>
      </c>
      <c r="C187" s="318" t="s">
        <v>598</v>
      </c>
      <c r="D187" s="504" t="e">
        <f>прил.6.3!#REF!</f>
        <v>#REF!</v>
      </c>
      <c r="E187" s="288"/>
      <c r="F187" s="503" t="e">
        <f>прил.6.3!#REF!</f>
        <v>#REF!</v>
      </c>
      <c r="G187" s="289">
        <v>2021</v>
      </c>
      <c r="H187" s="290">
        <v>2022</v>
      </c>
      <c r="I187" s="309"/>
      <c r="J187" s="293"/>
      <c r="K187" s="293"/>
      <c r="L187" s="310"/>
    </row>
    <row r="188" spans="1:12" ht="51" collapsed="1" x14ac:dyDescent="0.25">
      <c r="A188" s="341" t="s">
        <v>331</v>
      </c>
      <c r="B188" s="324" t="s">
        <v>333</v>
      </c>
      <c r="C188" s="318" t="s">
        <v>600</v>
      </c>
      <c r="D188" s="504" t="e">
        <f>прил.6.3!#REF!</f>
        <v>#REF!</v>
      </c>
      <c r="E188" s="288"/>
      <c r="F188" s="503" t="e">
        <f>прил.6.3!#REF!</f>
        <v>#REF!</v>
      </c>
      <c r="G188" s="289">
        <v>2017</v>
      </c>
      <c r="H188" s="290">
        <v>2019</v>
      </c>
      <c r="I188" s="108" t="s">
        <v>152</v>
      </c>
      <c r="J188" s="109" t="s">
        <v>154</v>
      </c>
      <c r="K188" s="109" t="s">
        <v>154</v>
      </c>
      <c r="L188" s="110" t="s">
        <v>154</v>
      </c>
    </row>
    <row r="189" spans="1:12" ht="51" x14ac:dyDescent="0.25">
      <c r="A189" s="341" t="s">
        <v>331</v>
      </c>
      <c r="B189" s="324" t="s">
        <v>334</v>
      </c>
      <c r="C189" s="318" t="s">
        <v>601</v>
      </c>
      <c r="D189" s="504" t="e">
        <f>прил.6.3!#REF!</f>
        <v>#REF!</v>
      </c>
      <c r="E189" s="288"/>
      <c r="F189" s="503" t="e">
        <f>прил.6.3!#REF!</f>
        <v>#REF!</v>
      </c>
      <c r="G189" s="289">
        <v>2018</v>
      </c>
      <c r="H189" s="290">
        <v>2019</v>
      </c>
      <c r="I189" s="108" t="s">
        <v>152</v>
      </c>
      <c r="J189" s="109" t="s">
        <v>154</v>
      </c>
      <c r="K189" s="109" t="s">
        <v>154</v>
      </c>
      <c r="L189" s="110" t="s">
        <v>154</v>
      </c>
    </row>
    <row r="190" spans="1:12" ht="76.5" x14ac:dyDescent="0.25">
      <c r="A190" s="341" t="s">
        <v>331</v>
      </c>
      <c r="B190" s="324" t="s">
        <v>335</v>
      </c>
      <c r="C190" s="318" t="s">
        <v>602</v>
      </c>
      <c r="D190" s="504" t="e">
        <f>прил.6.3!#REF!</f>
        <v>#REF!</v>
      </c>
      <c r="E190" s="288"/>
      <c r="F190" s="503" t="e">
        <f>прил.6.3!#REF!</f>
        <v>#REF!</v>
      </c>
      <c r="G190" s="289">
        <v>2017</v>
      </c>
      <c r="H190" s="290">
        <v>2019</v>
      </c>
      <c r="I190" s="108" t="s">
        <v>152</v>
      </c>
      <c r="J190" s="109" t="s">
        <v>154</v>
      </c>
      <c r="K190" s="109" t="s">
        <v>154</v>
      </c>
      <c r="L190" s="110" t="s">
        <v>154</v>
      </c>
    </row>
    <row r="191" spans="1:12" ht="51" x14ac:dyDescent="0.25">
      <c r="A191" s="341" t="s">
        <v>331</v>
      </c>
      <c r="B191" s="324" t="s">
        <v>336</v>
      </c>
      <c r="C191" s="318" t="s">
        <v>603</v>
      </c>
      <c r="D191" s="504" t="e">
        <f>прил.6.3!#REF!</f>
        <v>#REF!</v>
      </c>
      <c r="E191" s="288"/>
      <c r="F191" s="503" t="e">
        <f>прил.6.3!#REF!</f>
        <v>#REF!</v>
      </c>
      <c r="G191" s="289">
        <v>2017</v>
      </c>
      <c r="H191" s="290">
        <v>2019</v>
      </c>
      <c r="I191" s="108" t="s">
        <v>152</v>
      </c>
      <c r="J191" s="109" t="s">
        <v>154</v>
      </c>
      <c r="K191" s="109" t="s">
        <v>154</v>
      </c>
      <c r="L191" s="110" t="s">
        <v>154</v>
      </c>
    </row>
    <row r="192" spans="1:12" ht="63.75" x14ac:dyDescent="0.25">
      <c r="A192" s="341" t="s">
        <v>331</v>
      </c>
      <c r="B192" s="324" t="s">
        <v>337</v>
      </c>
      <c r="C192" s="318" t="s">
        <v>604</v>
      </c>
      <c r="D192" s="504" t="e">
        <f>прил.6.3!#REF!</f>
        <v>#REF!</v>
      </c>
      <c r="E192" s="288"/>
      <c r="F192" s="503" t="e">
        <f>прил.6.3!#REF!</f>
        <v>#REF!</v>
      </c>
      <c r="G192" s="289">
        <v>2017</v>
      </c>
      <c r="H192" s="290">
        <v>2019</v>
      </c>
      <c r="I192" s="108" t="s">
        <v>152</v>
      </c>
      <c r="J192" s="109" t="s">
        <v>154</v>
      </c>
      <c r="K192" s="109" t="s">
        <v>154</v>
      </c>
      <c r="L192" s="110" t="s">
        <v>154</v>
      </c>
    </row>
    <row r="193" spans="1:12" x14ac:dyDescent="0.25">
      <c r="A193" s="341" t="s">
        <v>331</v>
      </c>
      <c r="B193" s="324" t="s">
        <v>338</v>
      </c>
      <c r="C193" s="318" t="s">
        <v>605</v>
      </c>
      <c r="D193" s="504" t="e">
        <f>прил.6.3!#REF!</f>
        <v>#REF!</v>
      </c>
      <c r="E193" s="288"/>
      <c r="F193" s="503" t="e">
        <f>прил.6.3!#REF!</f>
        <v>#REF!</v>
      </c>
      <c r="G193" s="289">
        <v>2018</v>
      </c>
      <c r="H193" s="290">
        <v>2018</v>
      </c>
      <c r="I193" s="108" t="s">
        <v>152</v>
      </c>
      <c r="J193" s="109" t="s">
        <v>154</v>
      </c>
      <c r="K193" s="109" t="s">
        <v>154</v>
      </c>
      <c r="L193" s="110" t="s">
        <v>154</v>
      </c>
    </row>
    <row r="194" spans="1:12" hidden="1" outlineLevel="1" x14ac:dyDescent="0.25">
      <c r="A194" s="341" t="s">
        <v>331</v>
      </c>
      <c r="B194" s="324" t="s">
        <v>339</v>
      </c>
      <c r="C194" s="318" t="s">
        <v>606</v>
      </c>
      <c r="D194" s="504" t="e">
        <f>прил.6.3!#REF!</f>
        <v>#REF!</v>
      </c>
      <c r="E194" s="288"/>
      <c r="F194" s="503" t="e">
        <f>прил.6.3!#REF!</f>
        <v>#REF!</v>
      </c>
      <c r="G194" s="289">
        <v>2020</v>
      </c>
      <c r="H194" s="290">
        <v>2020</v>
      </c>
      <c r="I194" s="108" t="s">
        <v>152</v>
      </c>
      <c r="J194" s="109" t="s">
        <v>154</v>
      </c>
      <c r="K194" s="109" t="s">
        <v>154</v>
      </c>
      <c r="L194" s="110" t="s">
        <v>154</v>
      </c>
    </row>
    <row r="195" spans="1:12" hidden="1" outlineLevel="1" x14ac:dyDescent="0.25">
      <c r="A195" s="341" t="s">
        <v>331</v>
      </c>
      <c r="B195" s="324" t="s">
        <v>340</v>
      </c>
      <c r="C195" s="318" t="s">
        <v>607</v>
      </c>
      <c r="D195" s="504" t="e">
        <f>прил.6.3!#REF!</f>
        <v>#REF!</v>
      </c>
      <c r="E195" s="288"/>
      <c r="F195" s="503" t="e">
        <f>прил.6.3!#REF!</f>
        <v>#REF!</v>
      </c>
      <c r="G195" s="289">
        <v>2020</v>
      </c>
      <c r="H195" s="290">
        <v>2020</v>
      </c>
      <c r="I195" s="108" t="s">
        <v>152</v>
      </c>
      <c r="J195" s="109" t="s">
        <v>154</v>
      </c>
      <c r="K195" s="109" t="s">
        <v>154</v>
      </c>
      <c r="L195" s="110" t="s">
        <v>154</v>
      </c>
    </row>
    <row r="196" spans="1:12" collapsed="1" x14ac:dyDescent="0.25">
      <c r="A196" s="341" t="s">
        <v>331</v>
      </c>
      <c r="B196" s="324" t="s">
        <v>341</v>
      </c>
      <c r="C196" s="318" t="s">
        <v>608</v>
      </c>
      <c r="D196" s="504" t="e">
        <f>прил.6.3!#REF!</f>
        <v>#REF!</v>
      </c>
      <c r="E196" s="288"/>
      <c r="F196" s="503" t="e">
        <f>прил.6.3!#REF!</f>
        <v>#REF!</v>
      </c>
      <c r="G196" s="289">
        <v>2018</v>
      </c>
      <c r="H196" s="290">
        <v>2018</v>
      </c>
      <c r="I196" s="108" t="s">
        <v>152</v>
      </c>
      <c r="J196" s="109" t="s">
        <v>154</v>
      </c>
      <c r="K196" s="109" t="s">
        <v>154</v>
      </c>
      <c r="L196" s="110" t="s">
        <v>154</v>
      </c>
    </row>
    <row r="197" spans="1:12" x14ac:dyDescent="0.25">
      <c r="A197" s="341" t="s">
        <v>331</v>
      </c>
      <c r="B197" s="324" t="s">
        <v>342</v>
      </c>
      <c r="C197" s="318" t="s">
        <v>609</v>
      </c>
      <c r="D197" s="504" t="e">
        <f>прил.6.3!#REF!</f>
        <v>#REF!</v>
      </c>
      <c r="E197" s="288"/>
      <c r="F197" s="503" t="e">
        <f>прил.6.3!#REF!</f>
        <v>#REF!</v>
      </c>
      <c r="G197" s="289">
        <v>2018</v>
      </c>
      <c r="H197" s="290">
        <v>2018</v>
      </c>
      <c r="I197" s="108" t="s">
        <v>152</v>
      </c>
      <c r="J197" s="109" t="s">
        <v>154</v>
      </c>
      <c r="K197" s="109" t="s">
        <v>154</v>
      </c>
      <c r="L197" s="110" t="s">
        <v>154</v>
      </c>
    </row>
    <row r="198" spans="1:12" x14ac:dyDescent="0.25">
      <c r="A198" s="341" t="s">
        <v>331</v>
      </c>
      <c r="B198" s="324" t="s">
        <v>343</v>
      </c>
      <c r="C198" s="318" t="s">
        <v>610</v>
      </c>
      <c r="D198" s="504" t="e">
        <f>прил.6.3!#REF!</f>
        <v>#REF!</v>
      </c>
      <c r="E198" s="288"/>
      <c r="F198" s="503" t="e">
        <f>прил.6.3!#REF!</f>
        <v>#REF!</v>
      </c>
      <c r="G198" s="289">
        <v>2018</v>
      </c>
      <c r="H198" s="290">
        <v>2022</v>
      </c>
      <c r="I198" s="108" t="s">
        <v>152</v>
      </c>
      <c r="J198" s="109" t="s">
        <v>154</v>
      </c>
      <c r="K198" s="109" t="s">
        <v>154</v>
      </c>
      <c r="L198" s="110" t="s">
        <v>154</v>
      </c>
    </row>
    <row r="199" spans="1:12" x14ac:dyDescent="0.25">
      <c r="A199" s="341" t="s">
        <v>331</v>
      </c>
      <c r="B199" s="324" t="s">
        <v>344</v>
      </c>
      <c r="C199" s="318" t="s">
        <v>611</v>
      </c>
      <c r="D199" s="504" t="e">
        <f>прил.6.3!#REF!</f>
        <v>#REF!</v>
      </c>
      <c r="E199" s="288"/>
      <c r="F199" s="503" t="e">
        <f>прил.6.3!#REF!</f>
        <v>#REF!</v>
      </c>
      <c r="G199" s="289">
        <v>2018</v>
      </c>
      <c r="H199" s="290">
        <v>2018</v>
      </c>
      <c r="I199" s="108" t="s">
        <v>152</v>
      </c>
      <c r="J199" s="109" t="s">
        <v>154</v>
      </c>
      <c r="K199" s="109" t="s">
        <v>154</v>
      </c>
      <c r="L199" s="110" t="s">
        <v>154</v>
      </c>
    </row>
    <row r="200" spans="1:12" x14ac:dyDescent="0.25">
      <c r="A200" s="341" t="s">
        <v>331</v>
      </c>
      <c r="B200" s="324" t="s">
        <v>345</v>
      </c>
      <c r="C200" s="318" t="s">
        <v>612</v>
      </c>
      <c r="D200" s="504" t="e">
        <f>прил.6.3!#REF!</f>
        <v>#REF!</v>
      </c>
      <c r="E200" s="288"/>
      <c r="F200" s="503" t="e">
        <f>прил.6.3!#REF!</f>
        <v>#REF!</v>
      </c>
      <c r="G200" s="289">
        <v>2018</v>
      </c>
      <c r="H200" s="290">
        <v>2018</v>
      </c>
      <c r="I200" s="108" t="s">
        <v>152</v>
      </c>
      <c r="J200" s="109" t="s">
        <v>154</v>
      </c>
      <c r="K200" s="109" t="s">
        <v>154</v>
      </c>
      <c r="L200" s="110" t="s">
        <v>154</v>
      </c>
    </row>
    <row r="201" spans="1:12" hidden="1" outlineLevel="1" x14ac:dyDescent="0.25">
      <c r="A201" s="341" t="s">
        <v>331</v>
      </c>
      <c r="B201" s="324" t="s">
        <v>346</v>
      </c>
      <c r="C201" s="318" t="s">
        <v>613</v>
      </c>
      <c r="D201" s="504" t="e">
        <f>прил.6.3!#REF!</f>
        <v>#REF!</v>
      </c>
      <c r="E201" s="288"/>
      <c r="F201" s="503" t="e">
        <f>прил.6.3!#REF!</f>
        <v>#REF!</v>
      </c>
      <c r="G201" s="289">
        <v>2019</v>
      </c>
      <c r="H201" s="290">
        <v>2019</v>
      </c>
      <c r="I201" s="309"/>
      <c r="J201" s="293"/>
      <c r="K201" s="293"/>
      <c r="L201" s="310"/>
    </row>
    <row r="202" spans="1:12" hidden="1" outlineLevel="1" x14ac:dyDescent="0.25">
      <c r="A202" s="341" t="s">
        <v>331</v>
      </c>
      <c r="B202" s="324" t="s">
        <v>347</v>
      </c>
      <c r="C202" s="318" t="s">
        <v>614</v>
      </c>
      <c r="D202" s="504" t="e">
        <f>прил.6.3!#REF!</f>
        <v>#REF!</v>
      </c>
      <c r="E202" s="288"/>
      <c r="F202" s="503" t="e">
        <f>прил.6.3!#REF!</f>
        <v>#REF!</v>
      </c>
      <c r="G202" s="289">
        <v>2019</v>
      </c>
      <c r="H202" s="290">
        <v>2022</v>
      </c>
      <c r="I202" s="309"/>
      <c r="J202" s="293"/>
      <c r="K202" s="293"/>
      <c r="L202" s="310"/>
    </row>
    <row r="203" spans="1:12" hidden="1" outlineLevel="1" x14ac:dyDescent="0.25">
      <c r="A203" s="341" t="s">
        <v>331</v>
      </c>
      <c r="B203" s="324" t="s">
        <v>348</v>
      </c>
      <c r="C203" s="318" t="s">
        <v>615</v>
      </c>
      <c r="D203" s="504" t="e">
        <f>прил.6.3!#REF!</f>
        <v>#REF!</v>
      </c>
      <c r="E203" s="288"/>
      <c r="F203" s="503" t="e">
        <f>прил.6.3!#REF!</f>
        <v>#REF!</v>
      </c>
      <c r="G203" s="289">
        <v>2019</v>
      </c>
      <c r="H203" s="290">
        <v>2019</v>
      </c>
      <c r="I203" s="309"/>
      <c r="J203" s="293"/>
      <c r="K203" s="293"/>
      <c r="L203" s="310"/>
    </row>
    <row r="204" spans="1:12" hidden="1" outlineLevel="1" x14ac:dyDescent="0.25">
      <c r="A204" s="341" t="s">
        <v>331</v>
      </c>
      <c r="B204" s="324" t="s">
        <v>349</v>
      </c>
      <c r="C204" s="318" t="s">
        <v>616</v>
      </c>
      <c r="D204" s="504" t="e">
        <f>прил.6.3!#REF!</f>
        <v>#REF!</v>
      </c>
      <c r="E204" s="288"/>
      <c r="F204" s="503" t="e">
        <f>прил.6.3!#REF!</f>
        <v>#REF!</v>
      </c>
      <c r="G204" s="289">
        <v>2019</v>
      </c>
      <c r="H204" s="290">
        <v>2019</v>
      </c>
      <c r="I204" s="309"/>
      <c r="J204" s="293"/>
      <c r="K204" s="293"/>
      <c r="L204" s="310"/>
    </row>
    <row r="205" spans="1:12" hidden="1" outlineLevel="1" x14ac:dyDescent="0.25">
      <c r="A205" s="341" t="s">
        <v>331</v>
      </c>
      <c r="B205" s="324" t="s">
        <v>350</v>
      </c>
      <c r="C205" s="318" t="s">
        <v>617</v>
      </c>
      <c r="D205" s="504" t="e">
        <f>прил.6.3!#REF!</f>
        <v>#REF!</v>
      </c>
      <c r="E205" s="288"/>
      <c r="F205" s="503" t="e">
        <f>прил.6.3!#REF!</f>
        <v>#REF!</v>
      </c>
      <c r="G205" s="289">
        <v>2019</v>
      </c>
      <c r="H205" s="290">
        <v>2019</v>
      </c>
      <c r="I205" s="309"/>
      <c r="J205" s="293"/>
      <c r="K205" s="293"/>
      <c r="L205" s="310"/>
    </row>
    <row r="206" spans="1:12" hidden="1" outlineLevel="1" x14ac:dyDescent="0.25">
      <c r="A206" s="341" t="s">
        <v>331</v>
      </c>
      <c r="B206" s="324" t="s">
        <v>351</v>
      </c>
      <c r="C206" s="318" t="s">
        <v>618</v>
      </c>
      <c r="D206" s="504" t="e">
        <f>прил.6.3!#REF!</f>
        <v>#REF!</v>
      </c>
      <c r="E206" s="288"/>
      <c r="F206" s="503" t="e">
        <f>прил.6.3!#REF!</f>
        <v>#REF!</v>
      </c>
      <c r="G206" s="289">
        <v>2019</v>
      </c>
      <c r="H206" s="290">
        <v>2022</v>
      </c>
      <c r="I206" s="309"/>
      <c r="J206" s="293"/>
      <c r="K206" s="293"/>
      <c r="L206" s="310"/>
    </row>
    <row r="207" spans="1:12" hidden="1" outlineLevel="1" x14ac:dyDescent="0.25">
      <c r="A207" s="341" t="s">
        <v>331</v>
      </c>
      <c r="B207" s="324" t="s">
        <v>352</v>
      </c>
      <c r="C207" s="318" t="s">
        <v>619</v>
      </c>
      <c r="D207" s="504" t="e">
        <f>прил.6.3!#REF!</f>
        <v>#REF!</v>
      </c>
      <c r="E207" s="288"/>
      <c r="F207" s="503" t="e">
        <f>прил.6.3!#REF!</f>
        <v>#REF!</v>
      </c>
      <c r="G207" s="289">
        <v>2019</v>
      </c>
      <c r="H207" s="290">
        <v>2019</v>
      </c>
      <c r="I207" s="309"/>
      <c r="J207" s="293"/>
      <c r="K207" s="293"/>
      <c r="L207" s="310"/>
    </row>
    <row r="208" spans="1:12" hidden="1" outlineLevel="1" x14ac:dyDescent="0.25">
      <c r="A208" s="341" t="s">
        <v>331</v>
      </c>
      <c r="B208" s="324" t="s">
        <v>353</v>
      </c>
      <c r="C208" s="318" t="s">
        <v>620</v>
      </c>
      <c r="D208" s="504" t="e">
        <f>прил.6.3!#REF!</f>
        <v>#REF!</v>
      </c>
      <c r="E208" s="288"/>
      <c r="F208" s="503" t="e">
        <f>прил.6.3!#REF!</f>
        <v>#REF!</v>
      </c>
      <c r="G208" s="289">
        <v>2019</v>
      </c>
      <c r="H208" s="290">
        <v>2019</v>
      </c>
      <c r="I208" s="309"/>
      <c r="J208" s="293"/>
      <c r="K208" s="293"/>
      <c r="L208" s="310"/>
    </row>
    <row r="209" spans="1:12" hidden="1" outlineLevel="1" x14ac:dyDescent="0.25">
      <c r="A209" s="341" t="s">
        <v>331</v>
      </c>
      <c r="B209" s="324" t="s">
        <v>354</v>
      </c>
      <c r="C209" s="318" t="s">
        <v>621</v>
      </c>
      <c r="D209" s="504" t="e">
        <f>прил.6.3!#REF!</f>
        <v>#REF!</v>
      </c>
      <c r="E209" s="288"/>
      <c r="F209" s="503" t="e">
        <f>прил.6.3!#REF!</f>
        <v>#REF!</v>
      </c>
      <c r="G209" s="289">
        <v>2019</v>
      </c>
      <c r="H209" s="290">
        <v>2019</v>
      </c>
      <c r="I209" s="309"/>
      <c r="J209" s="293"/>
      <c r="K209" s="293"/>
      <c r="L209" s="310"/>
    </row>
    <row r="210" spans="1:12" hidden="1" outlineLevel="1" x14ac:dyDescent="0.25">
      <c r="A210" s="341" t="s">
        <v>331</v>
      </c>
      <c r="B210" s="324" t="s">
        <v>355</v>
      </c>
      <c r="C210" s="318" t="s">
        <v>622</v>
      </c>
      <c r="D210" s="504" t="e">
        <f>прил.6.3!#REF!</f>
        <v>#REF!</v>
      </c>
      <c r="E210" s="288"/>
      <c r="F210" s="503" t="e">
        <f>прил.6.3!#REF!</f>
        <v>#REF!</v>
      </c>
      <c r="G210" s="289">
        <v>2019</v>
      </c>
      <c r="H210" s="290">
        <v>2019</v>
      </c>
      <c r="I210" s="309"/>
      <c r="J210" s="293"/>
      <c r="K210" s="293"/>
      <c r="L210" s="310"/>
    </row>
    <row r="211" spans="1:12" hidden="1" outlineLevel="1" x14ac:dyDescent="0.25">
      <c r="A211" s="341" t="s">
        <v>331</v>
      </c>
      <c r="B211" s="324" t="s">
        <v>356</v>
      </c>
      <c r="C211" s="318" t="s">
        <v>623</v>
      </c>
      <c r="D211" s="504" t="e">
        <f>прил.6.3!#REF!</f>
        <v>#REF!</v>
      </c>
      <c r="E211" s="288"/>
      <c r="F211" s="503" t="e">
        <f>прил.6.3!#REF!</f>
        <v>#REF!</v>
      </c>
      <c r="G211" s="289">
        <v>2019</v>
      </c>
      <c r="H211" s="290">
        <v>2019</v>
      </c>
      <c r="I211" s="309"/>
      <c r="J211" s="293"/>
      <c r="K211" s="293"/>
      <c r="L211" s="310"/>
    </row>
    <row r="212" spans="1:12" hidden="1" outlineLevel="1" x14ac:dyDescent="0.25">
      <c r="A212" s="341" t="s">
        <v>331</v>
      </c>
      <c r="B212" s="324" t="s">
        <v>357</v>
      </c>
      <c r="C212" s="318" t="s">
        <v>624</v>
      </c>
      <c r="D212" s="504" t="e">
        <f>прил.6.3!#REF!</f>
        <v>#REF!</v>
      </c>
      <c r="E212" s="288"/>
      <c r="F212" s="503" t="e">
        <f>прил.6.3!#REF!</f>
        <v>#REF!</v>
      </c>
      <c r="G212" s="289">
        <v>2019</v>
      </c>
      <c r="H212" s="290">
        <v>2019</v>
      </c>
      <c r="I212" s="309"/>
      <c r="J212" s="293"/>
      <c r="K212" s="293"/>
      <c r="L212" s="310"/>
    </row>
    <row r="213" spans="1:12" hidden="1" outlineLevel="1" x14ac:dyDescent="0.25">
      <c r="A213" s="341" t="s">
        <v>331</v>
      </c>
      <c r="B213" s="324" t="s">
        <v>358</v>
      </c>
      <c r="C213" s="318" t="s">
        <v>625</v>
      </c>
      <c r="D213" s="504" t="e">
        <f>прил.6.3!#REF!</f>
        <v>#REF!</v>
      </c>
      <c r="E213" s="288"/>
      <c r="F213" s="503" t="e">
        <f>прил.6.3!#REF!</f>
        <v>#REF!</v>
      </c>
      <c r="G213" s="289">
        <v>2020</v>
      </c>
      <c r="H213" s="290">
        <v>2020</v>
      </c>
      <c r="I213" s="309"/>
      <c r="J213" s="293"/>
      <c r="K213" s="293"/>
      <c r="L213" s="310"/>
    </row>
    <row r="214" spans="1:12" hidden="1" outlineLevel="1" x14ac:dyDescent="0.25">
      <c r="A214" s="341" t="s">
        <v>331</v>
      </c>
      <c r="B214" s="324" t="s">
        <v>359</v>
      </c>
      <c r="C214" s="318" t="s">
        <v>626</v>
      </c>
      <c r="D214" s="504" t="e">
        <f>прил.6.3!#REF!</f>
        <v>#REF!</v>
      </c>
      <c r="E214" s="288"/>
      <c r="F214" s="503" t="e">
        <f>прил.6.3!#REF!</f>
        <v>#REF!</v>
      </c>
      <c r="G214" s="289">
        <v>2020</v>
      </c>
      <c r="H214" s="290">
        <v>2020</v>
      </c>
      <c r="I214" s="309"/>
      <c r="J214" s="293"/>
      <c r="K214" s="293"/>
      <c r="L214" s="310"/>
    </row>
    <row r="215" spans="1:12" hidden="1" outlineLevel="1" x14ac:dyDescent="0.25">
      <c r="A215" s="341" t="s">
        <v>331</v>
      </c>
      <c r="B215" s="324" t="s">
        <v>360</v>
      </c>
      <c r="C215" s="318" t="s">
        <v>627</v>
      </c>
      <c r="D215" s="504" t="e">
        <f>прил.6.3!#REF!</f>
        <v>#REF!</v>
      </c>
      <c r="E215" s="288"/>
      <c r="F215" s="503" t="e">
        <f>прил.6.3!#REF!</f>
        <v>#REF!</v>
      </c>
      <c r="G215" s="289">
        <v>2020</v>
      </c>
      <c r="H215" s="290">
        <v>2020</v>
      </c>
      <c r="I215" s="309"/>
      <c r="J215" s="293"/>
      <c r="K215" s="293"/>
      <c r="L215" s="310"/>
    </row>
    <row r="216" spans="1:12" hidden="1" outlineLevel="1" x14ac:dyDescent="0.25">
      <c r="A216" s="341" t="s">
        <v>331</v>
      </c>
      <c r="B216" s="324" t="s">
        <v>361</v>
      </c>
      <c r="C216" s="318" t="s">
        <v>628</v>
      </c>
      <c r="D216" s="504" t="e">
        <f>прил.6.3!#REF!</f>
        <v>#REF!</v>
      </c>
      <c r="E216" s="288"/>
      <c r="F216" s="503" t="e">
        <f>прил.6.3!#REF!</f>
        <v>#REF!</v>
      </c>
      <c r="G216" s="289">
        <v>2020</v>
      </c>
      <c r="H216" s="290">
        <v>2020</v>
      </c>
      <c r="I216" s="309"/>
      <c r="J216" s="293"/>
      <c r="K216" s="293"/>
      <c r="L216" s="310"/>
    </row>
    <row r="217" spans="1:12" hidden="1" outlineLevel="1" x14ac:dyDescent="0.25">
      <c r="A217" s="341" t="s">
        <v>331</v>
      </c>
      <c r="B217" s="324" t="s">
        <v>362</v>
      </c>
      <c r="C217" s="318" t="s">
        <v>629</v>
      </c>
      <c r="D217" s="504" t="e">
        <f>прил.6.3!#REF!</f>
        <v>#REF!</v>
      </c>
      <c r="E217" s="288"/>
      <c r="F217" s="503" t="e">
        <f>прил.6.3!#REF!</f>
        <v>#REF!</v>
      </c>
      <c r="G217" s="289">
        <v>2020</v>
      </c>
      <c r="H217" s="290">
        <v>2020</v>
      </c>
      <c r="I217" s="309"/>
      <c r="J217" s="293"/>
      <c r="K217" s="293"/>
      <c r="L217" s="310"/>
    </row>
    <row r="218" spans="1:12" hidden="1" outlineLevel="1" x14ac:dyDescent="0.25">
      <c r="A218" s="341" t="s">
        <v>331</v>
      </c>
      <c r="B218" s="324" t="s">
        <v>363</v>
      </c>
      <c r="C218" s="318" t="s">
        <v>630</v>
      </c>
      <c r="D218" s="504" t="e">
        <f>прил.6.3!#REF!</f>
        <v>#REF!</v>
      </c>
      <c r="E218" s="288"/>
      <c r="F218" s="503" t="e">
        <f>прил.6.3!#REF!</f>
        <v>#REF!</v>
      </c>
      <c r="G218" s="289">
        <v>2020</v>
      </c>
      <c r="H218" s="290">
        <v>2020</v>
      </c>
      <c r="I218" s="309"/>
      <c r="J218" s="293"/>
      <c r="K218" s="293"/>
      <c r="L218" s="310"/>
    </row>
    <row r="219" spans="1:12" hidden="1" outlineLevel="1" x14ac:dyDescent="0.25">
      <c r="A219" s="341" t="s">
        <v>331</v>
      </c>
      <c r="B219" s="324" t="s">
        <v>364</v>
      </c>
      <c r="C219" s="318" t="s">
        <v>631</v>
      </c>
      <c r="D219" s="504" t="e">
        <f>прил.6.3!#REF!</f>
        <v>#REF!</v>
      </c>
      <c r="E219" s="288"/>
      <c r="F219" s="503" t="e">
        <f>прил.6.3!#REF!</f>
        <v>#REF!</v>
      </c>
      <c r="G219" s="289">
        <v>2020</v>
      </c>
      <c r="H219" s="290">
        <v>2022</v>
      </c>
      <c r="I219" s="309"/>
      <c r="J219" s="293"/>
      <c r="K219" s="293"/>
      <c r="L219" s="310"/>
    </row>
    <row r="220" spans="1:12" hidden="1" outlineLevel="1" x14ac:dyDescent="0.25">
      <c r="A220" s="341" t="s">
        <v>331</v>
      </c>
      <c r="B220" s="324" t="s">
        <v>365</v>
      </c>
      <c r="C220" s="318" t="s">
        <v>632</v>
      </c>
      <c r="D220" s="504" t="e">
        <f>прил.6.3!#REF!</f>
        <v>#REF!</v>
      </c>
      <c r="E220" s="288"/>
      <c r="F220" s="503" t="e">
        <f>прил.6.3!#REF!</f>
        <v>#REF!</v>
      </c>
      <c r="G220" s="289">
        <v>2020</v>
      </c>
      <c r="H220" s="290">
        <v>2020</v>
      </c>
      <c r="I220" s="309"/>
      <c r="J220" s="293"/>
      <c r="K220" s="293"/>
      <c r="L220" s="310"/>
    </row>
    <row r="221" spans="1:12" hidden="1" outlineLevel="1" x14ac:dyDescent="0.25">
      <c r="A221" s="341" t="s">
        <v>331</v>
      </c>
      <c r="B221" s="324" t="s">
        <v>366</v>
      </c>
      <c r="C221" s="318" t="s">
        <v>633</v>
      </c>
      <c r="D221" s="504" t="e">
        <f>прил.6.3!#REF!</f>
        <v>#REF!</v>
      </c>
      <c r="E221" s="288"/>
      <c r="F221" s="503" t="e">
        <f>прил.6.3!#REF!</f>
        <v>#REF!</v>
      </c>
      <c r="G221" s="289">
        <v>2020</v>
      </c>
      <c r="H221" s="290">
        <v>2020</v>
      </c>
      <c r="I221" s="309"/>
      <c r="J221" s="293"/>
      <c r="K221" s="293"/>
      <c r="L221" s="310"/>
    </row>
    <row r="222" spans="1:12" hidden="1" outlineLevel="1" x14ac:dyDescent="0.25">
      <c r="A222" s="341" t="s">
        <v>331</v>
      </c>
      <c r="B222" s="324" t="s">
        <v>367</v>
      </c>
      <c r="C222" s="318" t="s">
        <v>634</v>
      </c>
      <c r="D222" s="504" t="e">
        <f>прил.6.3!#REF!</f>
        <v>#REF!</v>
      </c>
      <c r="E222" s="288"/>
      <c r="F222" s="503" t="e">
        <f>прил.6.3!#REF!</f>
        <v>#REF!</v>
      </c>
      <c r="G222" s="289">
        <v>2020</v>
      </c>
      <c r="H222" s="290">
        <v>2020</v>
      </c>
      <c r="I222" s="309"/>
      <c r="J222" s="293"/>
      <c r="K222" s="293"/>
      <c r="L222" s="310"/>
    </row>
    <row r="223" spans="1:12" hidden="1" outlineLevel="1" x14ac:dyDescent="0.25">
      <c r="A223" s="341" t="s">
        <v>331</v>
      </c>
      <c r="B223" s="324" t="s">
        <v>368</v>
      </c>
      <c r="C223" s="318" t="s">
        <v>635</v>
      </c>
      <c r="D223" s="504" t="e">
        <f>прил.6.3!#REF!</f>
        <v>#REF!</v>
      </c>
      <c r="E223" s="288"/>
      <c r="F223" s="503" t="e">
        <f>прил.6.3!#REF!</f>
        <v>#REF!</v>
      </c>
      <c r="G223" s="289">
        <v>2020</v>
      </c>
      <c r="H223" s="290">
        <v>2020</v>
      </c>
      <c r="I223" s="309"/>
      <c r="J223" s="293"/>
      <c r="K223" s="293"/>
      <c r="L223" s="310"/>
    </row>
    <row r="224" spans="1:12" hidden="1" outlineLevel="1" x14ac:dyDescent="0.25">
      <c r="A224" s="341" t="s">
        <v>331</v>
      </c>
      <c r="B224" s="324" t="s">
        <v>369</v>
      </c>
      <c r="C224" s="318" t="s">
        <v>636</v>
      </c>
      <c r="D224" s="504" t="e">
        <f>прил.6.3!#REF!</f>
        <v>#REF!</v>
      </c>
      <c r="E224" s="288"/>
      <c r="F224" s="503" t="e">
        <f>прил.6.3!#REF!</f>
        <v>#REF!</v>
      </c>
      <c r="G224" s="289">
        <v>2020</v>
      </c>
      <c r="H224" s="290">
        <v>2020</v>
      </c>
      <c r="I224" s="309"/>
      <c r="J224" s="293"/>
      <c r="K224" s="293"/>
      <c r="L224" s="310"/>
    </row>
    <row r="225" spans="1:12" hidden="1" outlineLevel="1" x14ac:dyDescent="0.25">
      <c r="A225" s="341" t="s">
        <v>331</v>
      </c>
      <c r="B225" s="324" t="s">
        <v>370</v>
      </c>
      <c r="C225" s="318" t="s">
        <v>637</v>
      </c>
      <c r="D225" s="504" t="e">
        <f>прил.6.3!#REF!</f>
        <v>#REF!</v>
      </c>
      <c r="E225" s="288"/>
      <c r="F225" s="503" t="e">
        <f>прил.6.3!#REF!</f>
        <v>#REF!</v>
      </c>
      <c r="G225" s="289">
        <v>2020</v>
      </c>
      <c r="H225" s="290">
        <v>2020</v>
      </c>
      <c r="I225" s="309"/>
      <c r="J225" s="293"/>
      <c r="K225" s="293"/>
      <c r="L225" s="310"/>
    </row>
    <row r="226" spans="1:12" hidden="1" outlineLevel="1" x14ac:dyDescent="0.25">
      <c r="A226" s="341" t="s">
        <v>331</v>
      </c>
      <c r="B226" s="324" t="s">
        <v>371</v>
      </c>
      <c r="C226" s="318" t="s">
        <v>638</v>
      </c>
      <c r="D226" s="504" t="e">
        <f>прил.6.3!#REF!</f>
        <v>#REF!</v>
      </c>
      <c r="E226" s="288"/>
      <c r="F226" s="503" t="e">
        <f>прил.6.3!#REF!</f>
        <v>#REF!</v>
      </c>
      <c r="G226" s="289">
        <v>2020</v>
      </c>
      <c r="H226" s="290">
        <v>2020</v>
      </c>
      <c r="I226" s="309"/>
      <c r="J226" s="293"/>
      <c r="K226" s="293"/>
      <c r="L226" s="310"/>
    </row>
    <row r="227" spans="1:12" hidden="1" outlineLevel="1" x14ac:dyDescent="0.25">
      <c r="A227" s="341" t="s">
        <v>331</v>
      </c>
      <c r="B227" s="324" t="s">
        <v>372</v>
      </c>
      <c r="C227" s="318" t="s">
        <v>639</v>
      </c>
      <c r="D227" s="504" t="e">
        <f>прил.6.3!#REF!</f>
        <v>#REF!</v>
      </c>
      <c r="E227" s="288"/>
      <c r="F227" s="503" t="e">
        <f>прил.6.3!#REF!</f>
        <v>#REF!</v>
      </c>
      <c r="G227" s="289">
        <v>2020</v>
      </c>
      <c r="H227" s="290">
        <v>2020</v>
      </c>
      <c r="I227" s="309"/>
      <c r="J227" s="293"/>
      <c r="K227" s="293"/>
      <c r="L227" s="310"/>
    </row>
    <row r="228" spans="1:12" hidden="1" outlineLevel="1" x14ac:dyDescent="0.25">
      <c r="A228" s="341" t="s">
        <v>331</v>
      </c>
      <c r="B228" s="324" t="s">
        <v>373</v>
      </c>
      <c r="C228" s="318" t="s">
        <v>640</v>
      </c>
      <c r="D228" s="504" t="e">
        <f>прил.6.3!#REF!</f>
        <v>#REF!</v>
      </c>
      <c r="E228" s="288"/>
      <c r="F228" s="503" t="e">
        <f>прил.6.3!#REF!</f>
        <v>#REF!</v>
      </c>
      <c r="G228" s="289">
        <v>2020</v>
      </c>
      <c r="H228" s="290">
        <v>2020</v>
      </c>
      <c r="I228" s="309"/>
      <c r="J228" s="293"/>
      <c r="K228" s="293"/>
      <c r="L228" s="310"/>
    </row>
    <row r="229" spans="1:12" hidden="1" outlineLevel="1" x14ac:dyDescent="0.25">
      <c r="A229" s="341" t="s">
        <v>331</v>
      </c>
      <c r="B229" s="324" t="s">
        <v>374</v>
      </c>
      <c r="C229" s="318" t="s">
        <v>641</v>
      </c>
      <c r="D229" s="504" t="e">
        <f>прил.6.3!#REF!</f>
        <v>#REF!</v>
      </c>
      <c r="E229" s="288"/>
      <c r="F229" s="503" t="e">
        <f>прил.6.3!#REF!</f>
        <v>#REF!</v>
      </c>
      <c r="G229" s="289">
        <v>2021</v>
      </c>
      <c r="H229" s="290">
        <v>2021</v>
      </c>
      <c r="I229" s="309"/>
      <c r="J229" s="293"/>
      <c r="K229" s="293"/>
      <c r="L229" s="310"/>
    </row>
    <row r="230" spans="1:12" hidden="1" outlineLevel="1" x14ac:dyDescent="0.25">
      <c r="A230" s="341" t="s">
        <v>331</v>
      </c>
      <c r="B230" s="324" t="s">
        <v>375</v>
      </c>
      <c r="C230" s="318" t="s">
        <v>642</v>
      </c>
      <c r="D230" s="504" t="e">
        <f>прил.6.3!#REF!</f>
        <v>#REF!</v>
      </c>
      <c r="E230" s="288"/>
      <c r="F230" s="503" t="e">
        <f>прил.6.3!#REF!</f>
        <v>#REF!</v>
      </c>
      <c r="G230" s="289">
        <v>2021</v>
      </c>
      <c r="H230" s="290">
        <v>2021</v>
      </c>
      <c r="I230" s="309"/>
      <c r="J230" s="293"/>
      <c r="K230" s="293"/>
      <c r="L230" s="310"/>
    </row>
    <row r="231" spans="1:12" hidden="1" outlineLevel="1" x14ac:dyDescent="0.25">
      <c r="A231" s="341" t="s">
        <v>331</v>
      </c>
      <c r="B231" s="324" t="s">
        <v>376</v>
      </c>
      <c r="C231" s="318" t="s">
        <v>643</v>
      </c>
      <c r="D231" s="504" t="e">
        <f>прил.6.3!#REF!</f>
        <v>#REF!</v>
      </c>
      <c r="E231" s="288"/>
      <c r="F231" s="503" t="e">
        <f>прил.6.3!#REF!</f>
        <v>#REF!</v>
      </c>
      <c r="G231" s="289">
        <v>2021</v>
      </c>
      <c r="H231" s="290">
        <v>2021</v>
      </c>
      <c r="I231" s="309"/>
      <c r="J231" s="293"/>
      <c r="K231" s="293"/>
      <c r="L231" s="310"/>
    </row>
    <row r="232" spans="1:12" hidden="1" outlineLevel="1" x14ac:dyDescent="0.25">
      <c r="A232" s="341" t="s">
        <v>331</v>
      </c>
      <c r="B232" s="324" t="s">
        <v>377</v>
      </c>
      <c r="C232" s="318" t="s">
        <v>644</v>
      </c>
      <c r="D232" s="504" t="e">
        <f>прил.6.3!#REF!</f>
        <v>#REF!</v>
      </c>
      <c r="E232" s="288"/>
      <c r="F232" s="503" t="e">
        <f>прил.6.3!#REF!</f>
        <v>#REF!</v>
      </c>
      <c r="G232" s="289">
        <v>2021</v>
      </c>
      <c r="H232" s="290">
        <v>2021</v>
      </c>
      <c r="I232" s="309"/>
      <c r="J232" s="293"/>
      <c r="K232" s="293"/>
      <c r="L232" s="310"/>
    </row>
    <row r="233" spans="1:12" hidden="1" outlineLevel="1" x14ac:dyDescent="0.25">
      <c r="A233" s="341" t="s">
        <v>331</v>
      </c>
      <c r="B233" s="324" t="s">
        <v>378</v>
      </c>
      <c r="C233" s="318" t="s">
        <v>645</v>
      </c>
      <c r="D233" s="504" t="e">
        <f>прил.6.3!#REF!</f>
        <v>#REF!</v>
      </c>
      <c r="E233" s="288"/>
      <c r="F233" s="503" t="e">
        <f>прил.6.3!#REF!</f>
        <v>#REF!</v>
      </c>
      <c r="G233" s="289">
        <v>2021</v>
      </c>
      <c r="H233" s="290">
        <v>2021</v>
      </c>
      <c r="I233" s="309"/>
      <c r="J233" s="293"/>
      <c r="K233" s="293"/>
      <c r="L233" s="310"/>
    </row>
    <row r="234" spans="1:12" hidden="1" outlineLevel="1" x14ac:dyDescent="0.25">
      <c r="A234" s="341" t="s">
        <v>331</v>
      </c>
      <c r="B234" s="324" t="s">
        <v>379</v>
      </c>
      <c r="C234" s="318" t="s">
        <v>646</v>
      </c>
      <c r="D234" s="504" t="e">
        <f>прил.6.3!#REF!</f>
        <v>#REF!</v>
      </c>
      <c r="E234" s="288"/>
      <c r="F234" s="503" t="e">
        <f>прил.6.3!#REF!</f>
        <v>#REF!</v>
      </c>
      <c r="G234" s="289">
        <v>2021</v>
      </c>
      <c r="H234" s="290">
        <v>2021</v>
      </c>
      <c r="I234" s="309"/>
      <c r="J234" s="293"/>
      <c r="K234" s="293"/>
      <c r="L234" s="310"/>
    </row>
    <row r="235" spans="1:12" hidden="1" outlineLevel="1" x14ac:dyDescent="0.25">
      <c r="A235" s="341" t="s">
        <v>331</v>
      </c>
      <c r="B235" s="324" t="s">
        <v>380</v>
      </c>
      <c r="C235" s="318" t="s">
        <v>647</v>
      </c>
      <c r="D235" s="504" t="e">
        <f>прил.6.3!#REF!</f>
        <v>#REF!</v>
      </c>
      <c r="E235" s="288"/>
      <c r="F235" s="503" t="e">
        <f>прил.6.3!#REF!</f>
        <v>#REF!</v>
      </c>
      <c r="G235" s="289">
        <v>2021</v>
      </c>
      <c r="H235" s="290">
        <v>2021</v>
      </c>
      <c r="I235" s="309"/>
      <c r="J235" s="293"/>
      <c r="K235" s="293"/>
      <c r="L235" s="310"/>
    </row>
    <row r="236" spans="1:12" hidden="1" outlineLevel="1" x14ac:dyDescent="0.25">
      <c r="A236" s="341" t="s">
        <v>331</v>
      </c>
      <c r="B236" s="324" t="s">
        <v>381</v>
      </c>
      <c r="C236" s="318" t="s">
        <v>648</v>
      </c>
      <c r="D236" s="504" t="e">
        <f>прил.6.3!#REF!</f>
        <v>#REF!</v>
      </c>
      <c r="E236" s="288"/>
      <c r="F236" s="503" t="e">
        <f>прил.6.3!#REF!</f>
        <v>#REF!</v>
      </c>
      <c r="G236" s="289">
        <v>2021</v>
      </c>
      <c r="H236" s="290">
        <v>2021</v>
      </c>
      <c r="I236" s="309"/>
      <c r="J236" s="293"/>
      <c r="K236" s="293"/>
      <c r="L236" s="310"/>
    </row>
    <row r="237" spans="1:12" hidden="1" outlineLevel="1" x14ac:dyDescent="0.25">
      <c r="A237" s="341" t="s">
        <v>331</v>
      </c>
      <c r="B237" s="324" t="s">
        <v>382</v>
      </c>
      <c r="C237" s="318" t="s">
        <v>649</v>
      </c>
      <c r="D237" s="504" t="e">
        <f>прил.6.3!#REF!</f>
        <v>#REF!</v>
      </c>
      <c r="E237" s="288"/>
      <c r="F237" s="503" t="e">
        <f>прил.6.3!#REF!</f>
        <v>#REF!</v>
      </c>
      <c r="G237" s="289">
        <v>2021</v>
      </c>
      <c r="H237" s="290">
        <v>2021</v>
      </c>
      <c r="I237" s="309"/>
      <c r="J237" s="293"/>
      <c r="K237" s="293"/>
      <c r="L237" s="310"/>
    </row>
    <row r="238" spans="1:12" hidden="1" outlineLevel="1" x14ac:dyDescent="0.25">
      <c r="A238" s="341" t="s">
        <v>331</v>
      </c>
      <c r="B238" s="324" t="s">
        <v>383</v>
      </c>
      <c r="C238" s="318" t="s">
        <v>650</v>
      </c>
      <c r="D238" s="504" t="e">
        <f>прил.6.3!#REF!</f>
        <v>#REF!</v>
      </c>
      <c r="E238" s="288"/>
      <c r="F238" s="503" t="e">
        <f>прил.6.3!#REF!</f>
        <v>#REF!</v>
      </c>
      <c r="G238" s="289">
        <v>2021</v>
      </c>
      <c r="H238" s="290">
        <v>2021</v>
      </c>
      <c r="I238" s="309"/>
      <c r="J238" s="293"/>
      <c r="K238" s="293"/>
      <c r="L238" s="310"/>
    </row>
    <row r="239" spans="1:12" hidden="1" outlineLevel="1" x14ac:dyDescent="0.25">
      <c r="A239" s="341" t="s">
        <v>331</v>
      </c>
      <c r="B239" s="324" t="s">
        <v>384</v>
      </c>
      <c r="C239" s="318" t="s">
        <v>651</v>
      </c>
      <c r="D239" s="504" t="e">
        <f>прил.6.3!#REF!</f>
        <v>#REF!</v>
      </c>
      <c r="E239" s="288"/>
      <c r="F239" s="503" t="e">
        <f>прил.6.3!#REF!</f>
        <v>#REF!</v>
      </c>
      <c r="G239" s="289">
        <v>2021</v>
      </c>
      <c r="H239" s="290">
        <v>2021</v>
      </c>
      <c r="I239" s="309"/>
      <c r="J239" s="293"/>
      <c r="K239" s="293"/>
      <c r="L239" s="310"/>
    </row>
    <row r="240" spans="1:12" hidden="1" outlineLevel="1" x14ac:dyDescent="0.25">
      <c r="A240" s="341" t="s">
        <v>331</v>
      </c>
      <c r="B240" s="324" t="s">
        <v>385</v>
      </c>
      <c r="C240" s="318" t="s">
        <v>652</v>
      </c>
      <c r="D240" s="504" t="e">
        <f>прил.6.3!#REF!</f>
        <v>#REF!</v>
      </c>
      <c r="E240" s="288"/>
      <c r="F240" s="503" t="e">
        <f>прил.6.3!#REF!</f>
        <v>#REF!</v>
      </c>
      <c r="G240" s="289">
        <v>2021</v>
      </c>
      <c r="H240" s="290">
        <v>2021</v>
      </c>
      <c r="I240" s="309"/>
      <c r="J240" s="293"/>
      <c r="K240" s="293"/>
      <c r="L240" s="310"/>
    </row>
    <row r="241" spans="1:12" hidden="1" outlineLevel="1" x14ac:dyDescent="0.25">
      <c r="A241" s="341" t="s">
        <v>331</v>
      </c>
      <c r="B241" s="324" t="s">
        <v>386</v>
      </c>
      <c r="C241" s="318" t="s">
        <v>653</v>
      </c>
      <c r="D241" s="504" t="e">
        <f>прил.6.3!#REF!</f>
        <v>#REF!</v>
      </c>
      <c r="E241" s="288"/>
      <c r="F241" s="503" t="e">
        <f>прил.6.3!#REF!</f>
        <v>#REF!</v>
      </c>
      <c r="G241" s="289">
        <v>2021</v>
      </c>
      <c r="H241" s="290">
        <v>2021</v>
      </c>
      <c r="I241" s="309"/>
      <c r="J241" s="293"/>
      <c r="K241" s="293"/>
      <c r="L241" s="310"/>
    </row>
    <row r="242" spans="1:12" hidden="1" outlineLevel="1" x14ac:dyDescent="0.25">
      <c r="A242" s="341" t="s">
        <v>331</v>
      </c>
      <c r="B242" s="324" t="s">
        <v>387</v>
      </c>
      <c r="C242" s="318" t="s">
        <v>654</v>
      </c>
      <c r="D242" s="504" t="e">
        <f>прил.6.3!#REF!</f>
        <v>#REF!</v>
      </c>
      <c r="E242" s="288"/>
      <c r="F242" s="503" t="e">
        <f>прил.6.3!#REF!</f>
        <v>#REF!</v>
      </c>
      <c r="G242" s="289">
        <v>2021</v>
      </c>
      <c r="H242" s="290">
        <v>2021</v>
      </c>
      <c r="I242" s="309"/>
      <c r="J242" s="293"/>
      <c r="K242" s="293"/>
      <c r="L242" s="310"/>
    </row>
    <row r="243" spans="1:12" hidden="1" outlineLevel="1" x14ac:dyDescent="0.25">
      <c r="A243" s="341" t="s">
        <v>331</v>
      </c>
      <c r="B243" s="324" t="s">
        <v>388</v>
      </c>
      <c r="C243" s="318" t="s">
        <v>655</v>
      </c>
      <c r="D243" s="504" t="e">
        <f>прил.6.3!#REF!</f>
        <v>#REF!</v>
      </c>
      <c r="E243" s="288"/>
      <c r="F243" s="503" t="e">
        <f>прил.6.3!#REF!</f>
        <v>#REF!</v>
      </c>
      <c r="G243" s="289">
        <v>2022</v>
      </c>
      <c r="H243" s="290">
        <v>2022</v>
      </c>
      <c r="I243" s="309"/>
      <c r="J243" s="293"/>
      <c r="K243" s="293"/>
      <c r="L243" s="310"/>
    </row>
    <row r="244" spans="1:12" hidden="1" outlineLevel="1" x14ac:dyDescent="0.25">
      <c r="A244" s="341" t="s">
        <v>331</v>
      </c>
      <c r="B244" s="324" t="s">
        <v>389</v>
      </c>
      <c r="C244" s="318" t="s">
        <v>656</v>
      </c>
      <c r="D244" s="504" t="e">
        <f>прил.6.3!#REF!</f>
        <v>#REF!</v>
      </c>
      <c r="E244" s="288"/>
      <c r="F244" s="503" t="e">
        <f>прил.6.3!#REF!</f>
        <v>#REF!</v>
      </c>
      <c r="G244" s="289">
        <v>2019</v>
      </c>
      <c r="H244" s="290">
        <v>2022</v>
      </c>
      <c r="I244" s="309"/>
      <c r="J244" s="293"/>
      <c r="K244" s="293"/>
      <c r="L244" s="310"/>
    </row>
    <row r="245" spans="1:12" hidden="1" outlineLevel="1" x14ac:dyDescent="0.25">
      <c r="A245" s="341" t="s">
        <v>331</v>
      </c>
      <c r="B245" s="324" t="s">
        <v>390</v>
      </c>
      <c r="C245" s="318" t="s">
        <v>657</v>
      </c>
      <c r="D245" s="504" t="e">
        <f>прил.6.3!#REF!</f>
        <v>#REF!</v>
      </c>
      <c r="E245" s="288"/>
      <c r="F245" s="503" t="e">
        <f>прил.6.3!#REF!</f>
        <v>#REF!</v>
      </c>
      <c r="G245" s="289">
        <v>2022</v>
      </c>
      <c r="H245" s="290">
        <v>2022</v>
      </c>
      <c r="I245" s="309"/>
      <c r="J245" s="293"/>
      <c r="K245" s="293"/>
      <c r="L245" s="310"/>
    </row>
    <row r="246" spans="1:12" hidden="1" outlineLevel="1" x14ac:dyDescent="0.25">
      <c r="A246" s="341" t="s">
        <v>331</v>
      </c>
      <c r="B246" s="324" t="s">
        <v>391</v>
      </c>
      <c r="C246" s="318" t="s">
        <v>658</v>
      </c>
      <c r="D246" s="504" t="e">
        <f>прил.6.3!#REF!</f>
        <v>#REF!</v>
      </c>
      <c r="E246" s="288"/>
      <c r="F246" s="503" t="e">
        <f>прил.6.3!#REF!</f>
        <v>#REF!</v>
      </c>
      <c r="G246" s="289">
        <v>2022</v>
      </c>
      <c r="H246" s="290">
        <v>2022</v>
      </c>
      <c r="I246" s="309"/>
      <c r="J246" s="293"/>
      <c r="K246" s="293"/>
      <c r="L246" s="310"/>
    </row>
    <row r="247" spans="1:12" hidden="1" outlineLevel="1" x14ac:dyDescent="0.25">
      <c r="A247" s="341" t="s">
        <v>331</v>
      </c>
      <c r="B247" s="324" t="s">
        <v>392</v>
      </c>
      <c r="C247" s="318" t="s">
        <v>659</v>
      </c>
      <c r="D247" s="504" t="e">
        <f>прил.6.3!#REF!</f>
        <v>#REF!</v>
      </c>
      <c r="E247" s="288"/>
      <c r="F247" s="503" t="e">
        <f>прил.6.3!#REF!</f>
        <v>#REF!</v>
      </c>
      <c r="G247" s="289">
        <v>2022</v>
      </c>
      <c r="H247" s="290">
        <v>2022</v>
      </c>
      <c r="I247" s="309"/>
      <c r="J247" s="293"/>
      <c r="K247" s="293"/>
      <c r="L247" s="310"/>
    </row>
    <row r="248" spans="1:12" hidden="1" outlineLevel="1" x14ac:dyDescent="0.25">
      <c r="A248" s="341" t="s">
        <v>331</v>
      </c>
      <c r="B248" s="324" t="s">
        <v>393</v>
      </c>
      <c r="C248" s="318" t="s">
        <v>660</v>
      </c>
      <c r="D248" s="504" t="e">
        <f>прил.6.3!#REF!</f>
        <v>#REF!</v>
      </c>
      <c r="E248" s="288"/>
      <c r="F248" s="503" t="e">
        <f>прил.6.3!#REF!</f>
        <v>#REF!</v>
      </c>
      <c r="G248" s="289">
        <v>2022</v>
      </c>
      <c r="H248" s="290">
        <v>2022</v>
      </c>
      <c r="I248" s="309"/>
      <c r="J248" s="293"/>
      <c r="K248" s="293"/>
      <c r="L248" s="310"/>
    </row>
    <row r="249" spans="1:12" hidden="1" outlineLevel="1" x14ac:dyDescent="0.25">
      <c r="A249" s="341" t="s">
        <v>331</v>
      </c>
      <c r="B249" s="324" t="s">
        <v>394</v>
      </c>
      <c r="C249" s="318" t="s">
        <v>661</v>
      </c>
      <c r="D249" s="504" t="e">
        <f>прил.6.3!#REF!</f>
        <v>#REF!</v>
      </c>
      <c r="E249" s="288"/>
      <c r="F249" s="503" t="e">
        <f>прил.6.3!#REF!</f>
        <v>#REF!</v>
      </c>
      <c r="G249" s="289">
        <v>2022</v>
      </c>
      <c r="H249" s="290">
        <v>2022</v>
      </c>
      <c r="I249" s="309"/>
      <c r="J249" s="293"/>
      <c r="K249" s="293"/>
      <c r="L249" s="310"/>
    </row>
    <row r="250" spans="1:12" ht="38.25" collapsed="1" x14ac:dyDescent="0.25">
      <c r="A250" s="340" t="s">
        <v>157</v>
      </c>
      <c r="B250" s="319" t="s">
        <v>395</v>
      </c>
      <c r="C250" s="319"/>
      <c r="D250" s="508" t="e">
        <f>прил.6.3!#REF!</f>
        <v>#REF!</v>
      </c>
      <c r="E250" s="509"/>
      <c r="F250" s="510" t="e">
        <f>прил.6.3!#REF!</f>
        <v>#REF!</v>
      </c>
      <c r="G250" s="95"/>
      <c r="H250" s="96"/>
      <c r="I250" s="311"/>
      <c r="J250" s="304"/>
      <c r="K250" s="304"/>
      <c r="L250" s="312"/>
    </row>
    <row r="251" spans="1:12" ht="25.5" x14ac:dyDescent="0.25">
      <c r="A251" s="340" t="s">
        <v>396</v>
      </c>
      <c r="B251" s="319" t="s">
        <v>397</v>
      </c>
      <c r="C251" s="319"/>
      <c r="D251" s="508" t="e">
        <f>прил.6.3!#REF!</f>
        <v>#REF!</v>
      </c>
      <c r="E251" s="509"/>
      <c r="F251" s="510" t="e">
        <f>прил.6.3!#REF!</f>
        <v>#REF!</v>
      </c>
      <c r="G251" s="95"/>
      <c r="H251" s="96"/>
      <c r="I251" s="311"/>
      <c r="J251" s="304"/>
      <c r="K251" s="304"/>
      <c r="L251" s="312"/>
    </row>
    <row r="252" spans="1:12" ht="25.5" x14ac:dyDescent="0.25">
      <c r="A252" s="341" t="s">
        <v>396</v>
      </c>
      <c r="B252" s="324" t="s">
        <v>398</v>
      </c>
      <c r="C252" s="318" t="s">
        <v>663</v>
      </c>
      <c r="D252" s="504" t="e">
        <f>прил.6.3!#REF!</f>
        <v>#REF!</v>
      </c>
      <c r="E252" s="288"/>
      <c r="F252" s="503" t="e">
        <f>прил.6.3!#REF!</f>
        <v>#REF!</v>
      </c>
      <c r="G252" s="289">
        <v>2018</v>
      </c>
      <c r="H252" s="290">
        <v>2018</v>
      </c>
      <c r="I252" s="108" t="s">
        <v>152</v>
      </c>
      <c r="J252" s="109" t="s">
        <v>154</v>
      </c>
      <c r="K252" s="109" t="s">
        <v>154</v>
      </c>
      <c r="L252" s="110" t="s">
        <v>154</v>
      </c>
    </row>
    <row r="253" spans="1:12" ht="24.75" hidden="1" customHeight="1" outlineLevel="1" x14ac:dyDescent="0.25">
      <c r="A253" s="341" t="s">
        <v>396</v>
      </c>
      <c r="B253" s="324" t="s">
        <v>399</v>
      </c>
      <c r="C253" s="318" t="s">
        <v>667</v>
      </c>
      <c r="D253" s="504" t="e">
        <f>прил.6.3!#REF!</f>
        <v>#REF!</v>
      </c>
      <c r="E253" s="288"/>
      <c r="F253" s="503" t="e">
        <f>прил.6.3!#REF!</f>
        <v>#REF!</v>
      </c>
      <c r="G253" s="289">
        <v>2022</v>
      </c>
      <c r="H253" s="290">
        <v>2022</v>
      </c>
      <c r="I253" s="108" t="s">
        <v>152</v>
      </c>
      <c r="J253" s="109" t="s">
        <v>154</v>
      </c>
      <c r="K253" s="109" t="s">
        <v>154</v>
      </c>
      <c r="L253" s="110" t="s">
        <v>154</v>
      </c>
    </row>
    <row r="254" spans="1:12" ht="63.75" collapsed="1" x14ac:dyDescent="0.25">
      <c r="A254" s="342" t="s">
        <v>400</v>
      </c>
      <c r="B254" s="324" t="s">
        <v>401</v>
      </c>
      <c r="C254" s="318" t="s">
        <v>668</v>
      </c>
      <c r="D254" s="504" t="e">
        <f>прил.6.3!#REF!</f>
        <v>#REF!</v>
      </c>
      <c r="E254" s="288"/>
      <c r="F254" s="503" t="e">
        <f>прил.6.3!#REF!</f>
        <v>#REF!</v>
      </c>
      <c r="G254" s="289">
        <v>2016</v>
      </c>
      <c r="H254" s="290">
        <v>2019</v>
      </c>
      <c r="I254" s="108" t="s">
        <v>152</v>
      </c>
      <c r="J254" s="109" t="s">
        <v>154</v>
      </c>
      <c r="K254" s="109" t="s">
        <v>154</v>
      </c>
      <c r="L254" s="110" t="s">
        <v>154</v>
      </c>
    </row>
    <row r="255" spans="1:12" ht="63.75" x14ac:dyDescent="0.25">
      <c r="A255" s="342" t="s">
        <v>400</v>
      </c>
      <c r="B255" s="324" t="s">
        <v>402</v>
      </c>
      <c r="C255" s="318" t="s">
        <v>669</v>
      </c>
      <c r="D255" s="504" t="e">
        <f>прил.6.3!#REF!</f>
        <v>#REF!</v>
      </c>
      <c r="E255" s="288"/>
      <c r="F255" s="503" t="e">
        <f>прил.6.3!#REF!</f>
        <v>#REF!</v>
      </c>
      <c r="G255" s="289">
        <v>2016</v>
      </c>
      <c r="H255" s="290">
        <v>2019</v>
      </c>
      <c r="I255" s="108" t="s">
        <v>152</v>
      </c>
      <c r="J255" s="109" t="s">
        <v>154</v>
      </c>
      <c r="K255" s="109" t="s">
        <v>154</v>
      </c>
      <c r="L255" s="110" t="s">
        <v>154</v>
      </c>
    </row>
    <row r="256" spans="1:12" ht="76.5" x14ac:dyDescent="0.25">
      <c r="A256" s="342" t="s">
        <v>400</v>
      </c>
      <c r="B256" s="324" t="s">
        <v>403</v>
      </c>
      <c r="C256" s="318" t="s">
        <v>671</v>
      </c>
      <c r="D256" s="504" t="e">
        <f>прил.6.3!#REF!</f>
        <v>#REF!</v>
      </c>
      <c r="E256" s="288"/>
      <c r="F256" s="503" t="e">
        <f>прил.6.3!#REF!</f>
        <v>#REF!</v>
      </c>
      <c r="G256" s="289">
        <v>2015</v>
      </c>
      <c r="H256" s="290">
        <v>2022</v>
      </c>
      <c r="I256" s="108" t="s">
        <v>152</v>
      </c>
      <c r="J256" s="109" t="s">
        <v>154</v>
      </c>
      <c r="K256" s="109" t="s">
        <v>154</v>
      </c>
      <c r="L256" s="110" t="s">
        <v>154</v>
      </c>
    </row>
    <row r="257" spans="1:12" ht="66.75" customHeight="1" x14ac:dyDescent="0.25">
      <c r="A257" s="342" t="s">
        <v>400</v>
      </c>
      <c r="B257" s="324" t="s">
        <v>404</v>
      </c>
      <c r="C257" s="318" t="s">
        <v>716</v>
      </c>
      <c r="D257" s="504" t="e">
        <f>прил.6.3!#REF!</f>
        <v>#REF!</v>
      </c>
      <c r="E257" s="288"/>
      <c r="F257" s="503" t="e">
        <f>прил.6.3!#REF!</f>
        <v>#REF!</v>
      </c>
      <c r="G257" s="289">
        <v>2017</v>
      </c>
      <c r="H257" s="290">
        <v>2019</v>
      </c>
      <c r="I257" s="108" t="s">
        <v>152</v>
      </c>
      <c r="J257" s="109" t="s">
        <v>154</v>
      </c>
      <c r="K257" s="109" t="s">
        <v>154</v>
      </c>
      <c r="L257" s="110" t="s">
        <v>154</v>
      </c>
    </row>
    <row r="258" spans="1:12" ht="62.25" customHeight="1" x14ac:dyDescent="0.25">
      <c r="A258" s="342" t="s">
        <v>400</v>
      </c>
      <c r="B258" s="324" t="s">
        <v>405</v>
      </c>
      <c r="C258" s="318" t="s">
        <v>717</v>
      </c>
      <c r="D258" s="504" t="e">
        <f>прил.6.3!#REF!</f>
        <v>#REF!</v>
      </c>
      <c r="E258" s="288"/>
      <c r="F258" s="503" t="e">
        <f>прил.6.3!#REF!</f>
        <v>#REF!</v>
      </c>
      <c r="G258" s="289">
        <v>2017</v>
      </c>
      <c r="H258" s="290">
        <v>2019</v>
      </c>
      <c r="I258" s="108" t="s">
        <v>152</v>
      </c>
      <c r="J258" s="109" t="s">
        <v>154</v>
      </c>
      <c r="K258" s="109" t="s">
        <v>154</v>
      </c>
      <c r="L258" s="110" t="s">
        <v>154</v>
      </c>
    </row>
    <row r="259" spans="1:12" ht="63.75" x14ac:dyDescent="0.25">
      <c r="A259" s="342" t="s">
        <v>400</v>
      </c>
      <c r="B259" s="324" t="s">
        <v>406</v>
      </c>
      <c r="C259" s="318" t="s">
        <v>720</v>
      </c>
      <c r="D259" s="504" t="e">
        <f>прил.6.3!#REF!</f>
        <v>#REF!</v>
      </c>
      <c r="E259" s="288"/>
      <c r="F259" s="503" t="e">
        <f>прил.6.3!#REF!</f>
        <v>#REF!</v>
      </c>
      <c r="G259" s="289">
        <v>2017</v>
      </c>
      <c r="H259" s="290">
        <v>2019</v>
      </c>
      <c r="I259" s="108" t="s">
        <v>152</v>
      </c>
      <c r="J259" s="109" t="s">
        <v>154</v>
      </c>
      <c r="K259" s="109" t="s">
        <v>154</v>
      </c>
      <c r="L259" s="110" t="s">
        <v>154</v>
      </c>
    </row>
    <row r="260" spans="1:12" ht="102" x14ac:dyDescent="0.25">
      <c r="A260" s="342" t="s">
        <v>400</v>
      </c>
      <c r="B260" s="324" t="s">
        <v>407</v>
      </c>
      <c r="C260" s="318" t="s">
        <v>729</v>
      </c>
      <c r="D260" s="504" t="e">
        <f>прил.6.3!#REF!</f>
        <v>#REF!</v>
      </c>
      <c r="E260" s="288"/>
      <c r="F260" s="503" t="e">
        <f>прил.6.3!#REF!</f>
        <v>#REF!</v>
      </c>
      <c r="G260" s="289">
        <v>2017</v>
      </c>
      <c r="H260" s="290">
        <v>2018</v>
      </c>
      <c r="I260" s="108" t="s">
        <v>152</v>
      </c>
      <c r="J260" s="109" t="s">
        <v>154</v>
      </c>
      <c r="K260" s="109" t="s">
        <v>154</v>
      </c>
      <c r="L260" s="110" t="s">
        <v>154</v>
      </c>
    </row>
    <row r="261" spans="1:12" x14ac:dyDescent="0.25">
      <c r="A261" s="342" t="s">
        <v>400</v>
      </c>
      <c r="B261" s="324" t="s">
        <v>408</v>
      </c>
      <c r="C261" s="318" t="s">
        <v>730</v>
      </c>
      <c r="D261" s="504" t="e">
        <f>прил.6.3!#REF!</f>
        <v>#REF!</v>
      </c>
      <c r="E261" s="288"/>
      <c r="F261" s="503" t="e">
        <f>прил.6.3!#REF!</f>
        <v>#REF!</v>
      </c>
      <c r="G261" s="289">
        <v>2018</v>
      </c>
      <c r="H261" s="290">
        <v>2019</v>
      </c>
      <c r="I261" s="108" t="s">
        <v>152</v>
      </c>
      <c r="J261" s="109" t="s">
        <v>154</v>
      </c>
      <c r="K261" s="109" t="s">
        <v>154</v>
      </c>
      <c r="L261" s="110" t="s">
        <v>154</v>
      </c>
    </row>
    <row r="262" spans="1:12" ht="25.5" hidden="1" outlineLevel="1" x14ac:dyDescent="0.25">
      <c r="A262" s="342" t="s">
        <v>400</v>
      </c>
      <c r="B262" s="324" t="s">
        <v>409</v>
      </c>
      <c r="C262" s="318" t="s">
        <v>731</v>
      </c>
      <c r="D262" s="504" t="e">
        <f>прил.6.3!#REF!</f>
        <v>#REF!</v>
      </c>
      <c r="E262" s="288"/>
      <c r="F262" s="503" t="e">
        <f>прил.6.3!#REF!</f>
        <v>#REF!</v>
      </c>
      <c r="G262" s="289">
        <v>2021</v>
      </c>
      <c r="H262" s="290">
        <v>2022</v>
      </c>
      <c r="I262" s="108" t="s">
        <v>152</v>
      </c>
      <c r="J262" s="109" t="s">
        <v>154</v>
      </c>
      <c r="K262" s="109" t="s">
        <v>154</v>
      </c>
      <c r="L262" s="110" t="s">
        <v>154</v>
      </c>
    </row>
    <row r="263" spans="1:12" ht="25.5" x14ac:dyDescent="0.25">
      <c r="A263" s="342" t="s">
        <v>400</v>
      </c>
      <c r="B263" s="324" t="s">
        <v>410</v>
      </c>
      <c r="C263" s="318" t="s">
        <v>732</v>
      </c>
      <c r="D263" s="504" t="e">
        <f>прил.6.3!#REF!</f>
        <v>#REF!</v>
      </c>
      <c r="E263" s="288"/>
      <c r="F263" s="503" t="e">
        <f>прил.6.3!#REF!</f>
        <v>#REF!</v>
      </c>
      <c r="G263" s="289">
        <v>2018</v>
      </c>
      <c r="H263" s="290">
        <v>2019</v>
      </c>
      <c r="I263" s="108" t="s">
        <v>152</v>
      </c>
      <c r="J263" s="109" t="s">
        <v>154</v>
      </c>
      <c r="K263" s="109" t="s">
        <v>154</v>
      </c>
      <c r="L263" s="110" t="s">
        <v>154</v>
      </c>
    </row>
    <row r="264" spans="1:12" ht="25.5" x14ac:dyDescent="0.25">
      <c r="A264" s="342" t="s">
        <v>400</v>
      </c>
      <c r="B264" s="324" t="s">
        <v>411</v>
      </c>
      <c r="C264" s="318" t="s">
        <v>733</v>
      </c>
      <c r="D264" s="504" t="e">
        <f>прил.6.3!#REF!</f>
        <v>#REF!</v>
      </c>
      <c r="E264" s="288"/>
      <c r="F264" s="503" t="e">
        <f>прил.6.3!#REF!</f>
        <v>#REF!</v>
      </c>
      <c r="G264" s="289">
        <v>2018</v>
      </c>
      <c r="H264" s="290">
        <v>2018</v>
      </c>
      <c r="I264" s="108" t="s">
        <v>152</v>
      </c>
      <c r="J264" s="109" t="s">
        <v>154</v>
      </c>
      <c r="K264" s="109" t="s">
        <v>154</v>
      </c>
      <c r="L264" s="110" t="s">
        <v>154</v>
      </c>
    </row>
    <row r="265" spans="1:12" x14ac:dyDescent="0.25">
      <c r="A265" s="342" t="s">
        <v>400</v>
      </c>
      <c r="B265" s="324" t="s">
        <v>412</v>
      </c>
      <c r="C265" s="318" t="s">
        <v>734</v>
      </c>
      <c r="D265" s="504" t="e">
        <f>прил.6.3!#REF!</f>
        <v>#REF!</v>
      </c>
      <c r="E265" s="288"/>
      <c r="F265" s="503" t="e">
        <f>прил.6.3!#REF!</f>
        <v>#REF!</v>
      </c>
      <c r="G265" s="289">
        <v>2018</v>
      </c>
      <c r="H265" s="290">
        <v>2018</v>
      </c>
      <c r="I265" s="108" t="s">
        <v>152</v>
      </c>
      <c r="J265" s="109" t="s">
        <v>154</v>
      </c>
      <c r="K265" s="109" t="s">
        <v>154</v>
      </c>
      <c r="L265" s="110" t="s">
        <v>154</v>
      </c>
    </row>
    <row r="266" spans="1:12" ht="25.5" x14ac:dyDescent="0.25">
      <c r="A266" s="342" t="s">
        <v>400</v>
      </c>
      <c r="B266" s="324" t="s">
        <v>413</v>
      </c>
      <c r="C266" s="318" t="s">
        <v>735</v>
      </c>
      <c r="D266" s="504" t="e">
        <f>прил.6.3!#REF!</f>
        <v>#REF!</v>
      </c>
      <c r="E266" s="288"/>
      <c r="F266" s="503" t="e">
        <f>прил.6.3!#REF!</f>
        <v>#REF!</v>
      </c>
      <c r="G266" s="289">
        <v>2018</v>
      </c>
      <c r="H266" s="290">
        <v>2018</v>
      </c>
      <c r="I266" s="108" t="s">
        <v>152</v>
      </c>
      <c r="J266" s="109" t="s">
        <v>154</v>
      </c>
      <c r="K266" s="109" t="s">
        <v>154</v>
      </c>
      <c r="L266" s="110" t="s">
        <v>154</v>
      </c>
    </row>
    <row r="267" spans="1:12" ht="25.5" x14ac:dyDescent="0.25">
      <c r="A267" s="342" t="s">
        <v>400</v>
      </c>
      <c r="B267" s="324" t="s">
        <v>414</v>
      </c>
      <c r="C267" s="318" t="s">
        <v>736</v>
      </c>
      <c r="D267" s="504" t="e">
        <f>прил.6.3!#REF!</f>
        <v>#REF!</v>
      </c>
      <c r="E267" s="288"/>
      <c r="F267" s="503" t="e">
        <f>прил.6.3!#REF!</f>
        <v>#REF!</v>
      </c>
      <c r="G267" s="289">
        <v>2018</v>
      </c>
      <c r="H267" s="290">
        <v>2018</v>
      </c>
      <c r="I267" s="108" t="s">
        <v>152</v>
      </c>
      <c r="J267" s="109" t="s">
        <v>154</v>
      </c>
      <c r="K267" s="109" t="s">
        <v>154</v>
      </c>
      <c r="L267" s="110" t="s">
        <v>154</v>
      </c>
    </row>
    <row r="268" spans="1:12" ht="25.5" x14ac:dyDescent="0.25">
      <c r="A268" s="342" t="s">
        <v>400</v>
      </c>
      <c r="B268" s="324" t="s">
        <v>415</v>
      </c>
      <c r="C268" s="318" t="s">
        <v>737</v>
      </c>
      <c r="D268" s="504" t="e">
        <f>прил.6.3!#REF!</f>
        <v>#REF!</v>
      </c>
      <c r="E268" s="288"/>
      <c r="F268" s="503" t="e">
        <f>прил.6.3!#REF!</f>
        <v>#REF!</v>
      </c>
      <c r="G268" s="289">
        <v>2018</v>
      </c>
      <c r="H268" s="290">
        <v>2018</v>
      </c>
      <c r="I268" s="108" t="s">
        <v>152</v>
      </c>
      <c r="J268" s="109" t="s">
        <v>154</v>
      </c>
      <c r="K268" s="109" t="s">
        <v>154</v>
      </c>
      <c r="L268" s="110" t="s">
        <v>154</v>
      </c>
    </row>
    <row r="269" spans="1:12" ht="25.5" x14ac:dyDescent="0.25">
      <c r="A269" s="342" t="s">
        <v>400</v>
      </c>
      <c r="B269" s="324" t="s">
        <v>416</v>
      </c>
      <c r="C269" s="318" t="s">
        <v>738</v>
      </c>
      <c r="D269" s="504" t="e">
        <f>прил.6.3!#REF!</f>
        <v>#REF!</v>
      </c>
      <c r="E269" s="288"/>
      <c r="F269" s="503" t="e">
        <f>прил.6.3!#REF!</f>
        <v>#REF!</v>
      </c>
      <c r="G269" s="289">
        <v>2018</v>
      </c>
      <c r="H269" s="290">
        <v>2018</v>
      </c>
      <c r="I269" s="108" t="s">
        <v>152</v>
      </c>
      <c r="J269" s="109" t="s">
        <v>154</v>
      </c>
      <c r="K269" s="109" t="s">
        <v>154</v>
      </c>
      <c r="L269" s="110" t="s">
        <v>154</v>
      </c>
    </row>
    <row r="270" spans="1:12" ht="25.5" x14ac:dyDescent="0.25">
      <c r="A270" s="342" t="s">
        <v>400</v>
      </c>
      <c r="B270" s="324" t="s">
        <v>417</v>
      </c>
      <c r="C270" s="318" t="s">
        <v>739</v>
      </c>
      <c r="D270" s="504" t="e">
        <f>прил.6.3!#REF!</f>
        <v>#REF!</v>
      </c>
      <c r="E270" s="288"/>
      <c r="F270" s="503" t="e">
        <f>прил.6.3!#REF!</f>
        <v>#REF!</v>
      </c>
      <c r="G270" s="289">
        <v>2018</v>
      </c>
      <c r="H270" s="290">
        <v>2018</v>
      </c>
      <c r="I270" s="108" t="s">
        <v>152</v>
      </c>
      <c r="J270" s="109" t="s">
        <v>154</v>
      </c>
      <c r="K270" s="109" t="s">
        <v>154</v>
      </c>
      <c r="L270" s="110" t="s">
        <v>154</v>
      </c>
    </row>
    <row r="271" spans="1:12" ht="25.5" x14ac:dyDescent="0.25">
      <c r="A271" s="342" t="s">
        <v>400</v>
      </c>
      <c r="B271" s="324" t="s">
        <v>418</v>
      </c>
      <c r="C271" s="318" t="s">
        <v>740</v>
      </c>
      <c r="D271" s="504" t="e">
        <f>прил.6.3!#REF!</f>
        <v>#REF!</v>
      </c>
      <c r="E271" s="288"/>
      <c r="F271" s="503" t="e">
        <f>прил.6.3!#REF!</f>
        <v>#REF!</v>
      </c>
      <c r="G271" s="289">
        <v>2018</v>
      </c>
      <c r="H271" s="290">
        <v>2018</v>
      </c>
      <c r="I271" s="108" t="s">
        <v>152</v>
      </c>
      <c r="J271" s="109" t="s">
        <v>154</v>
      </c>
      <c r="K271" s="109" t="s">
        <v>154</v>
      </c>
      <c r="L271" s="110" t="s">
        <v>154</v>
      </c>
    </row>
    <row r="272" spans="1:12" ht="25.5" hidden="1" outlineLevel="1" x14ac:dyDescent="0.25">
      <c r="A272" s="342" t="s">
        <v>400</v>
      </c>
      <c r="B272" s="324" t="s">
        <v>419</v>
      </c>
      <c r="C272" s="318" t="s">
        <v>741</v>
      </c>
      <c r="D272" s="504" t="e">
        <f>прил.6.3!#REF!</f>
        <v>#REF!</v>
      </c>
      <c r="E272" s="288"/>
      <c r="F272" s="503" t="e">
        <f>прил.6.3!#REF!</f>
        <v>#REF!</v>
      </c>
      <c r="G272" s="289">
        <v>2019</v>
      </c>
      <c r="H272" s="290">
        <v>2019</v>
      </c>
      <c r="I272" s="309"/>
      <c r="J272" s="293"/>
      <c r="K272" s="293"/>
      <c r="L272" s="310"/>
    </row>
    <row r="273" spans="1:12" ht="25.5" hidden="1" outlineLevel="1" x14ac:dyDescent="0.25">
      <c r="A273" s="342" t="s">
        <v>400</v>
      </c>
      <c r="B273" s="324" t="s">
        <v>420</v>
      </c>
      <c r="C273" s="318" t="s">
        <v>742</v>
      </c>
      <c r="D273" s="504" t="e">
        <f>прил.6.3!#REF!</f>
        <v>#REF!</v>
      </c>
      <c r="E273" s="288"/>
      <c r="F273" s="503" t="e">
        <f>прил.6.3!#REF!</f>
        <v>#REF!</v>
      </c>
      <c r="G273" s="289">
        <v>2019</v>
      </c>
      <c r="H273" s="290">
        <v>2019</v>
      </c>
      <c r="I273" s="309"/>
      <c r="J273" s="293"/>
      <c r="K273" s="293"/>
      <c r="L273" s="310"/>
    </row>
    <row r="274" spans="1:12" ht="25.5" hidden="1" outlineLevel="1" x14ac:dyDescent="0.25">
      <c r="A274" s="342" t="s">
        <v>400</v>
      </c>
      <c r="B274" s="324" t="s">
        <v>421</v>
      </c>
      <c r="C274" s="318" t="s">
        <v>743</v>
      </c>
      <c r="D274" s="504" t="e">
        <f>прил.6.3!#REF!</f>
        <v>#REF!</v>
      </c>
      <c r="E274" s="288"/>
      <c r="F274" s="503" t="e">
        <f>прил.6.3!#REF!</f>
        <v>#REF!</v>
      </c>
      <c r="G274" s="289">
        <v>2019</v>
      </c>
      <c r="H274" s="290">
        <v>2019</v>
      </c>
      <c r="I274" s="309"/>
      <c r="J274" s="293"/>
      <c r="K274" s="293"/>
      <c r="L274" s="310"/>
    </row>
    <row r="275" spans="1:12" ht="25.5" hidden="1" outlineLevel="1" x14ac:dyDescent="0.25">
      <c r="A275" s="342" t="s">
        <v>400</v>
      </c>
      <c r="B275" s="324" t="s">
        <v>422</v>
      </c>
      <c r="C275" s="318" t="s">
        <v>744</v>
      </c>
      <c r="D275" s="504" t="e">
        <f>прил.6.3!#REF!</f>
        <v>#REF!</v>
      </c>
      <c r="E275" s="288"/>
      <c r="F275" s="503" t="e">
        <f>прил.6.3!#REF!</f>
        <v>#REF!</v>
      </c>
      <c r="G275" s="289">
        <v>2019</v>
      </c>
      <c r="H275" s="290">
        <v>2019</v>
      </c>
      <c r="I275" s="309"/>
      <c r="J275" s="293"/>
      <c r="K275" s="293"/>
      <c r="L275" s="310"/>
    </row>
    <row r="276" spans="1:12" ht="25.5" hidden="1" outlineLevel="1" x14ac:dyDescent="0.25">
      <c r="A276" s="342" t="s">
        <v>400</v>
      </c>
      <c r="B276" s="324" t="s">
        <v>423</v>
      </c>
      <c r="C276" s="318" t="s">
        <v>745</v>
      </c>
      <c r="D276" s="504" t="e">
        <f>прил.6.3!#REF!</f>
        <v>#REF!</v>
      </c>
      <c r="E276" s="288"/>
      <c r="F276" s="503" t="e">
        <f>прил.6.3!#REF!</f>
        <v>#REF!</v>
      </c>
      <c r="G276" s="289">
        <v>2019</v>
      </c>
      <c r="H276" s="290">
        <v>2019</v>
      </c>
      <c r="I276" s="309"/>
      <c r="J276" s="293"/>
      <c r="K276" s="293"/>
      <c r="L276" s="310"/>
    </row>
    <row r="277" spans="1:12" ht="25.5" hidden="1" outlineLevel="1" x14ac:dyDescent="0.25">
      <c r="A277" s="342" t="s">
        <v>400</v>
      </c>
      <c r="B277" s="324" t="s">
        <v>424</v>
      </c>
      <c r="C277" s="318" t="s">
        <v>746</v>
      </c>
      <c r="D277" s="504" t="e">
        <f>прил.6.3!#REF!</f>
        <v>#REF!</v>
      </c>
      <c r="E277" s="288"/>
      <c r="F277" s="503" t="e">
        <f>прил.6.3!#REF!</f>
        <v>#REF!</v>
      </c>
      <c r="G277" s="289">
        <v>2019</v>
      </c>
      <c r="H277" s="290">
        <v>2019</v>
      </c>
      <c r="I277" s="309"/>
      <c r="J277" s="293"/>
      <c r="K277" s="293"/>
      <c r="L277" s="310"/>
    </row>
    <row r="278" spans="1:12" hidden="1" outlineLevel="1" x14ac:dyDescent="0.25">
      <c r="A278" s="342" t="s">
        <v>400</v>
      </c>
      <c r="B278" s="324" t="s">
        <v>425</v>
      </c>
      <c r="C278" s="318" t="s">
        <v>747</v>
      </c>
      <c r="D278" s="504" t="e">
        <f>прил.6.3!#REF!</f>
        <v>#REF!</v>
      </c>
      <c r="E278" s="288"/>
      <c r="F278" s="503" t="e">
        <f>прил.6.3!#REF!</f>
        <v>#REF!</v>
      </c>
      <c r="G278" s="289">
        <v>2020</v>
      </c>
      <c r="H278" s="290">
        <v>2020</v>
      </c>
      <c r="I278" s="309"/>
      <c r="J278" s="293"/>
      <c r="K278" s="293"/>
      <c r="L278" s="310"/>
    </row>
    <row r="279" spans="1:12" ht="25.5" hidden="1" outlineLevel="1" x14ac:dyDescent="0.25">
      <c r="A279" s="342" t="s">
        <v>400</v>
      </c>
      <c r="B279" s="324" t="s">
        <v>426</v>
      </c>
      <c r="C279" s="318" t="s">
        <v>748</v>
      </c>
      <c r="D279" s="504" t="e">
        <f>прил.6.3!#REF!</f>
        <v>#REF!</v>
      </c>
      <c r="E279" s="288"/>
      <c r="F279" s="503" t="e">
        <f>прил.6.3!#REF!</f>
        <v>#REF!</v>
      </c>
      <c r="G279" s="289">
        <v>2020</v>
      </c>
      <c r="H279" s="290">
        <v>2022</v>
      </c>
      <c r="I279" s="309"/>
      <c r="J279" s="293"/>
      <c r="K279" s="293"/>
      <c r="L279" s="310"/>
    </row>
    <row r="280" spans="1:12" hidden="1" outlineLevel="1" x14ac:dyDescent="0.25">
      <c r="A280" s="342" t="s">
        <v>400</v>
      </c>
      <c r="B280" s="324" t="s">
        <v>427</v>
      </c>
      <c r="C280" s="318" t="s">
        <v>749</v>
      </c>
      <c r="D280" s="504" t="e">
        <f>прил.6.3!#REF!</f>
        <v>#REF!</v>
      </c>
      <c r="E280" s="288"/>
      <c r="F280" s="503" t="e">
        <f>прил.6.3!#REF!</f>
        <v>#REF!</v>
      </c>
      <c r="G280" s="289">
        <v>2020</v>
      </c>
      <c r="H280" s="290">
        <v>2020</v>
      </c>
      <c r="I280" s="309"/>
      <c r="J280" s="293"/>
      <c r="K280" s="293"/>
      <c r="L280" s="310"/>
    </row>
    <row r="281" spans="1:12" ht="25.5" hidden="1" outlineLevel="1" x14ac:dyDescent="0.25">
      <c r="A281" s="342" t="s">
        <v>400</v>
      </c>
      <c r="B281" s="324" t="s">
        <v>428</v>
      </c>
      <c r="C281" s="318" t="s">
        <v>750</v>
      </c>
      <c r="D281" s="504" t="e">
        <f>прил.6.3!#REF!</f>
        <v>#REF!</v>
      </c>
      <c r="E281" s="288"/>
      <c r="F281" s="503" t="e">
        <f>прил.6.3!#REF!</f>
        <v>#REF!</v>
      </c>
      <c r="G281" s="289">
        <v>2020</v>
      </c>
      <c r="H281" s="290">
        <v>2020</v>
      </c>
      <c r="I281" s="309"/>
      <c r="J281" s="293"/>
      <c r="K281" s="293"/>
      <c r="L281" s="310"/>
    </row>
    <row r="282" spans="1:12" ht="25.5" hidden="1" outlineLevel="1" x14ac:dyDescent="0.25">
      <c r="A282" s="342" t="s">
        <v>400</v>
      </c>
      <c r="B282" s="324" t="s">
        <v>429</v>
      </c>
      <c r="C282" s="318" t="s">
        <v>751</v>
      </c>
      <c r="D282" s="504" t="e">
        <f>прил.6.3!#REF!</f>
        <v>#REF!</v>
      </c>
      <c r="E282" s="288"/>
      <c r="F282" s="503" t="e">
        <f>прил.6.3!#REF!</f>
        <v>#REF!</v>
      </c>
      <c r="G282" s="289">
        <v>2020</v>
      </c>
      <c r="H282" s="290">
        <v>2020</v>
      </c>
      <c r="I282" s="309"/>
      <c r="J282" s="293"/>
      <c r="K282" s="293"/>
      <c r="L282" s="310"/>
    </row>
    <row r="283" spans="1:12" ht="25.5" hidden="1" outlineLevel="1" x14ac:dyDescent="0.25">
      <c r="A283" s="342" t="s">
        <v>400</v>
      </c>
      <c r="B283" s="324" t="s">
        <v>430</v>
      </c>
      <c r="C283" s="318" t="s">
        <v>752</v>
      </c>
      <c r="D283" s="504" t="e">
        <f>прил.6.3!#REF!</f>
        <v>#REF!</v>
      </c>
      <c r="E283" s="288"/>
      <c r="F283" s="503" t="e">
        <f>прил.6.3!#REF!</f>
        <v>#REF!</v>
      </c>
      <c r="G283" s="289">
        <v>2020</v>
      </c>
      <c r="H283" s="290">
        <v>2020</v>
      </c>
      <c r="I283" s="309"/>
      <c r="J283" s="293"/>
      <c r="K283" s="293"/>
      <c r="L283" s="310"/>
    </row>
    <row r="284" spans="1:12" ht="25.5" hidden="1" outlineLevel="1" x14ac:dyDescent="0.25">
      <c r="A284" s="342" t="s">
        <v>400</v>
      </c>
      <c r="B284" s="324" t="s">
        <v>431</v>
      </c>
      <c r="C284" s="318" t="s">
        <v>753</v>
      </c>
      <c r="D284" s="504" t="e">
        <f>прил.6.3!#REF!</f>
        <v>#REF!</v>
      </c>
      <c r="E284" s="288"/>
      <c r="F284" s="503" t="e">
        <f>прил.6.3!#REF!</f>
        <v>#REF!</v>
      </c>
      <c r="G284" s="289">
        <v>2020</v>
      </c>
      <c r="H284" s="290">
        <v>2020</v>
      </c>
      <c r="I284" s="309"/>
      <c r="J284" s="293"/>
      <c r="K284" s="293"/>
      <c r="L284" s="310"/>
    </row>
    <row r="285" spans="1:12" hidden="1" outlineLevel="1" x14ac:dyDescent="0.25">
      <c r="A285" s="342" t="s">
        <v>400</v>
      </c>
      <c r="B285" s="324" t="s">
        <v>432</v>
      </c>
      <c r="C285" s="318" t="s">
        <v>754</v>
      </c>
      <c r="D285" s="504" t="e">
        <f>прил.6.3!#REF!</f>
        <v>#REF!</v>
      </c>
      <c r="E285" s="288"/>
      <c r="F285" s="503" t="e">
        <f>прил.6.3!#REF!</f>
        <v>#REF!</v>
      </c>
      <c r="G285" s="289">
        <v>2021</v>
      </c>
      <c r="H285" s="290">
        <v>2021</v>
      </c>
      <c r="I285" s="309"/>
      <c r="J285" s="293"/>
      <c r="K285" s="293"/>
      <c r="L285" s="310"/>
    </row>
    <row r="286" spans="1:12" ht="25.5" hidden="1" outlineLevel="1" x14ac:dyDescent="0.25">
      <c r="A286" s="342" t="s">
        <v>400</v>
      </c>
      <c r="B286" s="324" t="s">
        <v>433</v>
      </c>
      <c r="C286" s="318" t="s">
        <v>755</v>
      </c>
      <c r="D286" s="504" t="e">
        <f>прил.6.3!#REF!</f>
        <v>#REF!</v>
      </c>
      <c r="E286" s="288"/>
      <c r="F286" s="503" t="e">
        <f>прил.6.3!#REF!</f>
        <v>#REF!</v>
      </c>
      <c r="G286" s="289">
        <v>2021</v>
      </c>
      <c r="H286" s="290">
        <v>2021</v>
      </c>
      <c r="I286" s="309"/>
      <c r="J286" s="293"/>
      <c r="K286" s="293"/>
      <c r="L286" s="310"/>
    </row>
    <row r="287" spans="1:12" ht="25.5" hidden="1" outlineLevel="1" x14ac:dyDescent="0.25">
      <c r="A287" s="342" t="s">
        <v>400</v>
      </c>
      <c r="B287" s="324" t="s">
        <v>434</v>
      </c>
      <c r="C287" s="318" t="s">
        <v>756</v>
      </c>
      <c r="D287" s="504" t="e">
        <f>прил.6.3!#REF!</f>
        <v>#REF!</v>
      </c>
      <c r="E287" s="288"/>
      <c r="F287" s="503" t="e">
        <f>прил.6.3!#REF!</f>
        <v>#REF!</v>
      </c>
      <c r="G287" s="289">
        <v>2021</v>
      </c>
      <c r="H287" s="290">
        <v>2021</v>
      </c>
      <c r="I287" s="309"/>
      <c r="J287" s="293"/>
      <c r="K287" s="293"/>
      <c r="L287" s="310"/>
    </row>
    <row r="288" spans="1:12" ht="25.5" hidden="1" outlineLevel="1" x14ac:dyDescent="0.25">
      <c r="A288" s="342" t="s">
        <v>400</v>
      </c>
      <c r="B288" s="324" t="s">
        <v>435</v>
      </c>
      <c r="C288" s="318" t="s">
        <v>757</v>
      </c>
      <c r="D288" s="504" t="e">
        <f>прил.6.3!#REF!</f>
        <v>#REF!</v>
      </c>
      <c r="E288" s="288"/>
      <c r="F288" s="503" t="e">
        <f>прил.6.3!#REF!</f>
        <v>#REF!</v>
      </c>
      <c r="G288" s="289">
        <v>2021</v>
      </c>
      <c r="H288" s="290">
        <v>2021</v>
      </c>
      <c r="I288" s="309"/>
      <c r="J288" s="293"/>
      <c r="K288" s="293"/>
      <c r="L288" s="310"/>
    </row>
    <row r="289" spans="1:12" ht="25.5" hidden="1" outlineLevel="1" x14ac:dyDescent="0.25">
      <c r="A289" s="342" t="s">
        <v>400</v>
      </c>
      <c r="B289" s="324" t="s">
        <v>436</v>
      </c>
      <c r="C289" s="318" t="s">
        <v>758</v>
      </c>
      <c r="D289" s="504" t="e">
        <f>прил.6.3!#REF!</f>
        <v>#REF!</v>
      </c>
      <c r="E289" s="288"/>
      <c r="F289" s="503" t="e">
        <f>прил.6.3!#REF!</f>
        <v>#REF!</v>
      </c>
      <c r="G289" s="289">
        <v>2021</v>
      </c>
      <c r="H289" s="290">
        <v>2021</v>
      </c>
      <c r="I289" s="309"/>
      <c r="J289" s="293"/>
      <c r="K289" s="293"/>
      <c r="L289" s="310"/>
    </row>
    <row r="290" spans="1:12" ht="25.5" hidden="1" outlineLevel="1" x14ac:dyDescent="0.25">
      <c r="A290" s="342" t="s">
        <v>400</v>
      </c>
      <c r="B290" s="324" t="s">
        <v>437</v>
      </c>
      <c r="C290" s="318" t="s">
        <v>759</v>
      </c>
      <c r="D290" s="504" t="e">
        <f>прил.6.3!#REF!</f>
        <v>#REF!</v>
      </c>
      <c r="E290" s="288"/>
      <c r="F290" s="503" t="e">
        <f>прил.6.3!#REF!</f>
        <v>#REF!</v>
      </c>
      <c r="G290" s="289">
        <v>2021</v>
      </c>
      <c r="H290" s="290">
        <v>2021</v>
      </c>
      <c r="I290" s="309"/>
      <c r="J290" s="293"/>
      <c r="K290" s="293"/>
      <c r="L290" s="310"/>
    </row>
    <row r="291" spans="1:12" ht="25.5" hidden="1" outlineLevel="1" x14ac:dyDescent="0.25">
      <c r="A291" s="342" t="s">
        <v>400</v>
      </c>
      <c r="B291" s="324" t="s">
        <v>438</v>
      </c>
      <c r="C291" s="318" t="s">
        <v>760</v>
      </c>
      <c r="D291" s="504" t="e">
        <f>прил.6.3!#REF!</f>
        <v>#REF!</v>
      </c>
      <c r="E291" s="288"/>
      <c r="F291" s="503" t="e">
        <f>прил.6.3!#REF!</f>
        <v>#REF!</v>
      </c>
      <c r="G291" s="289">
        <v>2022</v>
      </c>
      <c r="H291" s="290">
        <v>2022</v>
      </c>
      <c r="I291" s="309"/>
      <c r="J291" s="293"/>
      <c r="K291" s="293"/>
      <c r="L291" s="310"/>
    </row>
    <row r="292" spans="1:12" ht="25.5" hidden="1" outlineLevel="1" x14ac:dyDescent="0.25">
      <c r="A292" s="342" t="s">
        <v>400</v>
      </c>
      <c r="B292" s="324" t="s">
        <v>439</v>
      </c>
      <c r="C292" s="318" t="s">
        <v>761</v>
      </c>
      <c r="D292" s="504" t="e">
        <f>прил.6.3!#REF!</f>
        <v>#REF!</v>
      </c>
      <c r="E292" s="288"/>
      <c r="F292" s="503" t="e">
        <f>прил.6.3!#REF!</f>
        <v>#REF!</v>
      </c>
      <c r="G292" s="289">
        <v>2022</v>
      </c>
      <c r="H292" s="290">
        <v>2022</v>
      </c>
      <c r="I292" s="309"/>
      <c r="J292" s="293"/>
      <c r="K292" s="293"/>
      <c r="L292" s="310"/>
    </row>
    <row r="293" spans="1:12" ht="25.5" hidden="1" outlineLevel="1" x14ac:dyDescent="0.25">
      <c r="A293" s="342" t="s">
        <v>400</v>
      </c>
      <c r="B293" s="324" t="s">
        <v>440</v>
      </c>
      <c r="C293" s="318" t="s">
        <v>762</v>
      </c>
      <c r="D293" s="504" t="e">
        <f>прил.6.3!#REF!</f>
        <v>#REF!</v>
      </c>
      <c r="E293" s="288"/>
      <c r="F293" s="503" t="e">
        <f>прил.6.3!#REF!</f>
        <v>#REF!</v>
      </c>
      <c r="G293" s="289">
        <v>2022</v>
      </c>
      <c r="H293" s="290">
        <v>2022</v>
      </c>
      <c r="I293" s="309"/>
      <c r="J293" s="293"/>
      <c r="K293" s="293"/>
      <c r="L293" s="310"/>
    </row>
    <row r="294" spans="1:12" ht="25.5" hidden="1" outlineLevel="1" x14ac:dyDescent="0.25">
      <c r="A294" s="342" t="s">
        <v>400</v>
      </c>
      <c r="B294" s="324" t="s">
        <v>441</v>
      </c>
      <c r="C294" s="318" t="s">
        <v>763</v>
      </c>
      <c r="D294" s="504" t="e">
        <f>прил.6.3!#REF!</f>
        <v>#REF!</v>
      </c>
      <c r="E294" s="288"/>
      <c r="F294" s="503" t="e">
        <f>прил.6.3!#REF!</f>
        <v>#REF!</v>
      </c>
      <c r="G294" s="289">
        <v>2022</v>
      </c>
      <c r="H294" s="290">
        <v>2022</v>
      </c>
      <c r="I294" s="309"/>
      <c r="J294" s="293"/>
      <c r="K294" s="293"/>
      <c r="L294" s="310"/>
    </row>
    <row r="295" spans="1:12" hidden="1" outlineLevel="1" x14ac:dyDescent="0.25">
      <c r="A295" s="342" t="s">
        <v>400</v>
      </c>
      <c r="B295" s="324" t="s">
        <v>442</v>
      </c>
      <c r="C295" s="318" t="s">
        <v>764</v>
      </c>
      <c r="D295" s="504" t="e">
        <f>прил.6.3!#REF!</f>
        <v>#REF!</v>
      </c>
      <c r="E295" s="288"/>
      <c r="F295" s="503" t="e">
        <f>прил.6.3!#REF!</f>
        <v>#REF!</v>
      </c>
      <c r="G295" s="289">
        <v>2022</v>
      </c>
      <c r="H295" s="290">
        <v>2022</v>
      </c>
      <c r="I295" s="309"/>
      <c r="J295" s="293"/>
      <c r="K295" s="293"/>
      <c r="L295" s="310"/>
    </row>
    <row r="296" spans="1:12" ht="38.25" x14ac:dyDescent="0.25">
      <c r="A296" s="343" t="s">
        <v>443</v>
      </c>
      <c r="B296" s="332" t="s">
        <v>444</v>
      </c>
      <c r="C296" s="320"/>
      <c r="D296" s="508" t="e">
        <f>прил.6.3!#REF!</f>
        <v>#REF!</v>
      </c>
      <c r="E296" s="509"/>
      <c r="F296" s="510" t="e">
        <f>прил.6.3!#REF!</f>
        <v>#REF!</v>
      </c>
      <c r="G296" s="95"/>
      <c r="H296" s="96"/>
      <c r="I296" s="311"/>
      <c r="J296" s="304"/>
      <c r="K296" s="304"/>
      <c r="L296" s="312"/>
    </row>
    <row r="297" spans="1:12" ht="42" customHeight="1" x14ac:dyDescent="0.25">
      <c r="A297" s="339" t="s">
        <v>445</v>
      </c>
      <c r="B297" s="332" t="s">
        <v>446</v>
      </c>
      <c r="C297" s="320"/>
      <c r="D297" s="508" t="e">
        <f>прил.6.3!#REF!</f>
        <v>#REF!</v>
      </c>
      <c r="E297" s="509"/>
      <c r="F297" s="510" t="e">
        <f>прил.6.3!#REF!</f>
        <v>#REF!</v>
      </c>
      <c r="G297" s="95"/>
      <c r="H297" s="96"/>
      <c r="I297" s="311"/>
      <c r="J297" s="304"/>
      <c r="K297" s="304"/>
      <c r="L297" s="312"/>
    </row>
    <row r="298" spans="1:12" ht="25.5" hidden="1" outlineLevel="1" x14ac:dyDescent="0.25">
      <c r="A298" s="338" t="s">
        <v>447</v>
      </c>
      <c r="B298" s="329" t="s">
        <v>448</v>
      </c>
      <c r="C298" s="318" t="s">
        <v>765</v>
      </c>
      <c r="D298" s="504" t="e">
        <f>прил.6.3!#REF!</f>
        <v>#REF!</v>
      </c>
      <c r="E298" s="288"/>
      <c r="F298" s="503" t="e">
        <f>прил.6.3!#REF!</f>
        <v>#REF!</v>
      </c>
      <c r="G298" s="289">
        <v>2019</v>
      </c>
      <c r="H298" s="290">
        <v>2019</v>
      </c>
      <c r="I298" s="309"/>
      <c r="J298" s="293"/>
      <c r="K298" s="293"/>
      <c r="L298" s="310"/>
    </row>
    <row r="299" spans="1:12" hidden="1" outlineLevel="1" x14ac:dyDescent="0.25">
      <c r="A299" s="338" t="s">
        <v>447</v>
      </c>
      <c r="B299" s="325" t="s">
        <v>449</v>
      </c>
      <c r="C299" s="318" t="s">
        <v>766</v>
      </c>
      <c r="D299" s="504" t="e">
        <f>прил.6.3!#REF!</f>
        <v>#REF!</v>
      </c>
      <c r="E299" s="288"/>
      <c r="F299" s="503" t="e">
        <f>прил.6.3!#REF!</f>
        <v>#REF!</v>
      </c>
      <c r="G299" s="289">
        <v>2019</v>
      </c>
      <c r="H299" s="290">
        <v>2021</v>
      </c>
      <c r="I299" s="309"/>
      <c r="J299" s="293"/>
      <c r="K299" s="293"/>
      <c r="L299" s="310"/>
    </row>
    <row r="300" spans="1:12" ht="25.5" x14ac:dyDescent="0.25">
      <c r="A300" s="338" t="s">
        <v>447</v>
      </c>
      <c r="B300" s="329" t="s">
        <v>450</v>
      </c>
      <c r="C300" s="318" t="s">
        <v>767</v>
      </c>
      <c r="D300" s="504" t="e">
        <f>прил.6.3!#REF!</f>
        <v>#REF!</v>
      </c>
      <c r="E300" s="288"/>
      <c r="F300" s="503" t="e">
        <f>прил.6.3!#REF!</f>
        <v>#REF!</v>
      </c>
      <c r="G300" s="289">
        <v>2018</v>
      </c>
      <c r="H300" s="290">
        <v>2022</v>
      </c>
      <c r="I300" s="114" t="s">
        <v>152</v>
      </c>
      <c r="J300" s="115" t="s">
        <v>154</v>
      </c>
      <c r="K300" s="115" t="s">
        <v>154</v>
      </c>
      <c r="L300" s="116" t="s">
        <v>154</v>
      </c>
    </row>
    <row r="301" spans="1:12" ht="51" x14ac:dyDescent="0.25">
      <c r="A301" s="339" t="s">
        <v>451</v>
      </c>
      <c r="B301" s="333" t="s">
        <v>452</v>
      </c>
      <c r="C301" s="319"/>
      <c r="D301" s="508" t="e">
        <f>прил.6.3!#REF!</f>
        <v>#REF!</v>
      </c>
      <c r="E301" s="509"/>
      <c r="F301" s="510" t="e">
        <f>прил.6.3!#REF!</f>
        <v>#REF!</v>
      </c>
      <c r="G301" s="95"/>
      <c r="H301" s="96"/>
      <c r="I301" s="311"/>
      <c r="J301" s="304"/>
      <c r="K301" s="304"/>
      <c r="L301" s="312"/>
    </row>
    <row r="302" spans="1:12" ht="25.5" x14ac:dyDescent="0.25">
      <c r="A302" s="339" t="s">
        <v>453</v>
      </c>
      <c r="B302" s="333" t="s">
        <v>454</v>
      </c>
      <c r="C302" s="319"/>
      <c r="D302" s="508" t="e">
        <f>прил.6.3!#REF!</f>
        <v>#REF!</v>
      </c>
      <c r="E302" s="509"/>
      <c r="F302" s="510" t="e">
        <f>прил.6.3!#REF!</f>
        <v>#REF!</v>
      </c>
      <c r="G302" s="95"/>
      <c r="H302" s="96"/>
      <c r="I302" s="311"/>
      <c r="J302" s="304"/>
      <c r="K302" s="304"/>
      <c r="L302" s="312"/>
    </row>
    <row r="303" spans="1:12" ht="38.25" x14ac:dyDescent="0.25">
      <c r="A303" s="339" t="s">
        <v>455</v>
      </c>
      <c r="B303" s="333" t="s">
        <v>456</v>
      </c>
      <c r="C303" s="319"/>
      <c r="D303" s="508" t="e">
        <f>прил.6.3!#REF!</f>
        <v>#REF!</v>
      </c>
      <c r="E303" s="509"/>
      <c r="F303" s="510" t="e">
        <f>прил.6.3!#REF!</f>
        <v>#REF!</v>
      </c>
      <c r="G303" s="95"/>
      <c r="H303" s="96"/>
      <c r="I303" s="311"/>
      <c r="J303" s="304"/>
      <c r="K303" s="304"/>
      <c r="L303" s="312"/>
    </row>
    <row r="304" spans="1:12" ht="51" x14ac:dyDescent="0.25">
      <c r="A304" s="338" t="s">
        <v>455</v>
      </c>
      <c r="B304" s="329" t="s">
        <v>1110</v>
      </c>
      <c r="C304" s="318" t="s">
        <v>768</v>
      </c>
      <c r="D304" s="504" t="e">
        <f>прил.6.3!#REF!</f>
        <v>#REF!</v>
      </c>
      <c r="E304" s="288"/>
      <c r="F304" s="503" t="e">
        <f>прил.6.3!#REF!</f>
        <v>#REF!</v>
      </c>
      <c r="G304" s="289">
        <v>2018</v>
      </c>
      <c r="H304" s="290">
        <v>2020</v>
      </c>
      <c r="I304" s="114" t="s">
        <v>154</v>
      </c>
      <c r="J304" s="115" t="s">
        <v>154</v>
      </c>
      <c r="K304" s="115" t="s">
        <v>154</v>
      </c>
      <c r="L304" s="116" t="s">
        <v>154</v>
      </c>
    </row>
    <row r="305" spans="1:12" ht="25.5" x14ac:dyDescent="0.25">
      <c r="A305" s="340" t="s">
        <v>458</v>
      </c>
      <c r="B305" s="331" t="s">
        <v>459</v>
      </c>
      <c r="C305" s="320"/>
      <c r="D305" s="508" t="e">
        <f>прил.6.3!#REF!</f>
        <v>#REF!</v>
      </c>
      <c r="E305" s="509"/>
      <c r="F305" s="510" t="e">
        <f>прил.6.3!#REF!</f>
        <v>#REF!</v>
      </c>
      <c r="G305" s="95"/>
      <c r="H305" s="96"/>
      <c r="I305" s="311"/>
      <c r="J305" s="304"/>
      <c r="K305" s="304"/>
      <c r="L305" s="312"/>
    </row>
    <row r="306" spans="1:12" x14ac:dyDescent="0.25">
      <c r="A306" s="341" t="s">
        <v>57</v>
      </c>
      <c r="B306" s="324" t="s">
        <v>471</v>
      </c>
      <c r="C306" s="318" t="s">
        <v>778</v>
      </c>
      <c r="D306" s="504" t="e">
        <f>прил.6.3!#REF!</f>
        <v>#REF!</v>
      </c>
      <c r="E306" s="288"/>
      <c r="F306" s="503" t="e">
        <f>прил.6.3!#REF!</f>
        <v>#REF!</v>
      </c>
      <c r="G306" s="289">
        <v>2018</v>
      </c>
      <c r="H306" s="290">
        <v>2018</v>
      </c>
      <c r="I306" s="107" t="s">
        <v>152</v>
      </c>
      <c r="J306" s="106" t="s">
        <v>154</v>
      </c>
      <c r="K306" s="120" t="s">
        <v>152</v>
      </c>
      <c r="L306" s="121" t="s">
        <v>152</v>
      </c>
    </row>
    <row r="307" spans="1:12" ht="25.5" x14ac:dyDescent="0.25">
      <c r="A307" s="341" t="s">
        <v>57</v>
      </c>
      <c r="B307" s="324" t="s">
        <v>472</v>
      </c>
      <c r="C307" s="318" t="s">
        <v>779</v>
      </c>
      <c r="D307" s="504" t="e">
        <f>прил.6.3!#REF!</f>
        <v>#REF!</v>
      </c>
      <c r="E307" s="288"/>
      <c r="F307" s="503" t="e">
        <f>прил.6.3!#REF!</f>
        <v>#REF!</v>
      </c>
      <c r="G307" s="289">
        <v>2018</v>
      </c>
      <c r="H307" s="290">
        <v>2018</v>
      </c>
      <c r="I307" s="107" t="s">
        <v>152</v>
      </c>
      <c r="J307" s="106" t="s">
        <v>154</v>
      </c>
      <c r="K307" s="120" t="s">
        <v>152</v>
      </c>
      <c r="L307" s="121" t="s">
        <v>152</v>
      </c>
    </row>
    <row r="308" spans="1:12" x14ac:dyDescent="0.25">
      <c r="A308" s="341" t="s">
        <v>57</v>
      </c>
      <c r="B308" s="324" t="s">
        <v>473</v>
      </c>
      <c r="C308" s="318" t="s">
        <v>780</v>
      </c>
      <c r="D308" s="504" t="e">
        <f>прил.6.3!#REF!</f>
        <v>#REF!</v>
      </c>
      <c r="E308" s="288"/>
      <c r="F308" s="503" t="e">
        <f>прил.6.3!#REF!</f>
        <v>#REF!</v>
      </c>
      <c r="G308" s="289">
        <v>2018</v>
      </c>
      <c r="H308" s="290">
        <v>2018</v>
      </c>
      <c r="I308" s="107" t="s">
        <v>152</v>
      </c>
      <c r="J308" s="106" t="s">
        <v>154</v>
      </c>
      <c r="K308" s="120" t="s">
        <v>152</v>
      </c>
      <c r="L308" s="121" t="s">
        <v>152</v>
      </c>
    </row>
    <row r="309" spans="1:12" ht="25.5" x14ac:dyDescent="0.25">
      <c r="A309" s="341" t="s">
        <v>57</v>
      </c>
      <c r="B309" s="324" t="s">
        <v>474</v>
      </c>
      <c r="C309" s="318" t="s">
        <v>781</v>
      </c>
      <c r="D309" s="504" t="e">
        <f>прил.6.3!#REF!</f>
        <v>#REF!</v>
      </c>
      <c r="E309" s="288"/>
      <c r="F309" s="503" t="e">
        <f>прил.6.3!#REF!</f>
        <v>#REF!</v>
      </c>
      <c r="G309" s="289">
        <v>2018</v>
      </c>
      <c r="H309" s="290">
        <v>2018</v>
      </c>
      <c r="I309" s="107" t="s">
        <v>152</v>
      </c>
      <c r="J309" s="106" t="s">
        <v>154</v>
      </c>
      <c r="K309" s="120" t="s">
        <v>152</v>
      </c>
      <c r="L309" s="121" t="s">
        <v>152</v>
      </c>
    </row>
    <row r="310" spans="1:12" x14ac:dyDescent="0.25">
      <c r="A310" s="318" t="s">
        <v>57</v>
      </c>
      <c r="B310" s="324" t="s">
        <v>460</v>
      </c>
      <c r="C310" s="318" t="s">
        <v>769</v>
      </c>
      <c r="D310" s="504" t="e">
        <f>прил.6.3!#REF!</f>
        <v>#REF!</v>
      </c>
      <c r="E310" s="288"/>
      <c r="F310" s="503" t="e">
        <f>прил.6.3!#REF!</f>
        <v>#REF!</v>
      </c>
      <c r="G310" s="289">
        <v>2018</v>
      </c>
      <c r="H310" s="290">
        <v>2018</v>
      </c>
      <c r="I310" s="107" t="s">
        <v>152</v>
      </c>
      <c r="J310" s="106" t="s">
        <v>154</v>
      </c>
      <c r="K310" s="120" t="s">
        <v>152</v>
      </c>
      <c r="L310" s="121" t="s">
        <v>152</v>
      </c>
    </row>
    <row r="311" spans="1:12" x14ac:dyDescent="0.25">
      <c r="A311" s="318" t="s">
        <v>57</v>
      </c>
      <c r="B311" s="324" t="s">
        <v>461</v>
      </c>
      <c r="C311" s="318" t="s">
        <v>770</v>
      </c>
      <c r="D311" s="504" t="e">
        <f>прил.6.3!#REF!</f>
        <v>#REF!</v>
      </c>
      <c r="E311" s="288"/>
      <c r="F311" s="503" t="e">
        <f>прил.6.3!#REF!</f>
        <v>#REF!</v>
      </c>
      <c r="G311" s="289">
        <v>2018</v>
      </c>
      <c r="H311" s="290">
        <v>2018</v>
      </c>
      <c r="I311" s="107" t="s">
        <v>152</v>
      </c>
      <c r="J311" s="106" t="s">
        <v>154</v>
      </c>
      <c r="K311" s="120" t="s">
        <v>152</v>
      </c>
      <c r="L311" s="121" t="s">
        <v>152</v>
      </c>
    </row>
    <row r="312" spans="1:12" ht="25.5" hidden="1" outlineLevel="1" x14ac:dyDescent="0.25">
      <c r="A312" s="318" t="s">
        <v>57</v>
      </c>
      <c r="B312" s="324" t="s">
        <v>462</v>
      </c>
      <c r="C312" s="318" t="s">
        <v>771</v>
      </c>
      <c r="D312" s="504" t="e">
        <f>прил.6.3!#REF!</f>
        <v>#REF!</v>
      </c>
      <c r="E312" s="288"/>
      <c r="F312" s="503" t="e">
        <f>прил.6.3!#REF!</f>
        <v>#REF!</v>
      </c>
      <c r="G312" s="289">
        <v>2019</v>
      </c>
      <c r="H312" s="290">
        <v>2019</v>
      </c>
      <c r="I312" s="309"/>
      <c r="J312" s="293"/>
      <c r="K312" s="293"/>
      <c r="L312" s="310"/>
    </row>
    <row r="313" spans="1:12" hidden="1" outlineLevel="1" x14ac:dyDescent="0.25">
      <c r="A313" s="318" t="s">
        <v>57</v>
      </c>
      <c r="B313" s="324" t="s">
        <v>463</v>
      </c>
      <c r="C313" s="318" t="s">
        <v>772</v>
      </c>
      <c r="D313" s="504" t="e">
        <f>прил.6.3!#REF!</f>
        <v>#REF!</v>
      </c>
      <c r="E313" s="288"/>
      <c r="F313" s="503" t="e">
        <f>прил.6.3!#REF!</f>
        <v>#REF!</v>
      </c>
      <c r="G313" s="289">
        <v>2019</v>
      </c>
      <c r="H313" s="290">
        <v>2019</v>
      </c>
      <c r="I313" s="309"/>
      <c r="J313" s="293"/>
      <c r="K313" s="293"/>
      <c r="L313" s="310"/>
    </row>
    <row r="314" spans="1:12" hidden="1" outlineLevel="1" x14ac:dyDescent="0.25">
      <c r="A314" s="318" t="s">
        <v>57</v>
      </c>
      <c r="B314" s="324" t="s">
        <v>464</v>
      </c>
      <c r="C314" s="318" t="s">
        <v>773</v>
      </c>
      <c r="D314" s="504" t="e">
        <f>прил.6.3!#REF!</f>
        <v>#REF!</v>
      </c>
      <c r="E314" s="288"/>
      <c r="F314" s="503" t="e">
        <f>прил.6.3!#REF!</f>
        <v>#REF!</v>
      </c>
      <c r="G314" s="289">
        <v>2020</v>
      </c>
      <c r="H314" s="290">
        <v>2020</v>
      </c>
      <c r="I314" s="309"/>
      <c r="J314" s="293"/>
      <c r="K314" s="293"/>
      <c r="L314" s="310"/>
    </row>
    <row r="315" spans="1:12" hidden="1" outlineLevel="1" x14ac:dyDescent="0.25">
      <c r="A315" s="318" t="s">
        <v>57</v>
      </c>
      <c r="B315" s="324" t="s">
        <v>465</v>
      </c>
      <c r="C315" s="318" t="s">
        <v>774</v>
      </c>
      <c r="D315" s="504" t="e">
        <f>прил.6.3!#REF!</f>
        <v>#REF!</v>
      </c>
      <c r="E315" s="288"/>
      <c r="F315" s="503" t="e">
        <f>прил.6.3!#REF!</f>
        <v>#REF!</v>
      </c>
      <c r="G315" s="289">
        <v>2020</v>
      </c>
      <c r="H315" s="290">
        <v>2020</v>
      </c>
      <c r="I315" s="309"/>
      <c r="J315" s="293"/>
      <c r="K315" s="293"/>
      <c r="L315" s="310"/>
    </row>
    <row r="316" spans="1:12" hidden="1" outlineLevel="1" x14ac:dyDescent="0.25">
      <c r="A316" s="318" t="s">
        <v>57</v>
      </c>
      <c r="B316" s="324" t="s">
        <v>466</v>
      </c>
      <c r="C316" s="318" t="s">
        <v>775</v>
      </c>
      <c r="D316" s="504" t="e">
        <f>прил.6.3!#REF!</f>
        <v>#REF!</v>
      </c>
      <c r="E316" s="288"/>
      <c r="F316" s="503" t="e">
        <f>прил.6.3!#REF!</f>
        <v>#REF!</v>
      </c>
      <c r="G316" s="289">
        <v>2021</v>
      </c>
      <c r="H316" s="290">
        <v>2021</v>
      </c>
      <c r="I316" s="309"/>
      <c r="J316" s="293"/>
      <c r="K316" s="293"/>
      <c r="L316" s="310"/>
    </row>
    <row r="317" spans="1:12" hidden="1" outlineLevel="1" x14ac:dyDescent="0.25">
      <c r="A317" s="318" t="s">
        <v>57</v>
      </c>
      <c r="B317" s="324" t="s">
        <v>467</v>
      </c>
      <c r="C317" s="318" t="s">
        <v>776</v>
      </c>
      <c r="D317" s="504" t="e">
        <f>прил.6.3!#REF!</f>
        <v>#REF!</v>
      </c>
      <c r="E317" s="288"/>
      <c r="F317" s="503" t="e">
        <f>прил.6.3!#REF!</f>
        <v>#REF!</v>
      </c>
      <c r="G317" s="289">
        <v>2021</v>
      </c>
      <c r="H317" s="290">
        <v>2021</v>
      </c>
      <c r="I317" s="309"/>
      <c r="J317" s="293"/>
      <c r="K317" s="293"/>
      <c r="L317" s="310"/>
    </row>
    <row r="318" spans="1:12" hidden="1" outlineLevel="1" x14ac:dyDescent="0.25">
      <c r="A318" s="318" t="s">
        <v>57</v>
      </c>
      <c r="B318" s="324" t="s">
        <v>468</v>
      </c>
      <c r="C318" s="318" t="s">
        <v>777</v>
      </c>
      <c r="D318" s="504" t="e">
        <f>прил.6.3!#REF!</f>
        <v>#REF!</v>
      </c>
      <c r="E318" s="288"/>
      <c r="F318" s="503" t="e">
        <f>прил.6.3!#REF!</f>
        <v>#REF!</v>
      </c>
      <c r="G318" s="289">
        <v>2022</v>
      </c>
      <c r="H318" s="290">
        <v>2022</v>
      </c>
      <c r="I318" s="309"/>
      <c r="J318" s="293"/>
      <c r="K318" s="293"/>
      <c r="L318" s="310"/>
    </row>
    <row r="319" spans="1:12" ht="25.5" x14ac:dyDescent="0.25">
      <c r="A319" s="340" t="s">
        <v>469</v>
      </c>
      <c r="B319" s="331" t="s">
        <v>470</v>
      </c>
      <c r="C319" s="319"/>
      <c r="D319" s="508" t="e">
        <f>прил.6.3!#REF!</f>
        <v>#REF!</v>
      </c>
      <c r="E319" s="509"/>
      <c r="F319" s="510" t="e">
        <f>прил.6.3!#REF!</f>
        <v>#REF!</v>
      </c>
      <c r="G319" s="95"/>
      <c r="H319" s="96">
        <v>0</v>
      </c>
      <c r="I319" s="311"/>
      <c r="J319" s="304"/>
      <c r="K319" s="304"/>
      <c r="L319" s="312"/>
    </row>
    <row r="320" spans="1:12" ht="76.5" x14ac:dyDescent="0.25">
      <c r="A320" s="341" t="s">
        <v>125</v>
      </c>
      <c r="B320" s="325" t="s">
        <v>475</v>
      </c>
      <c r="C320" s="318" t="s">
        <v>782</v>
      </c>
      <c r="D320" s="504" t="e">
        <f>прил.6.3!#REF!</f>
        <v>#REF!</v>
      </c>
      <c r="E320" s="288"/>
      <c r="F320" s="503" t="e">
        <f>прил.6.3!#REF!</f>
        <v>#REF!</v>
      </c>
      <c r="G320" s="289">
        <v>2018</v>
      </c>
      <c r="H320" s="290">
        <v>2019</v>
      </c>
      <c r="I320" s="114" t="s">
        <v>152</v>
      </c>
      <c r="J320" s="115" t="s">
        <v>154</v>
      </c>
      <c r="K320" s="115" t="s">
        <v>154</v>
      </c>
      <c r="L320" s="116" t="s">
        <v>154</v>
      </c>
    </row>
    <row r="321" spans="1:12" ht="76.5" hidden="1" outlineLevel="1" x14ac:dyDescent="0.25">
      <c r="A321" s="341" t="s">
        <v>125</v>
      </c>
      <c r="B321" s="325" t="s">
        <v>476</v>
      </c>
      <c r="C321" s="318" t="s">
        <v>783</v>
      </c>
      <c r="D321" s="504" t="e">
        <f>прил.6.3!#REF!</f>
        <v>#REF!</v>
      </c>
      <c r="E321" s="288"/>
      <c r="F321" s="503" t="e">
        <f>прил.6.3!#REF!</f>
        <v>#REF!</v>
      </c>
      <c r="G321" s="289">
        <v>2020</v>
      </c>
      <c r="H321" s="290">
        <v>2021</v>
      </c>
      <c r="I321" s="114" t="s">
        <v>152</v>
      </c>
      <c r="J321" s="115" t="s">
        <v>154</v>
      </c>
      <c r="K321" s="115" t="s">
        <v>154</v>
      </c>
      <c r="L321" s="116" t="s">
        <v>154</v>
      </c>
    </row>
    <row r="322" spans="1:12" ht="76.5" x14ac:dyDescent="0.25">
      <c r="A322" s="341" t="s">
        <v>125</v>
      </c>
      <c r="B322" s="325" t="s">
        <v>477</v>
      </c>
      <c r="C322" s="318" t="s">
        <v>784</v>
      </c>
      <c r="D322" s="504" t="e">
        <f>прил.6.3!#REF!</f>
        <v>#REF!</v>
      </c>
      <c r="E322" s="288"/>
      <c r="F322" s="503" t="e">
        <f>прил.6.3!#REF!</f>
        <v>#REF!</v>
      </c>
      <c r="G322" s="289">
        <v>2018</v>
      </c>
      <c r="H322" s="290">
        <v>2022</v>
      </c>
      <c r="I322" s="114" t="s">
        <v>152</v>
      </c>
      <c r="J322" s="115" t="s">
        <v>154</v>
      </c>
      <c r="K322" s="115" t="s">
        <v>154</v>
      </c>
      <c r="L322" s="116" t="s">
        <v>154</v>
      </c>
    </row>
    <row r="323" spans="1:12" x14ac:dyDescent="0.25">
      <c r="A323" s="341" t="s">
        <v>125</v>
      </c>
      <c r="B323" s="325" t="s">
        <v>478</v>
      </c>
      <c r="C323" s="318" t="s">
        <v>785</v>
      </c>
      <c r="D323" s="504" t="e">
        <f>прил.6.3!#REF!</f>
        <v>#REF!</v>
      </c>
      <c r="E323" s="288"/>
      <c r="F323" s="503" t="e">
        <f>прил.6.3!#REF!</f>
        <v>#REF!</v>
      </c>
      <c r="G323" s="289">
        <v>2018</v>
      </c>
      <c r="H323" s="290">
        <v>2021</v>
      </c>
      <c r="I323" s="114" t="s">
        <v>152</v>
      </c>
      <c r="J323" s="115" t="s">
        <v>154</v>
      </c>
      <c r="K323" s="115" t="s">
        <v>154</v>
      </c>
      <c r="L323" s="116" t="s">
        <v>154</v>
      </c>
    </row>
    <row r="324" spans="1:12" x14ac:dyDescent="0.25">
      <c r="A324" s="341" t="s">
        <v>125</v>
      </c>
      <c r="B324" s="326" t="s">
        <v>479</v>
      </c>
      <c r="C324" s="318" t="s">
        <v>786</v>
      </c>
      <c r="D324" s="504" t="e">
        <f>прил.6.3!#REF!</f>
        <v>#REF!</v>
      </c>
      <c r="E324" s="288"/>
      <c r="F324" s="503" t="e">
        <f>прил.6.3!#REF!</f>
        <v>#REF!</v>
      </c>
      <c r="G324" s="289">
        <v>2018</v>
      </c>
      <c r="H324" s="290">
        <v>2022</v>
      </c>
      <c r="I324" s="114" t="s">
        <v>152</v>
      </c>
      <c r="J324" s="115" t="s">
        <v>154</v>
      </c>
      <c r="K324" s="115" t="s">
        <v>154</v>
      </c>
      <c r="L324" s="116" t="s">
        <v>154</v>
      </c>
    </row>
    <row r="325" spans="1:12" x14ac:dyDescent="0.25">
      <c r="A325" s="341" t="s">
        <v>125</v>
      </c>
      <c r="B325" s="326" t="s">
        <v>1065</v>
      </c>
      <c r="C325" s="318" t="s">
        <v>1066</v>
      </c>
      <c r="D325" s="504" t="e">
        <f>прил.6.3!#REF!</f>
        <v>#REF!</v>
      </c>
      <c r="E325" s="288"/>
      <c r="F325" s="503" t="e">
        <f>прил.6.3!#REF!</f>
        <v>#REF!</v>
      </c>
      <c r="G325" s="289">
        <v>2018</v>
      </c>
      <c r="H325" s="290">
        <v>2018</v>
      </c>
      <c r="I325" s="114" t="s">
        <v>152</v>
      </c>
      <c r="J325" s="115" t="s">
        <v>154</v>
      </c>
      <c r="K325" s="115" t="s">
        <v>154</v>
      </c>
      <c r="L325" s="116" t="s">
        <v>154</v>
      </c>
    </row>
    <row r="326" spans="1:12" ht="51" x14ac:dyDescent="0.25">
      <c r="A326" s="341" t="s">
        <v>125</v>
      </c>
      <c r="B326" s="329" t="s">
        <v>1067</v>
      </c>
      <c r="C326" s="318" t="s">
        <v>1068</v>
      </c>
      <c r="D326" s="504" t="e">
        <f>прил.6.3!#REF!</f>
        <v>#REF!</v>
      </c>
      <c r="E326" s="288"/>
      <c r="F326" s="503" t="e">
        <f>прил.6.3!#REF!</f>
        <v>#REF!</v>
      </c>
      <c r="G326" s="289">
        <v>2018</v>
      </c>
      <c r="H326" s="290">
        <v>2018</v>
      </c>
      <c r="I326" s="114" t="s">
        <v>152</v>
      </c>
      <c r="J326" s="115" t="s">
        <v>154</v>
      </c>
      <c r="K326" s="115" t="s">
        <v>154</v>
      </c>
      <c r="L326" s="116" t="s">
        <v>154</v>
      </c>
    </row>
    <row r="327" spans="1:12" ht="25.5" x14ac:dyDescent="0.25">
      <c r="A327" s="344" t="s">
        <v>125</v>
      </c>
      <c r="B327" s="334" t="s">
        <v>480</v>
      </c>
      <c r="C327" s="321" t="s">
        <v>787</v>
      </c>
      <c r="D327" s="504" t="e">
        <f>прил.6.3!#REF!</f>
        <v>#REF!</v>
      </c>
      <c r="E327" s="288"/>
      <c r="F327" s="503" t="e">
        <f>прил.6.3!#REF!</f>
        <v>#REF!</v>
      </c>
      <c r="G327" s="291">
        <v>2018</v>
      </c>
      <c r="H327" s="292">
        <v>2022</v>
      </c>
      <c r="I327" s="114" t="s">
        <v>154</v>
      </c>
      <c r="J327" s="115" t="s">
        <v>154</v>
      </c>
      <c r="K327" s="115" t="s">
        <v>154</v>
      </c>
      <c r="L327" s="116" t="s">
        <v>154</v>
      </c>
    </row>
    <row r="328" spans="1:12" x14ac:dyDescent="0.25">
      <c r="A328" s="341" t="s">
        <v>1069</v>
      </c>
      <c r="B328" s="325" t="s">
        <v>1070</v>
      </c>
      <c r="C328" s="318"/>
      <c r="D328" s="504" t="e">
        <f>прил.6.3!#REF!</f>
        <v>#REF!</v>
      </c>
      <c r="E328" s="288"/>
      <c r="F328" s="503" t="e">
        <f>прил.6.3!#REF!</f>
        <v>#REF!</v>
      </c>
      <c r="G328" s="289">
        <v>2018</v>
      </c>
      <c r="H328" s="290">
        <v>2018</v>
      </c>
      <c r="I328" s="114" t="s">
        <v>154</v>
      </c>
      <c r="J328" s="115" t="s">
        <v>154</v>
      </c>
      <c r="K328" s="115" t="s">
        <v>154</v>
      </c>
      <c r="L328" s="116" t="s">
        <v>154</v>
      </c>
    </row>
    <row r="329" spans="1:12" x14ac:dyDescent="0.25">
      <c r="A329" s="341" t="s">
        <v>1071</v>
      </c>
      <c r="B329" s="325" t="s">
        <v>481</v>
      </c>
      <c r="C329" s="318"/>
      <c r="D329" s="504" t="e">
        <f>прил.6.3!#REF!</f>
        <v>#REF!</v>
      </c>
      <c r="E329" s="288"/>
      <c r="F329" s="503" t="e">
        <f>прил.6.3!#REF!</f>
        <v>#REF!</v>
      </c>
      <c r="G329" s="289">
        <v>2018</v>
      </c>
      <c r="H329" s="290">
        <v>2018</v>
      </c>
      <c r="I329" s="114" t="s">
        <v>154</v>
      </c>
      <c r="J329" s="115" t="s">
        <v>154</v>
      </c>
      <c r="K329" s="115" t="s">
        <v>154</v>
      </c>
      <c r="L329" s="116" t="s">
        <v>154</v>
      </c>
    </row>
    <row r="330" spans="1:12" x14ac:dyDescent="0.25">
      <c r="A330" s="341" t="s">
        <v>1072</v>
      </c>
      <c r="B330" s="325" t="s">
        <v>482</v>
      </c>
      <c r="C330" s="318"/>
      <c r="D330" s="504" t="e">
        <f>прил.6.3!#REF!</f>
        <v>#REF!</v>
      </c>
      <c r="E330" s="288"/>
      <c r="F330" s="503" t="e">
        <f>прил.6.3!#REF!</f>
        <v>#REF!</v>
      </c>
      <c r="G330" s="289">
        <v>2018</v>
      </c>
      <c r="H330" s="290">
        <v>2018</v>
      </c>
      <c r="I330" s="114" t="s">
        <v>154</v>
      </c>
      <c r="J330" s="115" t="s">
        <v>154</v>
      </c>
      <c r="K330" s="115" t="s">
        <v>154</v>
      </c>
      <c r="L330" s="116" t="s">
        <v>154</v>
      </c>
    </row>
    <row r="331" spans="1:12" hidden="1" outlineLevel="1" x14ac:dyDescent="0.25">
      <c r="A331" s="341" t="s">
        <v>1073</v>
      </c>
      <c r="B331" s="329" t="s">
        <v>483</v>
      </c>
      <c r="C331" s="318"/>
      <c r="D331" s="504" t="e">
        <f>прил.6.3!#REF!</f>
        <v>#REF!</v>
      </c>
      <c r="E331" s="288"/>
      <c r="F331" s="503" t="e">
        <f>прил.6.3!#REF!</f>
        <v>#REF!</v>
      </c>
      <c r="G331" s="289">
        <v>2019</v>
      </c>
      <c r="H331" s="290">
        <v>2019</v>
      </c>
      <c r="I331" s="114" t="s">
        <v>154</v>
      </c>
      <c r="J331" s="115" t="s">
        <v>154</v>
      </c>
      <c r="K331" s="115" t="s">
        <v>154</v>
      </c>
      <c r="L331" s="116" t="s">
        <v>154</v>
      </c>
    </row>
    <row r="332" spans="1:12" ht="25.5" hidden="1" outlineLevel="1" x14ac:dyDescent="0.25">
      <c r="A332" s="341" t="s">
        <v>1074</v>
      </c>
      <c r="B332" s="329" t="s">
        <v>484</v>
      </c>
      <c r="C332" s="318"/>
      <c r="D332" s="504" t="e">
        <f>прил.6.3!#REF!</f>
        <v>#REF!</v>
      </c>
      <c r="E332" s="288"/>
      <c r="F332" s="503" t="e">
        <f>прил.6.3!#REF!</f>
        <v>#REF!</v>
      </c>
      <c r="G332" s="289">
        <v>2019</v>
      </c>
      <c r="H332" s="290">
        <v>2019</v>
      </c>
      <c r="I332" s="114" t="s">
        <v>154</v>
      </c>
      <c r="J332" s="115" t="s">
        <v>154</v>
      </c>
      <c r="K332" s="115" t="s">
        <v>154</v>
      </c>
      <c r="L332" s="116" t="s">
        <v>154</v>
      </c>
    </row>
    <row r="333" spans="1:12" hidden="1" outlineLevel="1" x14ac:dyDescent="0.25">
      <c r="A333" s="341" t="s">
        <v>1075</v>
      </c>
      <c r="B333" s="329" t="s">
        <v>485</v>
      </c>
      <c r="C333" s="318"/>
      <c r="D333" s="504" t="e">
        <f>прил.6.3!#REF!</f>
        <v>#REF!</v>
      </c>
      <c r="E333" s="288"/>
      <c r="F333" s="503" t="e">
        <f>прил.6.3!#REF!</f>
        <v>#REF!</v>
      </c>
      <c r="G333" s="289">
        <v>2019</v>
      </c>
      <c r="H333" s="290">
        <v>2019</v>
      </c>
      <c r="I333" s="114" t="s">
        <v>154</v>
      </c>
      <c r="J333" s="115" t="s">
        <v>154</v>
      </c>
      <c r="K333" s="115" t="s">
        <v>154</v>
      </c>
      <c r="L333" s="116" t="s">
        <v>154</v>
      </c>
    </row>
    <row r="334" spans="1:12" hidden="1" outlineLevel="1" x14ac:dyDescent="0.25">
      <c r="A334" s="341" t="s">
        <v>1076</v>
      </c>
      <c r="B334" s="329" t="s">
        <v>483</v>
      </c>
      <c r="C334" s="318"/>
      <c r="D334" s="504" t="e">
        <f>прил.6.3!#REF!</f>
        <v>#REF!</v>
      </c>
      <c r="E334" s="288"/>
      <c r="F334" s="503" t="e">
        <f>прил.6.3!#REF!</f>
        <v>#REF!</v>
      </c>
      <c r="G334" s="289">
        <v>2020</v>
      </c>
      <c r="H334" s="290">
        <v>2020</v>
      </c>
      <c r="I334" s="114" t="s">
        <v>154</v>
      </c>
      <c r="J334" s="115" t="s">
        <v>154</v>
      </c>
      <c r="K334" s="115" t="s">
        <v>154</v>
      </c>
      <c r="L334" s="116" t="s">
        <v>154</v>
      </c>
    </row>
    <row r="335" spans="1:12" hidden="1" outlineLevel="1" x14ac:dyDescent="0.25">
      <c r="A335" s="341" t="s">
        <v>1077</v>
      </c>
      <c r="B335" s="329" t="s">
        <v>486</v>
      </c>
      <c r="C335" s="318"/>
      <c r="D335" s="504" t="e">
        <f>прил.6.3!#REF!</f>
        <v>#REF!</v>
      </c>
      <c r="E335" s="288"/>
      <c r="F335" s="503" t="e">
        <f>прил.6.3!#REF!</f>
        <v>#REF!</v>
      </c>
      <c r="G335" s="289">
        <v>2020</v>
      </c>
      <c r="H335" s="290">
        <v>2020</v>
      </c>
      <c r="I335" s="114" t="s">
        <v>154</v>
      </c>
      <c r="J335" s="115" t="s">
        <v>154</v>
      </c>
      <c r="K335" s="115" t="s">
        <v>154</v>
      </c>
      <c r="L335" s="116" t="s">
        <v>154</v>
      </c>
    </row>
    <row r="336" spans="1:12" ht="25.5" hidden="1" outlineLevel="1" x14ac:dyDescent="0.25">
      <c r="A336" s="341" t="s">
        <v>1078</v>
      </c>
      <c r="B336" s="329" t="s">
        <v>487</v>
      </c>
      <c r="C336" s="318"/>
      <c r="D336" s="504" t="e">
        <f>прил.6.3!#REF!</f>
        <v>#REF!</v>
      </c>
      <c r="E336" s="288"/>
      <c r="F336" s="503" t="e">
        <f>прил.6.3!#REF!</f>
        <v>#REF!</v>
      </c>
      <c r="G336" s="289">
        <v>2020</v>
      </c>
      <c r="H336" s="290">
        <v>2020</v>
      </c>
      <c r="I336" s="114" t="s">
        <v>154</v>
      </c>
      <c r="J336" s="115" t="s">
        <v>154</v>
      </c>
      <c r="K336" s="115" t="s">
        <v>154</v>
      </c>
      <c r="L336" s="116" t="s">
        <v>154</v>
      </c>
    </row>
    <row r="337" spans="1:12" hidden="1" outlineLevel="1" x14ac:dyDescent="0.25">
      <c r="A337" s="341" t="s">
        <v>1079</v>
      </c>
      <c r="B337" s="329" t="s">
        <v>488</v>
      </c>
      <c r="C337" s="318"/>
      <c r="D337" s="504" t="e">
        <f>прил.6.3!#REF!</f>
        <v>#REF!</v>
      </c>
      <c r="E337" s="288"/>
      <c r="F337" s="503" t="e">
        <f>прил.6.3!#REF!</f>
        <v>#REF!</v>
      </c>
      <c r="G337" s="289">
        <v>2020</v>
      </c>
      <c r="H337" s="290">
        <v>2020</v>
      </c>
      <c r="I337" s="114" t="s">
        <v>154</v>
      </c>
      <c r="J337" s="115" t="s">
        <v>154</v>
      </c>
      <c r="K337" s="115" t="s">
        <v>154</v>
      </c>
      <c r="L337" s="116" t="s">
        <v>154</v>
      </c>
    </row>
    <row r="338" spans="1:12" hidden="1" outlineLevel="1" x14ac:dyDescent="0.25">
      <c r="A338" s="341" t="s">
        <v>1080</v>
      </c>
      <c r="B338" s="329" t="s">
        <v>483</v>
      </c>
      <c r="C338" s="318"/>
      <c r="D338" s="504" t="e">
        <f>прил.6.3!#REF!</f>
        <v>#REF!</v>
      </c>
      <c r="E338" s="288"/>
      <c r="F338" s="503" t="e">
        <f>прил.6.3!#REF!</f>
        <v>#REF!</v>
      </c>
      <c r="G338" s="289">
        <v>2021</v>
      </c>
      <c r="H338" s="290">
        <v>2021</v>
      </c>
      <c r="I338" s="114" t="s">
        <v>154</v>
      </c>
      <c r="J338" s="115" t="s">
        <v>154</v>
      </c>
      <c r="K338" s="115" t="s">
        <v>154</v>
      </c>
      <c r="L338" s="116" t="s">
        <v>154</v>
      </c>
    </row>
    <row r="339" spans="1:12" hidden="1" outlineLevel="1" x14ac:dyDescent="0.25">
      <c r="A339" s="341" t="s">
        <v>1081</v>
      </c>
      <c r="B339" s="329" t="s">
        <v>489</v>
      </c>
      <c r="C339" s="318"/>
      <c r="D339" s="504" t="e">
        <f>прил.6.3!#REF!</f>
        <v>#REF!</v>
      </c>
      <c r="E339" s="288"/>
      <c r="F339" s="503" t="e">
        <f>прил.6.3!#REF!</f>
        <v>#REF!</v>
      </c>
      <c r="G339" s="289">
        <v>2021</v>
      </c>
      <c r="H339" s="290">
        <v>2021</v>
      </c>
      <c r="I339" s="114" t="s">
        <v>154</v>
      </c>
      <c r="J339" s="115" t="s">
        <v>154</v>
      </c>
      <c r="K339" s="115" t="s">
        <v>154</v>
      </c>
      <c r="L339" s="116" t="s">
        <v>154</v>
      </c>
    </row>
    <row r="340" spans="1:12" hidden="1" outlineLevel="1" x14ac:dyDescent="0.25">
      <c r="A340" s="341" t="s">
        <v>1082</v>
      </c>
      <c r="B340" s="329" t="s">
        <v>490</v>
      </c>
      <c r="C340" s="318"/>
      <c r="D340" s="504" t="e">
        <f>прил.6.3!#REF!</f>
        <v>#REF!</v>
      </c>
      <c r="E340" s="288"/>
      <c r="F340" s="503" t="e">
        <f>прил.6.3!#REF!</f>
        <v>#REF!</v>
      </c>
      <c r="G340" s="289">
        <v>2021</v>
      </c>
      <c r="H340" s="290">
        <v>2021</v>
      </c>
      <c r="I340" s="114" t="s">
        <v>154</v>
      </c>
      <c r="J340" s="115" t="s">
        <v>154</v>
      </c>
      <c r="K340" s="115" t="s">
        <v>154</v>
      </c>
      <c r="L340" s="116" t="s">
        <v>154</v>
      </c>
    </row>
    <row r="341" spans="1:12" hidden="1" outlineLevel="1" x14ac:dyDescent="0.25">
      <c r="A341" s="341" t="s">
        <v>1083</v>
      </c>
      <c r="B341" s="329" t="s">
        <v>491</v>
      </c>
      <c r="C341" s="318"/>
      <c r="D341" s="504" t="e">
        <f>прил.6.3!#REF!</f>
        <v>#REF!</v>
      </c>
      <c r="E341" s="288"/>
      <c r="F341" s="503" t="e">
        <f>прил.6.3!#REF!</f>
        <v>#REF!</v>
      </c>
      <c r="G341" s="289">
        <v>2021</v>
      </c>
      <c r="H341" s="290">
        <v>2021</v>
      </c>
      <c r="I341" s="114" t="s">
        <v>154</v>
      </c>
      <c r="J341" s="115" t="s">
        <v>154</v>
      </c>
      <c r="K341" s="115" t="s">
        <v>154</v>
      </c>
      <c r="L341" s="116" t="s">
        <v>154</v>
      </c>
    </row>
    <row r="342" spans="1:12" hidden="1" outlineLevel="1" x14ac:dyDescent="0.25">
      <c r="A342" s="341" t="s">
        <v>1084</v>
      </c>
      <c r="B342" s="329" t="s">
        <v>483</v>
      </c>
      <c r="C342" s="318"/>
      <c r="D342" s="504" t="e">
        <f>прил.6.3!#REF!</f>
        <v>#REF!</v>
      </c>
      <c r="E342" s="288"/>
      <c r="F342" s="503" t="e">
        <f>прил.6.3!#REF!</f>
        <v>#REF!</v>
      </c>
      <c r="G342" s="289">
        <v>2022</v>
      </c>
      <c r="H342" s="290">
        <v>2022</v>
      </c>
      <c r="I342" s="114" t="s">
        <v>154</v>
      </c>
      <c r="J342" s="115" t="s">
        <v>154</v>
      </c>
      <c r="K342" s="115" t="s">
        <v>154</v>
      </c>
      <c r="L342" s="116" t="s">
        <v>154</v>
      </c>
    </row>
    <row r="343" spans="1:12" hidden="1" outlineLevel="1" x14ac:dyDescent="0.25">
      <c r="A343" s="341" t="s">
        <v>1085</v>
      </c>
      <c r="B343" s="329" t="s">
        <v>492</v>
      </c>
      <c r="C343" s="318"/>
      <c r="D343" s="504" t="e">
        <f>прил.6.3!#REF!</f>
        <v>#REF!</v>
      </c>
      <c r="E343" s="288"/>
      <c r="F343" s="503" t="e">
        <f>прил.6.3!#REF!</f>
        <v>#REF!</v>
      </c>
      <c r="G343" s="289">
        <v>2022</v>
      </c>
      <c r="H343" s="290">
        <v>2022</v>
      </c>
      <c r="I343" s="114" t="s">
        <v>154</v>
      </c>
      <c r="J343" s="115" t="s">
        <v>154</v>
      </c>
      <c r="K343" s="115" t="s">
        <v>154</v>
      </c>
      <c r="L343" s="116" t="s">
        <v>154</v>
      </c>
    </row>
    <row r="344" spans="1:12" hidden="1" outlineLevel="1" x14ac:dyDescent="0.25">
      <c r="A344" s="341" t="s">
        <v>1086</v>
      </c>
      <c r="B344" s="329" t="s">
        <v>493</v>
      </c>
      <c r="C344" s="318"/>
      <c r="D344" s="504" t="e">
        <f>прил.6.3!#REF!</f>
        <v>#REF!</v>
      </c>
      <c r="E344" s="288"/>
      <c r="F344" s="503" t="e">
        <f>прил.6.3!#REF!</f>
        <v>#REF!</v>
      </c>
      <c r="G344" s="289">
        <v>2022</v>
      </c>
      <c r="H344" s="290">
        <v>2022</v>
      </c>
      <c r="I344" s="114" t="s">
        <v>154</v>
      </c>
      <c r="J344" s="115" t="s">
        <v>154</v>
      </c>
      <c r="K344" s="115" t="s">
        <v>154</v>
      </c>
      <c r="L344" s="116" t="s">
        <v>154</v>
      </c>
    </row>
    <row r="345" spans="1:12" ht="25.5" collapsed="1" x14ac:dyDescent="0.25">
      <c r="A345" s="344" t="s">
        <v>125</v>
      </c>
      <c r="B345" s="334" t="s">
        <v>494</v>
      </c>
      <c r="C345" s="321" t="s">
        <v>788</v>
      </c>
      <c r="D345" s="504" t="e">
        <f>прил.6.3!#REF!</f>
        <v>#REF!</v>
      </c>
      <c r="E345" s="288"/>
      <c r="F345" s="503" t="e">
        <f>прил.6.3!#REF!</f>
        <v>#REF!</v>
      </c>
      <c r="G345" s="291">
        <v>2018</v>
      </c>
      <c r="H345" s="292">
        <v>2022</v>
      </c>
      <c r="I345" s="114" t="s">
        <v>154</v>
      </c>
      <c r="J345" s="115" t="s">
        <v>154</v>
      </c>
      <c r="K345" s="115" t="s">
        <v>154</v>
      </c>
      <c r="L345" s="116" t="s">
        <v>154</v>
      </c>
    </row>
    <row r="346" spans="1:12" ht="25.5" x14ac:dyDescent="0.25">
      <c r="A346" s="341" t="s">
        <v>1069</v>
      </c>
      <c r="B346" s="325" t="s">
        <v>495</v>
      </c>
      <c r="C346" s="318"/>
      <c r="D346" s="504" t="e">
        <f>прил.6.3!#REF!</f>
        <v>#REF!</v>
      </c>
      <c r="E346" s="288"/>
      <c r="F346" s="503" t="e">
        <f>прил.6.3!#REF!</f>
        <v>#REF!</v>
      </c>
      <c r="G346" s="289">
        <v>2018</v>
      </c>
      <c r="H346" s="290">
        <v>2018</v>
      </c>
      <c r="I346" s="114" t="s">
        <v>154</v>
      </c>
      <c r="J346" s="115" t="s">
        <v>154</v>
      </c>
      <c r="K346" s="115" t="s">
        <v>154</v>
      </c>
      <c r="L346" s="116" t="s">
        <v>154</v>
      </c>
    </row>
    <row r="347" spans="1:12" ht="51" x14ac:dyDescent="0.25">
      <c r="A347" s="341" t="s">
        <v>1071</v>
      </c>
      <c r="B347" s="325" t="s">
        <v>496</v>
      </c>
      <c r="C347" s="318"/>
      <c r="D347" s="504" t="e">
        <f>прил.6.3!#REF!</f>
        <v>#REF!</v>
      </c>
      <c r="E347" s="288"/>
      <c r="F347" s="503" t="e">
        <f>прил.6.3!#REF!</f>
        <v>#REF!</v>
      </c>
      <c r="G347" s="289">
        <v>2018</v>
      </c>
      <c r="H347" s="290">
        <v>2018</v>
      </c>
      <c r="I347" s="114" t="s">
        <v>154</v>
      </c>
      <c r="J347" s="115" t="s">
        <v>154</v>
      </c>
      <c r="K347" s="115" t="s">
        <v>154</v>
      </c>
      <c r="L347" s="116" t="s">
        <v>154</v>
      </c>
    </row>
    <row r="348" spans="1:12" ht="25.5" hidden="1" outlineLevel="1" x14ac:dyDescent="0.25">
      <c r="A348" s="341" t="s">
        <v>1072</v>
      </c>
      <c r="B348" s="329" t="s">
        <v>497</v>
      </c>
      <c r="C348" s="318"/>
      <c r="D348" s="504" t="e">
        <f>прил.6.3!#REF!</f>
        <v>#REF!</v>
      </c>
      <c r="E348" s="288"/>
      <c r="F348" s="503" t="e">
        <f>прил.6.3!#REF!</f>
        <v>#REF!</v>
      </c>
      <c r="G348" s="289">
        <v>2019</v>
      </c>
      <c r="H348" s="290">
        <v>2019</v>
      </c>
      <c r="I348" s="114" t="s">
        <v>154</v>
      </c>
      <c r="J348" s="115" t="s">
        <v>154</v>
      </c>
      <c r="K348" s="115" t="s">
        <v>154</v>
      </c>
      <c r="L348" s="116" t="s">
        <v>154</v>
      </c>
    </row>
    <row r="349" spans="1:12" ht="38.25" hidden="1" outlineLevel="1" x14ac:dyDescent="0.25">
      <c r="A349" s="341" t="s">
        <v>1073</v>
      </c>
      <c r="B349" s="329" t="s">
        <v>498</v>
      </c>
      <c r="C349" s="318"/>
      <c r="D349" s="504" t="e">
        <f>прил.6.3!#REF!</f>
        <v>#REF!</v>
      </c>
      <c r="E349" s="288"/>
      <c r="F349" s="503" t="e">
        <f>прил.6.3!#REF!</f>
        <v>#REF!</v>
      </c>
      <c r="G349" s="289">
        <v>2020</v>
      </c>
      <c r="H349" s="290">
        <v>2020</v>
      </c>
      <c r="I349" s="114" t="s">
        <v>154</v>
      </c>
      <c r="J349" s="115" t="s">
        <v>154</v>
      </c>
      <c r="K349" s="115" t="s">
        <v>154</v>
      </c>
      <c r="L349" s="116" t="s">
        <v>154</v>
      </c>
    </row>
    <row r="350" spans="1:12" hidden="1" outlineLevel="1" x14ac:dyDescent="0.25">
      <c r="A350" s="341" t="s">
        <v>1074</v>
      </c>
      <c r="B350" s="329" t="s">
        <v>499</v>
      </c>
      <c r="C350" s="318"/>
      <c r="D350" s="504" t="e">
        <f>прил.6.3!#REF!</f>
        <v>#REF!</v>
      </c>
      <c r="E350" s="288"/>
      <c r="F350" s="503" t="e">
        <f>прил.6.3!#REF!</f>
        <v>#REF!</v>
      </c>
      <c r="G350" s="289">
        <v>2020</v>
      </c>
      <c r="H350" s="290">
        <v>2020</v>
      </c>
      <c r="I350" s="114" t="s">
        <v>154</v>
      </c>
      <c r="J350" s="115" t="s">
        <v>154</v>
      </c>
      <c r="K350" s="115" t="s">
        <v>154</v>
      </c>
      <c r="L350" s="116" t="s">
        <v>154</v>
      </c>
    </row>
    <row r="351" spans="1:12" hidden="1" outlineLevel="1" x14ac:dyDescent="0.25">
      <c r="A351" s="341" t="s">
        <v>1075</v>
      </c>
      <c r="B351" s="329" t="s">
        <v>500</v>
      </c>
      <c r="C351" s="318"/>
      <c r="D351" s="504" t="e">
        <f>прил.6.3!#REF!</f>
        <v>#REF!</v>
      </c>
      <c r="E351" s="288"/>
      <c r="F351" s="503" t="e">
        <f>прил.6.3!#REF!</f>
        <v>#REF!</v>
      </c>
      <c r="G351" s="289">
        <v>2021</v>
      </c>
      <c r="H351" s="290">
        <v>2021</v>
      </c>
      <c r="I351" s="114" t="s">
        <v>154</v>
      </c>
      <c r="J351" s="115" t="s">
        <v>154</v>
      </c>
      <c r="K351" s="115" t="s">
        <v>154</v>
      </c>
      <c r="L351" s="116" t="s">
        <v>154</v>
      </c>
    </row>
    <row r="352" spans="1:12" hidden="1" outlineLevel="1" x14ac:dyDescent="0.25">
      <c r="A352" s="341" t="s">
        <v>1076</v>
      </c>
      <c r="B352" s="329" t="s">
        <v>501</v>
      </c>
      <c r="C352" s="318"/>
      <c r="D352" s="504" t="e">
        <f>прил.6.3!#REF!</f>
        <v>#REF!</v>
      </c>
      <c r="E352" s="288"/>
      <c r="F352" s="503" t="e">
        <f>прил.6.3!#REF!</f>
        <v>#REF!</v>
      </c>
      <c r="G352" s="289">
        <v>2021</v>
      </c>
      <c r="H352" s="290">
        <v>2021</v>
      </c>
      <c r="I352" s="114" t="s">
        <v>154</v>
      </c>
      <c r="J352" s="115" t="s">
        <v>154</v>
      </c>
      <c r="K352" s="115" t="s">
        <v>154</v>
      </c>
      <c r="L352" s="116" t="s">
        <v>154</v>
      </c>
    </row>
    <row r="353" spans="1:12" hidden="1" outlineLevel="1" x14ac:dyDescent="0.25">
      <c r="A353" s="341" t="s">
        <v>1077</v>
      </c>
      <c r="B353" s="329" t="s">
        <v>502</v>
      </c>
      <c r="C353" s="318"/>
      <c r="D353" s="504" t="e">
        <f>прил.6.3!#REF!</f>
        <v>#REF!</v>
      </c>
      <c r="E353" s="288"/>
      <c r="F353" s="503" t="e">
        <f>прил.6.3!#REF!</f>
        <v>#REF!</v>
      </c>
      <c r="G353" s="289">
        <v>2021</v>
      </c>
      <c r="H353" s="290">
        <v>2021</v>
      </c>
      <c r="I353" s="114" t="s">
        <v>154</v>
      </c>
      <c r="J353" s="115" t="s">
        <v>154</v>
      </c>
      <c r="K353" s="115" t="s">
        <v>154</v>
      </c>
      <c r="L353" s="116" t="s">
        <v>154</v>
      </c>
    </row>
    <row r="354" spans="1:12" ht="25.5" hidden="1" outlineLevel="1" x14ac:dyDescent="0.25">
      <c r="A354" s="341" t="s">
        <v>1078</v>
      </c>
      <c r="B354" s="329" t="s">
        <v>503</v>
      </c>
      <c r="C354" s="318"/>
      <c r="D354" s="504" t="e">
        <f>прил.6.3!#REF!</f>
        <v>#REF!</v>
      </c>
      <c r="E354" s="288"/>
      <c r="F354" s="503" t="e">
        <f>прил.6.3!#REF!</f>
        <v>#REF!</v>
      </c>
      <c r="G354" s="289">
        <v>2021</v>
      </c>
      <c r="H354" s="290">
        <v>2021</v>
      </c>
      <c r="I354" s="114" t="s">
        <v>154</v>
      </c>
      <c r="J354" s="115" t="s">
        <v>154</v>
      </c>
      <c r="K354" s="115" t="s">
        <v>154</v>
      </c>
      <c r="L354" s="116" t="s">
        <v>154</v>
      </c>
    </row>
    <row r="355" spans="1:12" ht="25.5" collapsed="1" x14ac:dyDescent="0.25">
      <c r="A355" s="344" t="s">
        <v>125</v>
      </c>
      <c r="B355" s="334" t="s">
        <v>504</v>
      </c>
      <c r="C355" s="321" t="s">
        <v>789</v>
      </c>
      <c r="D355" s="504" t="e">
        <f>прил.6.3!#REF!</f>
        <v>#REF!</v>
      </c>
      <c r="E355" s="288"/>
      <c r="F355" s="503" t="e">
        <f>прил.6.3!#REF!</f>
        <v>#REF!</v>
      </c>
      <c r="G355" s="291">
        <v>2018</v>
      </c>
      <c r="H355" s="292">
        <v>2022</v>
      </c>
      <c r="I355" s="114" t="s">
        <v>154</v>
      </c>
      <c r="J355" s="115" t="s">
        <v>154</v>
      </c>
      <c r="K355" s="115" t="s">
        <v>154</v>
      </c>
      <c r="L355" s="116" t="s">
        <v>154</v>
      </c>
    </row>
    <row r="356" spans="1:12" ht="25.5" x14ac:dyDescent="0.25">
      <c r="A356" s="341" t="s">
        <v>1069</v>
      </c>
      <c r="B356" s="329" t="s">
        <v>1087</v>
      </c>
      <c r="C356" s="318"/>
      <c r="D356" s="504" t="e">
        <f>прил.6.3!#REF!</f>
        <v>#REF!</v>
      </c>
      <c r="E356" s="288"/>
      <c r="F356" s="503" t="e">
        <f>прил.6.3!#REF!</f>
        <v>#REF!</v>
      </c>
      <c r="G356" s="289">
        <v>2018</v>
      </c>
      <c r="H356" s="290">
        <v>2018</v>
      </c>
      <c r="I356" s="114" t="s">
        <v>154</v>
      </c>
      <c r="J356" s="115" t="s">
        <v>154</v>
      </c>
      <c r="K356" s="115" t="s">
        <v>154</v>
      </c>
      <c r="L356" s="116" t="s">
        <v>154</v>
      </c>
    </row>
    <row r="357" spans="1:12" x14ac:dyDescent="0.25">
      <c r="A357" s="341" t="s">
        <v>1072</v>
      </c>
      <c r="B357" s="329" t="s">
        <v>1088</v>
      </c>
      <c r="C357" s="318"/>
      <c r="D357" s="504" t="e">
        <f>прил.6.3!#REF!</f>
        <v>#REF!</v>
      </c>
      <c r="E357" s="288"/>
      <c r="F357" s="503" t="e">
        <f>прил.6.3!#REF!</f>
        <v>#REF!</v>
      </c>
      <c r="G357" s="289">
        <v>2018</v>
      </c>
      <c r="H357" s="290">
        <v>2018</v>
      </c>
      <c r="I357" s="114" t="s">
        <v>154</v>
      </c>
      <c r="J357" s="115" t="s">
        <v>154</v>
      </c>
      <c r="K357" s="115" t="s">
        <v>154</v>
      </c>
      <c r="L357" s="116" t="s">
        <v>154</v>
      </c>
    </row>
    <row r="358" spans="1:12" x14ac:dyDescent="0.25">
      <c r="A358" s="341" t="s">
        <v>1073</v>
      </c>
      <c r="B358" s="329" t="s">
        <v>1089</v>
      </c>
      <c r="C358" s="318"/>
      <c r="D358" s="504" t="e">
        <f>прил.6.3!#REF!</f>
        <v>#REF!</v>
      </c>
      <c r="E358" s="288"/>
      <c r="F358" s="503" t="e">
        <f>прил.6.3!#REF!</f>
        <v>#REF!</v>
      </c>
      <c r="G358" s="289">
        <v>2018</v>
      </c>
      <c r="H358" s="290">
        <v>2018</v>
      </c>
      <c r="I358" s="114" t="s">
        <v>154</v>
      </c>
      <c r="J358" s="115" t="s">
        <v>154</v>
      </c>
      <c r="K358" s="115" t="s">
        <v>154</v>
      </c>
      <c r="L358" s="116" t="s">
        <v>154</v>
      </c>
    </row>
    <row r="359" spans="1:12" ht="25.5" x14ac:dyDescent="0.25">
      <c r="A359" s="341" t="s">
        <v>1072</v>
      </c>
      <c r="B359" s="329" t="s">
        <v>1090</v>
      </c>
      <c r="C359" s="318"/>
      <c r="D359" s="504" t="e">
        <f>прил.6.3!#REF!</f>
        <v>#REF!</v>
      </c>
      <c r="E359" s="288"/>
      <c r="F359" s="503" t="e">
        <f>прил.6.3!#REF!</f>
        <v>#REF!</v>
      </c>
      <c r="G359" s="289">
        <v>2018</v>
      </c>
      <c r="H359" s="290">
        <v>2018</v>
      </c>
      <c r="I359" s="114" t="s">
        <v>154</v>
      </c>
      <c r="J359" s="115" t="s">
        <v>154</v>
      </c>
      <c r="K359" s="115" t="s">
        <v>154</v>
      </c>
      <c r="L359" s="116" t="s">
        <v>154</v>
      </c>
    </row>
    <row r="360" spans="1:12" ht="25.5" x14ac:dyDescent="0.25">
      <c r="A360" s="341" t="s">
        <v>1073</v>
      </c>
      <c r="B360" s="329" t="s">
        <v>1091</v>
      </c>
      <c r="C360" s="318"/>
      <c r="D360" s="504" t="e">
        <f>прил.6.3!#REF!</f>
        <v>#REF!</v>
      </c>
      <c r="E360" s="288"/>
      <c r="F360" s="503" t="e">
        <f>прил.6.3!#REF!</f>
        <v>#REF!</v>
      </c>
      <c r="G360" s="289">
        <v>2018</v>
      </c>
      <c r="H360" s="290">
        <v>2018</v>
      </c>
      <c r="I360" s="114" t="s">
        <v>154</v>
      </c>
      <c r="J360" s="115" t="s">
        <v>154</v>
      </c>
      <c r="K360" s="115" t="s">
        <v>154</v>
      </c>
      <c r="L360" s="116" t="s">
        <v>154</v>
      </c>
    </row>
    <row r="361" spans="1:12" ht="25.5" x14ac:dyDescent="0.25">
      <c r="A361" s="341" t="s">
        <v>1074</v>
      </c>
      <c r="B361" s="329" t="s">
        <v>1092</v>
      </c>
      <c r="C361" s="318"/>
      <c r="D361" s="504" t="e">
        <f>прил.6.3!#REF!</f>
        <v>#REF!</v>
      </c>
      <c r="E361" s="288"/>
      <c r="F361" s="503" t="e">
        <f>прил.6.3!#REF!</f>
        <v>#REF!</v>
      </c>
      <c r="G361" s="289">
        <v>2018</v>
      </c>
      <c r="H361" s="290">
        <v>2018</v>
      </c>
      <c r="I361" s="114" t="s">
        <v>154</v>
      </c>
      <c r="J361" s="115" t="s">
        <v>154</v>
      </c>
      <c r="K361" s="115" t="s">
        <v>154</v>
      </c>
      <c r="L361" s="116" t="s">
        <v>154</v>
      </c>
    </row>
    <row r="362" spans="1:12" x14ac:dyDescent="0.25">
      <c r="A362" s="341" t="s">
        <v>1075</v>
      </c>
      <c r="B362" s="329" t="s">
        <v>1093</v>
      </c>
      <c r="C362" s="318"/>
      <c r="D362" s="504" t="e">
        <f>прил.6.3!#REF!</f>
        <v>#REF!</v>
      </c>
      <c r="E362" s="288"/>
      <c r="F362" s="503" t="e">
        <f>прил.6.3!#REF!</f>
        <v>#REF!</v>
      </c>
      <c r="G362" s="289">
        <v>2018</v>
      </c>
      <c r="H362" s="290">
        <v>2018</v>
      </c>
      <c r="I362" s="114" t="s">
        <v>154</v>
      </c>
      <c r="J362" s="115" t="s">
        <v>154</v>
      </c>
      <c r="K362" s="115" t="s">
        <v>154</v>
      </c>
      <c r="L362" s="116" t="s">
        <v>154</v>
      </c>
    </row>
    <row r="363" spans="1:12" hidden="1" outlineLevel="1" x14ac:dyDescent="0.25">
      <c r="A363" s="341" t="s">
        <v>1076</v>
      </c>
      <c r="B363" s="326" t="s">
        <v>505</v>
      </c>
      <c r="C363" s="318"/>
      <c r="D363" s="504" t="e">
        <f>прил.6.3!#REF!</f>
        <v>#REF!</v>
      </c>
      <c r="E363" s="288"/>
      <c r="F363" s="503" t="e">
        <f>прил.6.3!#REF!</f>
        <v>#REF!</v>
      </c>
      <c r="G363" s="289">
        <v>2019</v>
      </c>
      <c r="H363" s="290">
        <v>2019</v>
      </c>
      <c r="I363" s="114" t="s">
        <v>154</v>
      </c>
      <c r="J363" s="115" t="s">
        <v>154</v>
      </c>
      <c r="K363" s="115" t="s">
        <v>154</v>
      </c>
      <c r="L363" s="116" t="s">
        <v>154</v>
      </c>
    </row>
    <row r="364" spans="1:12" hidden="1" outlineLevel="1" x14ac:dyDescent="0.25">
      <c r="A364" s="341" t="s">
        <v>1077</v>
      </c>
      <c r="B364" s="329" t="s">
        <v>506</v>
      </c>
      <c r="C364" s="318"/>
      <c r="D364" s="504" t="e">
        <f>прил.6.3!#REF!</f>
        <v>#REF!</v>
      </c>
      <c r="E364" s="288"/>
      <c r="F364" s="503" t="e">
        <f>прил.6.3!#REF!</f>
        <v>#REF!</v>
      </c>
      <c r="G364" s="289">
        <v>2019</v>
      </c>
      <c r="H364" s="290">
        <v>2019</v>
      </c>
      <c r="I364" s="114" t="s">
        <v>154</v>
      </c>
      <c r="J364" s="115" t="s">
        <v>154</v>
      </c>
      <c r="K364" s="115" t="s">
        <v>154</v>
      </c>
      <c r="L364" s="116" t="s">
        <v>154</v>
      </c>
    </row>
    <row r="365" spans="1:12" hidden="1" outlineLevel="1" x14ac:dyDescent="0.25">
      <c r="A365" s="341" t="s">
        <v>1078</v>
      </c>
      <c r="B365" s="329" t="s">
        <v>507</v>
      </c>
      <c r="C365" s="318"/>
      <c r="D365" s="504" t="e">
        <f>прил.6.3!#REF!</f>
        <v>#REF!</v>
      </c>
      <c r="E365" s="288"/>
      <c r="F365" s="503" t="e">
        <f>прил.6.3!#REF!</f>
        <v>#REF!</v>
      </c>
      <c r="G365" s="289">
        <v>2019</v>
      </c>
      <c r="H365" s="290">
        <v>2019</v>
      </c>
      <c r="I365" s="114" t="s">
        <v>154</v>
      </c>
      <c r="J365" s="115" t="s">
        <v>154</v>
      </c>
      <c r="K365" s="115" t="s">
        <v>154</v>
      </c>
      <c r="L365" s="116" t="s">
        <v>154</v>
      </c>
    </row>
    <row r="366" spans="1:12" hidden="1" outlineLevel="1" x14ac:dyDescent="0.25">
      <c r="A366" s="341" t="s">
        <v>1079</v>
      </c>
      <c r="B366" s="329" t="s">
        <v>508</v>
      </c>
      <c r="C366" s="318"/>
      <c r="D366" s="504" t="e">
        <f>прил.6.3!#REF!</f>
        <v>#REF!</v>
      </c>
      <c r="E366" s="288"/>
      <c r="F366" s="503" t="e">
        <f>прил.6.3!#REF!</f>
        <v>#REF!</v>
      </c>
      <c r="G366" s="289">
        <v>2019</v>
      </c>
      <c r="H366" s="290">
        <v>2019</v>
      </c>
      <c r="I366" s="114" t="s">
        <v>154</v>
      </c>
      <c r="J366" s="115" t="s">
        <v>154</v>
      </c>
      <c r="K366" s="115" t="s">
        <v>154</v>
      </c>
      <c r="L366" s="116" t="s">
        <v>154</v>
      </c>
    </row>
    <row r="367" spans="1:12" hidden="1" outlineLevel="1" x14ac:dyDescent="0.25">
      <c r="A367" s="341" t="s">
        <v>1080</v>
      </c>
      <c r="B367" s="329" t="s">
        <v>509</v>
      </c>
      <c r="C367" s="318"/>
      <c r="D367" s="504" t="e">
        <f>прил.6.3!#REF!</f>
        <v>#REF!</v>
      </c>
      <c r="E367" s="288"/>
      <c r="F367" s="503" t="e">
        <f>прил.6.3!#REF!</f>
        <v>#REF!</v>
      </c>
      <c r="G367" s="289">
        <v>2019</v>
      </c>
      <c r="H367" s="290">
        <v>2019</v>
      </c>
      <c r="I367" s="114" t="s">
        <v>154</v>
      </c>
      <c r="J367" s="115" t="s">
        <v>154</v>
      </c>
      <c r="K367" s="115" t="s">
        <v>154</v>
      </c>
      <c r="L367" s="116" t="s">
        <v>154</v>
      </c>
    </row>
    <row r="368" spans="1:12" hidden="1" outlineLevel="1" x14ac:dyDescent="0.25">
      <c r="A368" s="341" t="s">
        <v>1081</v>
      </c>
      <c r="B368" s="329" t="s">
        <v>510</v>
      </c>
      <c r="C368" s="318"/>
      <c r="D368" s="504" t="e">
        <f>прил.6.3!#REF!</f>
        <v>#REF!</v>
      </c>
      <c r="E368" s="288"/>
      <c r="F368" s="503" t="e">
        <f>прил.6.3!#REF!</f>
        <v>#REF!</v>
      </c>
      <c r="G368" s="289">
        <v>2019</v>
      </c>
      <c r="H368" s="290">
        <v>2019</v>
      </c>
      <c r="I368" s="114" t="s">
        <v>154</v>
      </c>
      <c r="J368" s="115" t="s">
        <v>154</v>
      </c>
      <c r="K368" s="115" t="s">
        <v>154</v>
      </c>
      <c r="L368" s="116" t="s">
        <v>154</v>
      </c>
    </row>
    <row r="369" spans="1:12" ht="25.5" hidden="1" outlineLevel="1" x14ac:dyDescent="0.25">
      <c r="A369" s="341" t="s">
        <v>1082</v>
      </c>
      <c r="B369" s="329" t="s">
        <v>511</v>
      </c>
      <c r="C369" s="318"/>
      <c r="D369" s="504" t="e">
        <f>прил.6.3!#REF!</f>
        <v>#REF!</v>
      </c>
      <c r="E369" s="288"/>
      <c r="F369" s="503" t="e">
        <f>прил.6.3!#REF!</f>
        <v>#REF!</v>
      </c>
      <c r="G369" s="289">
        <v>2020</v>
      </c>
      <c r="H369" s="290">
        <v>2020</v>
      </c>
      <c r="I369" s="114" t="s">
        <v>154</v>
      </c>
      <c r="J369" s="115" t="s">
        <v>154</v>
      </c>
      <c r="K369" s="115" t="s">
        <v>154</v>
      </c>
      <c r="L369" s="116" t="s">
        <v>154</v>
      </c>
    </row>
    <row r="370" spans="1:12" hidden="1" outlineLevel="1" x14ac:dyDescent="0.25">
      <c r="A370" s="341" t="s">
        <v>1083</v>
      </c>
      <c r="B370" s="326" t="s">
        <v>506</v>
      </c>
      <c r="C370" s="318"/>
      <c r="D370" s="504" t="e">
        <f>прил.6.3!#REF!</f>
        <v>#REF!</v>
      </c>
      <c r="E370" s="288"/>
      <c r="F370" s="503" t="e">
        <f>прил.6.3!#REF!</f>
        <v>#REF!</v>
      </c>
      <c r="G370" s="289">
        <v>2020</v>
      </c>
      <c r="H370" s="290">
        <v>2020</v>
      </c>
      <c r="I370" s="114" t="s">
        <v>154</v>
      </c>
      <c r="J370" s="115" t="s">
        <v>154</v>
      </c>
      <c r="K370" s="115" t="s">
        <v>154</v>
      </c>
      <c r="L370" s="116" t="s">
        <v>154</v>
      </c>
    </row>
    <row r="371" spans="1:12" ht="25.5" hidden="1" outlineLevel="1" x14ac:dyDescent="0.25">
      <c r="A371" s="341" t="s">
        <v>1084</v>
      </c>
      <c r="B371" s="329" t="s">
        <v>512</v>
      </c>
      <c r="C371" s="318"/>
      <c r="D371" s="504" t="e">
        <f>прил.6.3!#REF!</f>
        <v>#REF!</v>
      </c>
      <c r="E371" s="288"/>
      <c r="F371" s="503" t="e">
        <f>прил.6.3!#REF!</f>
        <v>#REF!</v>
      </c>
      <c r="G371" s="289">
        <v>2020</v>
      </c>
      <c r="H371" s="290">
        <v>2020</v>
      </c>
      <c r="I371" s="114" t="s">
        <v>154</v>
      </c>
      <c r="J371" s="115" t="s">
        <v>154</v>
      </c>
      <c r="K371" s="115" t="s">
        <v>154</v>
      </c>
      <c r="L371" s="116" t="s">
        <v>154</v>
      </c>
    </row>
    <row r="372" spans="1:12" hidden="1" outlineLevel="1" x14ac:dyDescent="0.25">
      <c r="A372" s="341" t="s">
        <v>1085</v>
      </c>
      <c r="B372" s="329" t="s">
        <v>513</v>
      </c>
      <c r="C372" s="318"/>
      <c r="D372" s="504" t="e">
        <f>прил.6.3!#REF!</f>
        <v>#REF!</v>
      </c>
      <c r="E372" s="288"/>
      <c r="F372" s="503" t="e">
        <f>прил.6.3!#REF!</f>
        <v>#REF!</v>
      </c>
      <c r="G372" s="289">
        <v>2020</v>
      </c>
      <c r="H372" s="290">
        <v>2020</v>
      </c>
      <c r="I372" s="114" t="s">
        <v>154</v>
      </c>
      <c r="J372" s="115" t="s">
        <v>154</v>
      </c>
      <c r="K372" s="115" t="s">
        <v>154</v>
      </c>
      <c r="L372" s="116" t="s">
        <v>154</v>
      </c>
    </row>
    <row r="373" spans="1:12" hidden="1" outlineLevel="1" x14ac:dyDescent="0.25">
      <c r="A373" s="341" t="s">
        <v>1094</v>
      </c>
      <c r="B373" s="329" t="s">
        <v>514</v>
      </c>
      <c r="C373" s="318"/>
      <c r="D373" s="504" t="e">
        <f>прил.6.3!#REF!</f>
        <v>#REF!</v>
      </c>
      <c r="E373" s="288"/>
      <c r="F373" s="503" t="e">
        <f>прил.6.3!#REF!</f>
        <v>#REF!</v>
      </c>
      <c r="G373" s="289">
        <v>2021</v>
      </c>
      <c r="H373" s="290">
        <v>2021</v>
      </c>
      <c r="I373" s="114" t="s">
        <v>154</v>
      </c>
      <c r="J373" s="115" t="s">
        <v>154</v>
      </c>
      <c r="K373" s="115" t="s">
        <v>154</v>
      </c>
      <c r="L373" s="116" t="s">
        <v>154</v>
      </c>
    </row>
    <row r="374" spans="1:12" ht="25.5" hidden="1" outlineLevel="1" x14ac:dyDescent="0.25">
      <c r="A374" s="341" t="s">
        <v>1095</v>
      </c>
      <c r="B374" s="329" t="s">
        <v>515</v>
      </c>
      <c r="C374" s="318"/>
      <c r="D374" s="504" t="e">
        <f>прил.6.3!#REF!</f>
        <v>#REF!</v>
      </c>
      <c r="E374" s="288"/>
      <c r="F374" s="503" t="e">
        <f>прил.6.3!#REF!</f>
        <v>#REF!</v>
      </c>
      <c r="G374" s="289">
        <v>2021</v>
      </c>
      <c r="H374" s="290">
        <v>2021</v>
      </c>
      <c r="I374" s="114" t="s">
        <v>154</v>
      </c>
      <c r="J374" s="115" t="s">
        <v>154</v>
      </c>
      <c r="K374" s="115" t="s">
        <v>154</v>
      </c>
      <c r="L374" s="116" t="s">
        <v>154</v>
      </c>
    </row>
    <row r="375" spans="1:12" hidden="1" outlineLevel="1" x14ac:dyDescent="0.25">
      <c r="A375" s="341" t="s">
        <v>1096</v>
      </c>
      <c r="B375" s="329" t="s">
        <v>516</v>
      </c>
      <c r="C375" s="318"/>
      <c r="D375" s="504" t="e">
        <f>прил.6.3!#REF!</f>
        <v>#REF!</v>
      </c>
      <c r="E375" s="288"/>
      <c r="F375" s="503" t="e">
        <f>прил.6.3!#REF!</f>
        <v>#REF!</v>
      </c>
      <c r="G375" s="289">
        <v>2021</v>
      </c>
      <c r="H375" s="290">
        <v>2021</v>
      </c>
      <c r="I375" s="114" t="s">
        <v>154</v>
      </c>
      <c r="J375" s="115" t="s">
        <v>154</v>
      </c>
      <c r="K375" s="115" t="s">
        <v>154</v>
      </c>
      <c r="L375" s="116" t="s">
        <v>154</v>
      </c>
    </row>
    <row r="376" spans="1:12" hidden="1" outlineLevel="1" x14ac:dyDescent="0.25">
      <c r="A376" s="341" t="s">
        <v>1097</v>
      </c>
      <c r="B376" s="329" t="s">
        <v>517</v>
      </c>
      <c r="C376" s="318"/>
      <c r="D376" s="504" t="e">
        <f>прил.6.3!#REF!</f>
        <v>#REF!</v>
      </c>
      <c r="E376" s="288"/>
      <c r="F376" s="503" t="e">
        <f>прил.6.3!#REF!</f>
        <v>#REF!</v>
      </c>
      <c r="G376" s="289">
        <v>2021</v>
      </c>
      <c r="H376" s="290">
        <v>2021</v>
      </c>
      <c r="I376" s="114" t="s">
        <v>154</v>
      </c>
      <c r="J376" s="115" t="s">
        <v>154</v>
      </c>
      <c r="K376" s="115" t="s">
        <v>154</v>
      </c>
      <c r="L376" s="116" t="s">
        <v>154</v>
      </c>
    </row>
    <row r="377" spans="1:12" hidden="1" outlineLevel="1" x14ac:dyDescent="0.25">
      <c r="A377" s="341" t="s">
        <v>1098</v>
      </c>
      <c r="B377" s="329" t="s">
        <v>514</v>
      </c>
      <c r="C377" s="318"/>
      <c r="D377" s="504" t="e">
        <f>прил.6.3!#REF!</f>
        <v>#REF!</v>
      </c>
      <c r="E377" s="288"/>
      <c r="F377" s="503" t="e">
        <f>прил.6.3!#REF!</f>
        <v>#REF!</v>
      </c>
      <c r="G377" s="289">
        <v>2022</v>
      </c>
      <c r="H377" s="290">
        <v>2022</v>
      </c>
      <c r="I377" s="114" t="s">
        <v>154</v>
      </c>
      <c r="J377" s="115" t="s">
        <v>154</v>
      </c>
      <c r="K377" s="115" t="s">
        <v>154</v>
      </c>
      <c r="L377" s="116" t="s">
        <v>154</v>
      </c>
    </row>
    <row r="378" spans="1:12" ht="25.5" hidden="1" outlineLevel="1" x14ac:dyDescent="0.25">
      <c r="A378" s="341" t="s">
        <v>1099</v>
      </c>
      <c r="B378" s="329" t="s">
        <v>511</v>
      </c>
      <c r="C378" s="318"/>
      <c r="D378" s="504" t="e">
        <f>прил.6.3!#REF!</f>
        <v>#REF!</v>
      </c>
      <c r="E378" s="288"/>
      <c r="F378" s="503" t="e">
        <f>прил.6.3!#REF!</f>
        <v>#REF!</v>
      </c>
      <c r="G378" s="289">
        <v>2022</v>
      </c>
      <c r="H378" s="290">
        <v>2022</v>
      </c>
      <c r="I378" s="114" t="s">
        <v>154</v>
      </c>
      <c r="J378" s="115" t="s">
        <v>154</v>
      </c>
      <c r="K378" s="115" t="s">
        <v>154</v>
      </c>
      <c r="L378" s="116" t="s">
        <v>154</v>
      </c>
    </row>
    <row r="379" spans="1:12" ht="25.5" hidden="1" outlineLevel="1" x14ac:dyDescent="0.25">
      <c r="A379" s="341" t="s">
        <v>1100</v>
      </c>
      <c r="B379" s="329" t="s">
        <v>515</v>
      </c>
      <c r="C379" s="318"/>
      <c r="D379" s="504" t="e">
        <f>прил.6.3!#REF!</f>
        <v>#REF!</v>
      </c>
      <c r="E379" s="288"/>
      <c r="F379" s="503" t="e">
        <f>прил.6.3!#REF!</f>
        <v>#REF!</v>
      </c>
      <c r="G379" s="289">
        <v>2022</v>
      </c>
      <c r="H379" s="290">
        <v>2022</v>
      </c>
      <c r="I379" s="114" t="s">
        <v>154</v>
      </c>
      <c r="J379" s="115" t="s">
        <v>154</v>
      </c>
      <c r="K379" s="115" t="s">
        <v>154</v>
      </c>
      <c r="L379" s="116" t="s">
        <v>154</v>
      </c>
    </row>
    <row r="380" spans="1:12" hidden="1" outlineLevel="1" x14ac:dyDescent="0.25">
      <c r="A380" s="341" t="s">
        <v>1101</v>
      </c>
      <c r="B380" s="329" t="s">
        <v>518</v>
      </c>
      <c r="C380" s="318"/>
      <c r="D380" s="504" t="e">
        <f>прил.6.3!#REF!</f>
        <v>#REF!</v>
      </c>
      <c r="E380" s="288"/>
      <c r="F380" s="503" t="e">
        <f>прил.6.3!#REF!</f>
        <v>#REF!</v>
      </c>
      <c r="G380" s="289">
        <v>2022</v>
      </c>
      <c r="H380" s="290">
        <v>2022</v>
      </c>
      <c r="I380" s="114" t="s">
        <v>154</v>
      </c>
      <c r="J380" s="115" t="s">
        <v>154</v>
      </c>
      <c r="K380" s="115" t="s">
        <v>154</v>
      </c>
      <c r="L380" s="116" t="s">
        <v>154</v>
      </c>
    </row>
    <row r="381" spans="1:12" hidden="1" outlineLevel="1" x14ac:dyDescent="0.25">
      <c r="A381" s="341" t="s">
        <v>1102</v>
      </c>
      <c r="B381" s="329" t="s">
        <v>507</v>
      </c>
      <c r="C381" s="318"/>
      <c r="D381" s="504" t="e">
        <f>прил.6.3!#REF!</f>
        <v>#REF!</v>
      </c>
      <c r="E381" s="288"/>
      <c r="F381" s="503" t="e">
        <f>прил.6.3!#REF!</f>
        <v>#REF!</v>
      </c>
      <c r="G381" s="289">
        <v>2022</v>
      </c>
      <c r="H381" s="290">
        <v>2022</v>
      </c>
      <c r="I381" s="114" t="s">
        <v>154</v>
      </c>
      <c r="J381" s="115" t="s">
        <v>154</v>
      </c>
      <c r="K381" s="115" t="s">
        <v>154</v>
      </c>
      <c r="L381" s="116" t="s">
        <v>154</v>
      </c>
    </row>
    <row r="382" spans="1:12" hidden="1" outlineLevel="1" x14ac:dyDescent="0.25">
      <c r="A382" s="341" t="s">
        <v>1103</v>
      </c>
      <c r="B382" s="329" t="s">
        <v>519</v>
      </c>
      <c r="C382" s="318"/>
      <c r="D382" s="504" t="e">
        <f>прил.6.3!#REF!</f>
        <v>#REF!</v>
      </c>
      <c r="E382" s="288"/>
      <c r="F382" s="503" t="e">
        <f>прил.6.3!#REF!</f>
        <v>#REF!</v>
      </c>
      <c r="G382" s="289">
        <v>2022</v>
      </c>
      <c r="H382" s="290">
        <v>2022</v>
      </c>
      <c r="I382" s="114" t="s">
        <v>154</v>
      </c>
      <c r="J382" s="115" t="s">
        <v>154</v>
      </c>
      <c r="K382" s="115" t="s">
        <v>154</v>
      </c>
      <c r="L382" s="116" t="s">
        <v>154</v>
      </c>
    </row>
    <row r="383" spans="1:12" hidden="1" outlineLevel="1" x14ac:dyDescent="0.25">
      <c r="A383" s="341" t="s">
        <v>1104</v>
      </c>
      <c r="B383" s="329" t="s">
        <v>516</v>
      </c>
      <c r="C383" s="318"/>
      <c r="D383" s="504" t="e">
        <f>прил.6.3!#REF!</f>
        <v>#REF!</v>
      </c>
      <c r="E383" s="288"/>
      <c r="F383" s="503" t="e">
        <f>прил.6.3!#REF!</f>
        <v>#REF!</v>
      </c>
      <c r="G383" s="289">
        <v>2022</v>
      </c>
      <c r="H383" s="290">
        <v>2022</v>
      </c>
      <c r="I383" s="114" t="s">
        <v>154</v>
      </c>
      <c r="J383" s="115" t="s">
        <v>154</v>
      </c>
      <c r="K383" s="115" t="s">
        <v>154</v>
      </c>
      <c r="L383" s="116" t="s">
        <v>154</v>
      </c>
    </row>
    <row r="384" spans="1:12" ht="38.25" hidden="1" outlineLevel="1" x14ac:dyDescent="0.25">
      <c r="A384" s="341" t="s">
        <v>1105</v>
      </c>
      <c r="B384" s="329" t="s">
        <v>520</v>
      </c>
      <c r="C384" s="318"/>
      <c r="D384" s="504" t="e">
        <f>прил.6.3!#REF!</f>
        <v>#REF!</v>
      </c>
      <c r="E384" s="288"/>
      <c r="F384" s="503" t="e">
        <f>прил.6.3!#REF!</f>
        <v>#REF!</v>
      </c>
      <c r="G384" s="289">
        <v>2022</v>
      </c>
      <c r="H384" s="290">
        <v>2022</v>
      </c>
      <c r="I384" s="114" t="s">
        <v>154</v>
      </c>
      <c r="J384" s="115" t="s">
        <v>154</v>
      </c>
      <c r="K384" s="115" t="s">
        <v>154</v>
      </c>
      <c r="L384" s="116" t="s">
        <v>154</v>
      </c>
    </row>
    <row r="385" spans="1:12" ht="51" collapsed="1" x14ac:dyDescent="0.25">
      <c r="A385" s="341" t="s">
        <v>125</v>
      </c>
      <c r="B385" s="335" t="s">
        <v>794</v>
      </c>
      <c r="C385" s="318" t="s">
        <v>796</v>
      </c>
      <c r="D385" s="504" t="e">
        <f>прил.6.3!#REF!</f>
        <v>#REF!</v>
      </c>
      <c r="E385" s="288"/>
      <c r="F385" s="503" t="e">
        <f>прил.6.3!#REF!</f>
        <v>#REF!</v>
      </c>
      <c r="G385" s="289">
        <v>2018</v>
      </c>
      <c r="H385" s="290">
        <v>2018</v>
      </c>
      <c r="I385" s="114" t="s">
        <v>154</v>
      </c>
      <c r="J385" s="115" t="s">
        <v>154</v>
      </c>
      <c r="K385" s="115" t="s">
        <v>154</v>
      </c>
      <c r="L385" s="116" t="s">
        <v>154</v>
      </c>
    </row>
    <row r="386" spans="1:12" ht="26.25" thickBot="1" x14ac:dyDescent="0.3">
      <c r="A386" s="345" t="s">
        <v>125</v>
      </c>
      <c r="B386" s="336" t="s">
        <v>795</v>
      </c>
      <c r="C386" s="322" t="s">
        <v>797</v>
      </c>
      <c r="D386" s="505" t="e">
        <f>прил.6.3!#REF!</f>
        <v>#REF!</v>
      </c>
      <c r="E386" s="506"/>
      <c r="F386" s="507" t="e">
        <f>прил.6.3!#REF!</f>
        <v>#REF!</v>
      </c>
      <c r="G386" s="299">
        <v>2018</v>
      </c>
      <c r="H386" s="316">
        <v>2018</v>
      </c>
      <c r="I386" s="117" t="s">
        <v>154</v>
      </c>
      <c r="J386" s="118" t="s">
        <v>154</v>
      </c>
      <c r="K386" s="118" t="s">
        <v>154</v>
      </c>
      <c r="L386" s="119" t="s">
        <v>154</v>
      </c>
    </row>
  </sheetData>
  <autoFilter ref="A17:R386"/>
  <dataConsolidate/>
  <customSheetViews>
    <customSheetView guid="{907E80B2-496F-4BE8-A083-DC8817DE7243}" scale="85" showPageBreaks="1" fitToPage="1" showAutoFilter="1" hiddenRows="1" state="hidden" topLeftCell="A7">
      <selection activeCell="F22" sqref="F22"/>
      <pageMargins left="0.70866141732283472" right="0.31496062992125984" top="0.55118110236220474" bottom="0.55118110236220474" header="0.31496062992125984" footer="0.31496062992125984"/>
      <pageSetup paperSize="9" scale="44" fitToHeight="0" orientation="portrait" r:id="rId1"/>
      <headerFooter alignWithMargins="0"/>
      <autoFilter ref="A17:R386"/>
    </customSheetView>
    <customSheetView guid="{8C1352ED-EB4A-435B-B213-AFA073B91159}" scale="85" showPageBreaks="1" fitToPage="1" showAutoFilter="1" hiddenRows="1" state="hidden" topLeftCell="A7">
      <selection activeCell="F22" sqref="F22"/>
      <pageMargins left="0.70866141732283472" right="0.31496062992125984" top="0.55118110236220474" bottom="0.55118110236220474" header="0.31496062992125984" footer="0.31496062992125984"/>
      <pageSetup paperSize="9" scale="44" fitToHeight="0" orientation="portrait" r:id="rId2"/>
      <headerFooter alignWithMargins="0"/>
      <autoFilter ref="A17:R386"/>
    </customSheetView>
    <customSheetView guid="{D3E5D4C4-0C72-481F-BBFC-F43C736DC3C0}" scale="85" fitToPage="1" showAutoFilter="1" topLeftCell="A110">
      <selection activeCell="E15" sqref="E15:E16"/>
      <pageMargins left="0.70866141732283472" right="0.31496062992125984" top="0.55118110236220474" bottom="0.55118110236220474" header="0.31496062992125984" footer="0.31496062992125984"/>
      <pageSetup paperSize="9" scale="44" fitToHeight="0" orientation="portrait" r:id="rId3"/>
      <headerFooter alignWithMargins="0"/>
      <autoFilter ref="A17:R386"/>
    </customSheetView>
    <customSheetView guid="{334BA10B-A966-49DC-A91B-58CED7E8E78F}" scale="85" fitToPage="1" showAutoFilter="1" hiddenRows="1" topLeftCell="A32">
      <selection activeCell="I257" sqref="I257"/>
      <pageMargins left="0.70866141732283472" right="0.31496062992125984" top="0.55118110236220474" bottom="0.55118110236220474" header="0.31496062992125984" footer="0.31496062992125984"/>
      <pageSetup paperSize="9" scale="44" fitToHeight="0" orientation="portrait"/>
      <headerFooter alignWithMargins="0"/>
      <autoFilter ref="A17:R386"/>
    </customSheetView>
    <customSheetView guid="{16D3E3FD-6A9A-4A6B-83D6-76F5645427BF}" scale="85" showPageBreaks="1" fitToPage="1" showAutoFilter="1" hiddenRows="1" state="hidden" topLeftCell="A7">
      <selection activeCell="F22" sqref="F22"/>
      <pageMargins left="0.70866141732283472" right="0.31496062992125984" top="0.55118110236220474" bottom="0.55118110236220474" header="0.31496062992125984" footer="0.31496062992125984"/>
      <pageSetup paperSize="9" scale="44" fitToHeight="0" orientation="portrait" r:id="rId4"/>
      <headerFooter alignWithMargins="0"/>
      <autoFilter ref="A17:R386"/>
    </customSheetView>
  </customSheetViews>
  <mergeCells count="16">
    <mergeCell ref="L15:L16"/>
    <mergeCell ref="A5:L5"/>
    <mergeCell ref="A14:A16"/>
    <mergeCell ref="B14:B16"/>
    <mergeCell ref="C14:C16"/>
    <mergeCell ref="D14:F14"/>
    <mergeCell ref="G14:H14"/>
    <mergeCell ref="I14:L14"/>
    <mergeCell ref="D15:D16"/>
    <mergeCell ref="E15:E16"/>
    <mergeCell ref="F15:F16"/>
    <mergeCell ref="G15:G16"/>
    <mergeCell ref="H15:H16"/>
    <mergeCell ref="I15:I16"/>
    <mergeCell ref="J15:J16"/>
    <mergeCell ref="K15:K16"/>
  </mergeCells>
  <pageMargins left="0.70866141732283472" right="0.31496062992125984" top="0.55118110236220474" bottom="0.55118110236220474" header="0.31496062992125984" footer="0.31496062992125984"/>
  <pageSetup paperSize="9" scale="44" fitToHeight="0" orientation="portrait" r:id="rId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5</vt:i4>
      </vt:variant>
    </vt:vector>
  </HeadingPairs>
  <TitlesOfParts>
    <vt:vector size="13" baseType="lpstr">
      <vt:lpstr>прил 6.1</vt:lpstr>
      <vt:lpstr>прил.6.2</vt:lpstr>
      <vt:lpstr>прил.6.3</vt:lpstr>
      <vt:lpstr>прил 7.2</vt:lpstr>
      <vt:lpstr>Прил. 11.1</vt:lpstr>
      <vt:lpstr>прил.11.2 </vt:lpstr>
      <vt:lpstr>прил.12</vt:lpstr>
      <vt:lpstr>прил.13</vt:lpstr>
      <vt:lpstr>'прил 6.1'!Заголовки_для_печати</vt:lpstr>
      <vt:lpstr>'прил 7.2'!Заголовки_для_печати</vt:lpstr>
      <vt:lpstr>прил.13!Заголовки_для_печати</vt:lpstr>
      <vt:lpstr>прил.6.3!Заголовки_для_печати</vt:lpstr>
      <vt:lpstr>'Прил. 11.1'!Область_печати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Недобежкина Анна Сергеевна</cp:lastModifiedBy>
  <cp:lastPrinted>2019-02-11T10:12:34Z</cp:lastPrinted>
  <dcterms:created xsi:type="dcterms:W3CDTF">1996-10-08T23:32:33Z</dcterms:created>
  <dcterms:modified xsi:type="dcterms:W3CDTF">2022-04-01T06:05:48Z</dcterms:modified>
</cp:coreProperties>
</file>